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omments11.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comments12.xml" ContentType="application/vnd.openxmlformats-officedocument.spreadsheetml.comments+xml"/>
  <Override PartName="/xl/drawings/drawing56.xml" ContentType="application/vnd.openxmlformats-officedocument.drawing+xml"/>
  <Override PartName="/xl/comments13.xml" ContentType="application/vnd.openxmlformats-officedocument.spreadsheetml.comments+xml"/>
  <Override PartName="/xl/drawings/drawing57.xml" ContentType="application/vnd.openxmlformats-officedocument.drawing+xml"/>
  <Override PartName="/xl/comments14.xml" ContentType="application/vnd.openxmlformats-officedocument.spreadsheetml.comments+xml"/>
  <Override PartName="/xl/drawings/drawing58.xml" ContentType="application/vnd.openxmlformats-officedocument.drawing+xml"/>
  <Override PartName="/xl/comments15.xml" ContentType="application/vnd.openxmlformats-officedocument.spreadsheetml.comments+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comments16.xml" ContentType="application/vnd.openxmlformats-officedocument.spreadsheetml.comments+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comments17.xml" ContentType="application/vnd.openxmlformats-officedocument.spreadsheetml.comments+xml"/>
  <Override PartName="/xl/drawings/drawing66.xml" ContentType="application/vnd.openxmlformats-officedocument.drawing+xml"/>
  <Override PartName="/xl/drawings/drawing67.xml" ContentType="application/vnd.openxmlformats-officedocument.drawing+xml"/>
  <Override PartName="/xl/comments18.xml" ContentType="application/vnd.openxmlformats-officedocument.spreadsheetml.comments+xml"/>
  <Override PartName="/xl/drawings/drawing68.xml" ContentType="application/vnd.openxmlformats-officedocument.drawing+xml"/>
  <Override PartName="/xl/drawings/drawing69.xml" ContentType="application/vnd.openxmlformats-officedocument.drawing+xml"/>
  <Override PartName="/xl/charts/chart1.xml" ContentType="application/vnd.openxmlformats-officedocument.drawingml.chart+xml"/>
  <Override PartName="/xl/drawings/drawing70.xml" ContentType="application/vnd.openxmlformats-officedocument.drawing+xml"/>
  <Override PartName="/xl/charts/chart2.xml" ContentType="application/vnd.openxmlformats-officedocument.drawingml.chart+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Miguel Angel Acero\Downloads\"/>
    </mc:Choice>
  </mc:AlternateContent>
  <xr:revisionPtr revIDLastSave="0" documentId="13_ncr:1_{1A83306E-6E0F-4725-B0B4-3A7A124629F8}" xr6:coauthVersionLast="47" xr6:coauthVersionMax="47" xr10:uidLastSave="{00000000-0000-0000-0000-000000000000}"/>
  <bookViews>
    <workbookView xWindow="-110" yWindow="-110" windowWidth="19420" windowHeight="10300" tabRatio="860" firstSheet="57" activeTab="60" xr2:uid="{4F7F4AE3-3137-4B28-BA71-61148A1C4A39}"/>
  </bookViews>
  <sheets>
    <sheet name="MENU" sheetId="93" r:id="rId1"/>
    <sheet name="EVALUACIÓN PLANEACIÓN" sheetId="82" r:id="rId2"/>
    <sheet name="Planeación" sheetId="83" r:id="rId3"/>
    <sheet name="Mapa de Procesos" sheetId="94" r:id="rId4"/>
    <sheet name="Organigrama" sheetId="84" r:id="rId5"/>
    <sheet name="Planta de Personal" sheetId="85" r:id="rId6"/>
    <sheet name="Arquitectura Contable" sheetId="86" r:id="rId7"/>
    <sheet name="Normograma1" sheetId="87" r:id="rId8"/>
    <sheet name="Gobernanza" sheetId="88" r:id="rId9"/>
    <sheet name="Estrategia" sheetId="89" r:id="rId10"/>
    <sheet name="Gestión de Riesgos" sheetId="90" r:id="rId11"/>
    <sheet name="Métricas y Objetivos" sheetId="91" r:id="rId12"/>
    <sheet name="EVALUACIÓN FINANCIERA" sheetId="96" r:id="rId13"/>
    <sheet name="Etapas Aud. Financiera" sheetId="9" r:id="rId14"/>
    <sheet name="Analítica EEFF" sheetId="4" r:id="rId15"/>
    <sheet name="Plan de Auditoría" sheetId="20" r:id="rId16"/>
    <sheet name="Cuestionario" sheetId="21" r:id="rId17"/>
    <sheet name="Hoja de Trabajo" sheetId="24" r:id="rId18"/>
    <sheet name="Cédula Sumaria" sheetId="23" r:id="rId19"/>
    <sheet name="Cédula AE " sheetId="68" state="hidden" r:id="rId20"/>
    <sheet name="Cédula AF" sheetId="69" state="hidden" r:id="rId21"/>
    <sheet name="Cédula AG" sheetId="70" state="hidden" r:id="rId22"/>
    <sheet name="Cédula AH" sheetId="71" state="hidden" r:id="rId23"/>
    <sheet name="Cédula AI" sheetId="72" state="hidden" r:id="rId24"/>
    <sheet name="Cédula A" sheetId="39" state="hidden" r:id="rId25"/>
    <sheet name="Cédula B" sheetId="40" state="hidden" r:id="rId26"/>
    <sheet name="Cédula C" sheetId="42" state="hidden" r:id="rId27"/>
    <sheet name="Cédula D" sheetId="41" state="hidden" r:id="rId28"/>
    <sheet name="Cédula E" sheetId="43" state="hidden" r:id="rId29"/>
    <sheet name="Cédula F" sheetId="44" state="hidden" r:id="rId30"/>
    <sheet name="Cédula G" sheetId="45" state="hidden" r:id="rId31"/>
    <sheet name="Cédula H" sheetId="46" state="hidden" r:id="rId32"/>
    <sheet name="Cédula I" sheetId="47" state="hidden" r:id="rId33"/>
    <sheet name="Cédula J" sheetId="49" state="hidden" r:id="rId34"/>
    <sheet name="Cédula K" sheetId="48" state="hidden" r:id="rId35"/>
    <sheet name="Cédula L" sheetId="50" state="hidden" r:id="rId36"/>
    <sheet name="Cédula M" sheetId="51" state="hidden" r:id="rId37"/>
    <sheet name="Cédula N" sheetId="52" state="hidden" r:id="rId38"/>
    <sheet name="Cédula O" sheetId="53" state="hidden" r:id="rId39"/>
    <sheet name="Cédula P" sheetId="54" state="hidden" r:id="rId40"/>
    <sheet name="Cédula Q" sheetId="55" state="hidden" r:id="rId41"/>
    <sheet name="Cédula R" sheetId="56" state="hidden" r:id="rId42"/>
    <sheet name="Cédula S" sheetId="57" state="hidden" r:id="rId43"/>
    <sheet name="Cédula T" sheetId="58" state="hidden" r:id="rId44"/>
    <sheet name="Cédula U" sheetId="59" state="hidden" r:id="rId45"/>
    <sheet name="Cédula V" sheetId="60" state="hidden" r:id="rId46"/>
    <sheet name="Cédula W" sheetId="62" state="hidden" r:id="rId47"/>
    <sheet name="Cédula X" sheetId="61" state="hidden" r:id="rId48"/>
    <sheet name="Cédula Y" sheetId="63" state="hidden" r:id="rId49"/>
    <sheet name="Cédula AD" sheetId="67" state="hidden" r:id="rId50"/>
    <sheet name="Cédula AC" sheetId="66" state="hidden" r:id="rId51"/>
    <sheet name="Cédula AB" sheetId="65" state="hidden" r:id="rId52"/>
    <sheet name="Cédula AA" sheetId="64" state="hidden" r:id="rId53"/>
    <sheet name="Cédula Analítica" sheetId="22" r:id="rId54"/>
    <sheet name="Confirmación saldos" sheetId="25" r:id="rId55"/>
    <sheet name="Políticas Contables" sheetId="10" r:id="rId56"/>
    <sheet name="Revelaciones" sheetId="12" r:id="rId57"/>
    <sheet name="Deterioro Cartera" sheetId="13" r:id="rId58"/>
    <sheet name="EVALUACIÓN GESTIÓN CUMP." sheetId="97" r:id="rId59"/>
    <sheet name="Aud. Gestión y Cumpl." sheetId="26" r:id="rId60"/>
    <sheet name="Cronog. Presupuestal" sheetId="27" r:id="rId61"/>
    <sheet name="Seg. Presupuestal" sheetId="28" r:id="rId62"/>
    <sheet name="Gestion Costos" sheetId="29" r:id="rId63"/>
    <sheet name="Normograma" sheetId="30" r:id="rId64"/>
    <sheet name="Cump. Tributario" sheetId="31" r:id="rId65"/>
    <sheet name="EVALUACIÓN CONTROL INTERNO" sheetId="98" r:id="rId66"/>
    <sheet name="Auditoría Sis. Ctrl Interno" sheetId="37" r:id="rId67"/>
    <sheet name="Matriz Riesgo" sheetId="32" r:id="rId68"/>
    <sheet name="RiesgoTributario" sheetId="33" r:id="rId69"/>
    <sheet name="Mapa - Riesgo Inherente" sheetId="35" r:id="rId70"/>
    <sheet name="Mapa - Riesgo residual" sheetId="95" r:id="rId71"/>
    <sheet name="DICTAMEN" sheetId="73" r:id="rId72"/>
    <sheet name="Ejemplo 1" sheetId="74" r:id="rId73"/>
    <sheet name="Ejemplo 2" sheetId="75" r:id="rId74"/>
    <sheet name="Ejemplo 3" sheetId="76" r:id="rId75"/>
    <sheet name="Ejemplo 4" sheetId="77" r:id="rId76"/>
    <sheet name="Ejemplo 5" sheetId="78" r:id="rId77"/>
    <sheet name="Ejemplo 6" sheetId="79" r:id="rId78"/>
    <sheet name="Ejemplo 7" sheetId="80" r:id="rId79"/>
    <sheet name="Ejemplo 8" sheetId="81" r:id="rId80"/>
    <sheet name="Hoja1" sheetId="38" state="hidden" r:id="rId81"/>
    <sheet name="datos" sheetId="34" state="hidden" r:id="rId82"/>
  </sheets>
  <definedNames>
    <definedName name="_Toc167155736" localSheetId="15">'Plan de Auditoría'!#REF!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63" l="1"/>
  <c r="I55" i="9"/>
  <c r="I49" i="9"/>
  <c r="I45" i="9"/>
  <c r="I35" i="9"/>
  <c r="N38" i="9"/>
  <c r="N43" i="9"/>
  <c r="N48" i="9"/>
  <c r="N53" i="9"/>
  <c r="N54" i="9"/>
  <c r="N58" i="9"/>
  <c r="N59" i="9"/>
  <c r="N60" i="9"/>
  <c r="N63" i="9"/>
  <c r="N65" i="9"/>
  <c r="N68" i="9"/>
  <c r="N72" i="9"/>
  <c r="N73" i="9"/>
  <c r="N34" i="9"/>
  <c r="N33" i="9"/>
  <c r="M8" i="90"/>
  <c r="M9" i="90"/>
  <c r="M10" i="90"/>
  <c r="M11" i="90"/>
  <c r="M13" i="90"/>
  <c r="M14" i="90"/>
  <c r="M15" i="90"/>
  <c r="M16" i="90"/>
  <c r="M7" i="94"/>
  <c r="M8" i="89"/>
  <c r="M9" i="89"/>
  <c r="M10" i="89"/>
  <c r="M11" i="89"/>
  <c r="M12" i="89"/>
  <c r="M13" i="89"/>
  <c r="M14" i="89"/>
  <c r="M15" i="89"/>
  <c r="M16" i="89"/>
  <c r="M17" i="89"/>
  <c r="N24" i="88"/>
  <c r="N25" i="88" s="1"/>
  <c r="N26" i="88"/>
  <c r="N27" i="88" s="1"/>
  <c r="N28" i="88"/>
  <c r="N29" i="88"/>
  <c r="N30" i="88"/>
  <c r="N32" i="88"/>
  <c r="N33" i="88" s="1"/>
  <c r="N34" i="88"/>
  <c r="N35" i="88" s="1"/>
  <c r="N36" i="88"/>
  <c r="N37" i="88" s="1"/>
  <c r="N38" i="88"/>
  <c r="N39" i="88" s="1"/>
  <c r="N40" i="88"/>
  <c r="N41" i="88" s="1"/>
  <c r="N42" i="88"/>
  <c r="N43" i="88" s="1"/>
  <c r="N44" i="88"/>
  <c r="N45" i="88" s="1"/>
  <c r="L51" i="86"/>
  <c r="L47" i="86"/>
  <c r="L48" i="86"/>
  <c r="L49" i="86"/>
  <c r="L50" i="86"/>
  <c r="L46" i="86"/>
  <c r="L36" i="86"/>
  <c r="L33" i="86"/>
  <c r="L30" i="86"/>
  <c r="L27" i="86"/>
  <c r="L24" i="86"/>
  <c r="L25" i="86"/>
  <c r="L26" i="86"/>
  <c r="L23" i="86"/>
  <c r="L17" i="86"/>
  <c r="R53" i="86"/>
  <c r="L53" i="86" s="1"/>
  <c r="R50" i="86"/>
  <c r="L12" i="86"/>
  <c r="L10" i="86"/>
  <c r="L8" i="86"/>
  <c r="L9" i="86"/>
  <c r="L7" i="86"/>
  <c r="Q11" i="86"/>
  <c r="Q8" i="86"/>
  <c r="Q9" i="86"/>
  <c r="Q10" i="86"/>
  <c r="Q12" i="86"/>
  <c r="Q18" i="86" s="1"/>
  <c r="Q13" i="86"/>
  <c r="Q14" i="86"/>
  <c r="Q15" i="86"/>
  <c r="Q16" i="86"/>
  <c r="Q17" i="86"/>
  <c r="Q23" i="86"/>
  <c r="R26" i="86" s="1"/>
  <c r="Q24" i="86"/>
  <c r="Q25" i="86"/>
  <c r="Q26" i="86"/>
  <c r="Q27" i="86"/>
  <c r="R29" i="86" s="1"/>
  <c r="Q28" i="86"/>
  <c r="Q29" i="86"/>
  <c r="Q30" i="86"/>
  <c r="Q31" i="86"/>
  <c r="Q32" i="86"/>
  <c r="Q33" i="86"/>
  <c r="R33" i="86" s="1"/>
  <c r="Q34" i="86"/>
  <c r="Q35" i="86"/>
  <c r="Q36" i="86"/>
  <c r="R40" i="86" s="1"/>
  <c r="Q37" i="86"/>
  <c r="Q38" i="86"/>
  <c r="Q39" i="86"/>
  <c r="Q40" i="86"/>
  <c r="Q42" i="86"/>
  <c r="Q43" i="86"/>
  <c r="Q44" i="86"/>
  <c r="Q46" i="86"/>
  <c r="Q47" i="86"/>
  <c r="Q48" i="86"/>
  <c r="Q49" i="86"/>
  <c r="Q50" i="86"/>
  <c r="Q51" i="86"/>
  <c r="Q52" i="86"/>
  <c r="Q53" i="86"/>
  <c r="Q55" i="86"/>
  <c r="Q56" i="86"/>
  <c r="Q57" i="86"/>
  <c r="Q58" i="86"/>
  <c r="Q59" i="86"/>
  <c r="Q60" i="86"/>
  <c r="Q7" i="86"/>
  <c r="M7" i="85"/>
  <c r="I13" i="22"/>
  <c r="I14" i="22"/>
  <c r="N9" i="10"/>
  <c r="N10" i="10"/>
  <c r="N32" i="10"/>
  <c r="N33" i="10"/>
  <c r="N34" i="10"/>
  <c r="N35" i="10"/>
  <c r="J53" i="26"/>
  <c r="J52" i="26"/>
  <c r="J49" i="26"/>
  <c r="J45" i="26"/>
  <c r="J41" i="26"/>
  <c r="J40" i="26"/>
  <c r="J36" i="26"/>
  <c r="J35" i="26"/>
  <c r="J32" i="26"/>
  <c r="J31" i="26"/>
  <c r="J28" i="26"/>
  <c r="J24" i="26"/>
  <c r="J23" i="26"/>
  <c r="J20" i="26"/>
  <c r="J18" i="26"/>
  <c r="J13" i="26"/>
  <c r="J9" i="26"/>
  <c r="O54" i="26"/>
  <c r="O46" i="26"/>
  <c r="J44" i="26" s="1"/>
  <c r="O33" i="26"/>
  <c r="O9" i="26"/>
  <c r="O10" i="26" s="1"/>
  <c r="J8" i="26" s="1"/>
  <c r="O12" i="26"/>
  <c r="O13" i="26"/>
  <c r="O15" i="26" s="1"/>
  <c r="O14" i="26"/>
  <c r="O17" i="26"/>
  <c r="O18" i="26"/>
  <c r="O21" i="26" s="1"/>
  <c r="O19" i="26"/>
  <c r="O20" i="26"/>
  <c r="O23" i="26"/>
  <c r="O25" i="26" s="1"/>
  <c r="O24" i="26"/>
  <c r="O27" i="26"/>
  <c r="O28" i="26"/>
  <c r="O29" i="26" s="1"/>
  <c r="O31" i="26"/>
  <c r="O32" i="26"/>
  <c r="O35" i="26"/>
  <c r="O37" i="26" s="1"/>
  <c r="O36" i="26"/>
  <c r="O39" i="26"/>
  <c r="O40" i="26"/>
  <c r="O42" i="26" s="1"/>
  <c r="O41" i="26"/>
  <c r="O44" i="26"/>
  <c r="O45" i="26"/>
  <c r="O48" i="26"/>
  <c r="O49" i="26"/>
  <c r="O50" i="26" s="1"/>
  <c r="O52" i="26"/>
  <c r="O53" i="26"/>
  <c r="O56" i="26"/>
  <c r="O58" i="26" s="1"/>
  <c r="J57" i="26" s="1"/>
  <c r="O57" i="26"/>
  <c r="O8" i="26"/>
  <c r="L24" i="27"/>
  <c r="L18" i="27"/>
  <c r="L11" i="27"/>
  <c r="P7" i="27"/>
  <c r="P8" i="27"/>
  <c r="P9" i="27"/>
  <c r="P10" i="27"/>
  <c r="P11" i="27"/>
  <c r="P12" i="27"/>
  <c r="P15" i="27"/>
  <c r="P16" i="27"/>
  <c r="P17" i="27"/>
  <c r="P18" i="27"/>
  <c r="P19" i="27" s="1"/>
  <c r="P21" i="27"/>
  <c r="P22" i="27"/>
  <c r="P23" i="27"/>
  <c r="P24" i="27"/>
  <c r="P27" i="27"/>
  <c r="P28" i="27" s="1"/>
  <c r="L27" i="27" s="1"/>
  <c r="P6" i="27"/>
  <c r="I69" i="9" l="1"/>
  <c r="N61" i="9"/>
  <c r="I60" i="9" s="1"/>
  <c r="N31" i="88"/>
  <c r="R60" i="86"/>
  <c r="L56" i="86" s="1"/>
  <c r="L58" i="86"/>
  <c r="L60" i="86"/>
  <c r="L52" i="86"/>
  <c r="R44" i="86"/>
  <c r="L43" i="86"/>
  <c r="L42" i="86"/>
  <c r="L44" i="86"/>
  <c r="L35" i="86"/>
  <c r="L37" i="86"/>
  <c r="L38" i="86"/>
  <c r="L39" i="86"/>
  <c r="L40" i="86"/>
  <c r="L34" i="86"/>
  <c r="L31" i="86"/>
  <c r="L32" i="86"/>
  <c r="L28" i="86"/>
  <c r="L29" i="86"/>
  <c r="L13" i="86"/>
  <c r="L14" i="86"/>
  <c r="L15" i="86"/>
  <c r="L16" i="86"/>
  <c r="J56" i="26"/>
  <c r="J48" i="26"/>
  <c r="J39" i="26"/>
  <c r="J27" i="26"/>
  <c r="J14" i="26"/>
  <c r="J12" i="26"/>
  <c r="J19" i="26"/>
  <c r="J17" i="26"/>
  <c r="P13" i="27"/>
  <c r="L10" i="27" s="1"/>
  <c r="L6" i="27"/>
  <c r="L7" i="27"/>
  <c r="P25" i="27"/>
  <c r="L22" i="27" s="1"/>
  <c r="L21" i="27"/>
  <c r="L9" i="27"/>
  <c r="L8" i="27"/>
  <c r="L12" i="27"/>
  <c r="L16" i="27"/>
  <c r="L17" i="27"/>
  <c r="L15" i="27"/>
  <c r="I58" i="9" l="1"/>
  <c r="I59" i="9"/>
  <c r="L59" i="86"/>
  <c r="L55" i="86"/>
  <c r="L57" i="86"/>
  <c r="L23" i="27"/>
  <c r="M35" i="30" l="1"/>
  <c r="M36" i="30"/>
  <c r="M37" i="30"/>
  <c r="M38" i="30"/>
  <c r="M39" i="30"/>
  <c r="M40" i="30"/>
  <c r="M41" i="30"/>
  <c r="M42" i="30"/>
  <c r="M43" i="30"/>
  <c r="M44" i="30"/>
  <c r="M34" i="30"/>
  <c r="I70" i="31"/>
  <c r="I65" i="31"/>
  <c r="I63" i="31"/>
  <c r="I58" i="31"/>
  <c r="I51" i="31"/>
  <c r="I48" i="31"/>
  <c r="I44" i="31"/>
  <c r="I41" i="31"/>
  <c r="I34" i="31"/>
  <c r="I30" i="31"/>
  <c r="I26" i="31"/>
  <c r="I22" i="31"/>
  <c r="I20" i="31"/>
  <c r="I16" i="31"/>
  <c r="L71" i="31"/>
  <c r="L31" i="31"/>
  <c r="I27" i="31" s="1"/>
  <c r="I13" i="31"/>
  <c r="L13" i="31"/>
  <c r="L17" i="31" s="1"/>
  <c r="L14" i="31"/>
  <c r="L15" i="31"/>
  <c r="L16" i="31"/>
  <c r="L19" i="31"/>
  <c r="L20" i="31"/>
  <c r="L21" i="31"/>
  <c r="L22" i="31"/>
  <c r="L23" i="31" s="1"/>
  <c r="L26" i="31"/>
  <c r="L27" i="31"/>
  <c r="L28" i="31"/>
  <c r="L29" i="31"/>
  <c r="L30" i="31"/>
  <c r="L33" i="31"/>
  <c r="L34" i="31"/>
  <c r="L35" i="31"/>
  <c r="L36" i="31"/>
  <c r="L37" i="31"/>
  <c r="L40" i="31"/>
  <c r="L41" i="31"/>
  <c r="L42" i="31"/>
  <c r="L43" i="31"/>
  <c r="L44" i="31"/>
  <c r="L47" i="31"/>
  <c r="L48" i="31"/>
  <c r="L49" i="31"/>
  <c r="L50" i="31"/>
  <c r="L51" i="31"/>
  <c r="L54" i="31"/>
  <c r="L55" i="31"/>
  <c r="L56" i="31"/>
  <c r="L57" i="31"/>
  <c r="L58" i="31"/>
  <c r="L61" i="31"/>
  <c r="L62" i="31"/>
  <c r="L63" i="31"/>
  <c r="L64" i="31"/>
  <c r="L65" i="31"/>
  <c r="L68" i="31"/>
  <c r="L69" i="31"/>
  <c r="L70" i="31"/>
  <c r="L73" i="31"/>
  <c r="L74" i="31"/>
  <c r="L75" i="31"/>
  <c r="L76" i="31" s="1"/>
  <c r="I74" i="31" s="1"/>
  <c r="L12" i="31"/>
  <c r="G60" i="37"/>
  <c r="G59" i="37"/>
  <c r="G56" i="37"/>
  <c r="G55" i="37"/>
  <c r="G41" i="37"/>
  <c r="G35" i="37"/>
  <c r="G33" i="37"/>
  <c r="G29" i="37"/>
  <c r="J61" i="37"/>
  <c r="J30" i="37"/>
  <c r="G27" i="37"/>
  <c r="G28" i="37"/>
  <c r="G26" i="37"/>
  <c r="G23" i="37"/>
  <c r="J21" i="37"/>
  <c r="J22" i="37"/>
  <c r="J23" i="37"/>
  <c r="J26" i="37"/>
  <c r="J27" i="37"/>
  <c r="J28" i="37"/>
  <c r="J29" i="37"/>
  <c r="J32" i="37"/>
  <c r="J36" i="37" s="1"/>
  <c r="G32" i="37" s="1"/>
  <c r="J33" i="37"/>
  <c r="J34" i="37"/>
  <c r="J35" i="37"/>
  <c r="J38" i="37"/>
  <c r="J39" i="37"/>
  <c r="J40" i="37"/>
  <c r="J41" i="37"/>
  <c r="J44" i="37"/>
  <c r="J45" i="37"/>
  <c r="J46" i="37"/>
  <c r="J49" i="37"/>
  <c r="J50" i="37"/>
  <c r="J51" i="37"/>
  <c r="J54" i="37"/>
  <c r="J55" i="37"/>
  <c r="J57" i="37" s="1"/>
  <c r="G54" i="37" s="1"/>
  <c r="J56" i="37"/>
  <c r="J59" i="37"/>
  <c r="J60" i="37"/>
  <c r="J20" i="37"/>
  <c r="G21" i="37"/>
  <c r="G17" i="37"/>
  <c r="J15" i="37"/>
  <c r="J16" i="37"/>
  <c r="J17" i="37"/>
  <c r="J14" i="37"/>
  <c r="J18" i="37" s="1"/>
  <c r="G14" i="37"/>
  <c r="M45" i="30" l="1"/>
  <c r="J35" i="30" s="1"/>
  <c r="J47" i="37"/>
  <c r="G46" i="37" s="1"/>
  <c r="J52" i="37"/>
  <c r="G51" i="37" s="1"/>
  <c r="I73" i="31"/>
  <c r="I75" i="31"/>
  <c r="I68" i="31"/>
  <c r="I69" i="31"/>
  <c r="L66" i="31"/>
  <c r="I62" i="31" s="1"/>
  <c r="I64" i="31"/>
  <c r="L59" i="31"/>
  <c r="I54" i="31"/>
  <c r="I57" i="31"/>
  <c r="L52" i="31"/>
  <c r="I49" i="31"/>
  <c r="I50" i="31"/>
  <c r="I47" i="31"/>
  <c r="L45" i="31"/>
  <c r="I42" i="31"/>
  <c r="I43" i="31"/>
  <c r="I40" i="31"/>
  <c r="L38" i="31"/>
  <c r="I36" i="31"/>
  <c r="I33" i="31"/>
  <c r="I28" i="31"/>
  <c r="I29" i="31"/>
  <c r="I19" i="31"/>
  <c r="I21" i="31"/>
  <c r="I14" i="31"/>
  <c r="I15" i="31"/>
  <c r="I12" i="31"/>
  <c r="J42" i="37"/>
  <c r="G38" i="37" s="1"/>
  <c r="G34" i="37"/>
  <c r="J24" i="37"/>
  <c r="G22" i="37" s="1"/>
  <c r="G20" i="37"/>
  <c r="G15" i="37"/>
  <c r="G16" i="37"/>
  <c r="J34" i="30" l="1"/>
  <c r="J36" i="30"/>
  <c r="J44" i="30"/>
  <c r="J43" i="30"/>
  <c r="J37" i="30"/>
  <c r="J42" i="30"/>
  <c r="J38" i="30"/>
  <c r="J41" i="30"/>
  <c r="J39" i="30"/>
  <c r="J40" i="30"/>
  <c r="I35" i="31"/>
  <c r="I37" i="31"/>
  <c r="G44" i="37"/>
  <c r="G45" i="37"/>
  <c r="G49" i="37"/>
  <c r="G50" i="37"/>
  <c r="I61" i="31"/>
  <c r="I56" i="31"/>
  <c r="I55" i="31"/>
  <c r="G39" i="37"/>
  <c r="G40" i="37"/>
  <c r="M7" i="87" l="1"/>
  <c r="M32" i="91"/>
  <c r="M33" i="91"/>
  <c r="M34" i="91"/>
  <c r="M31" i="91"/>
  <c r="M22" i="91"/>
  <c r="M20" i="91"/>
  <c r="M21" i="91"/>
  <c r="M19" i="91"/>
  <c r="M8" i="87"/>
  <c r="M9" i="87"/>
  <c r="M10" i="87"/>
  <c r="M11" i="87"/>
  <c r="M12" i="87"/>
  <c r="M13" i="87"/>
  <c r="M14" i="87"/>
  <c r="M15" i="87"/>
  <c r="M16" i="87"/>
  <c r="M17" i="87"/>
  <c r="M8" i="85"/>
  <c r="M9" i="85"/>
  <c r="M10" i="85"/>
  <c r="M11" i="85"/>
  <c r="M12" i="85"/>
  <c r="M13" i="85"/>
  <c r="M14" i="85"/>
  <c r="M15" i="85"/>
  <c r="M16" i="85"/>
  <c r="M17" i="85"/>
  <c r="M18" i="85"/>
  <c r="M7" i="84"/>
  <c r="M8" i="84"/>
  <c r="M9" i="84"/>
  <c r="M10" i="84"/>
  <c r="M11" i="84"/>
  <c r="M12" i="84"/>
  <c r="M13" i="84"/>
  <c r="M14" i="84"/>
  <c r="M15" i="84"/>
  <c r="M8" i="94"/>
  <c r="M9" i="94"/>
  <c r="M10" i="94"/>
  <c r="M11" i="94"/>
  <c r="M12" i="94"/>
  <c r="M13" i="94"/>
  <c r="M14" i="94" l="1"/>
  <c r="J7" i="94" s="1"/>
  <c r="M35" i="91"/>
  <c r="J34" i="91" s="1"/>
  <c r="J33" i="91"/>
  <c r="J32" i="91"/>
  <c r="M23" i="91"/>
  <c r="J20" i="91" s="1"/>
  <c r="M18" i="87"/>
  <c r="J10" i="87" s="1"/>
  <c r="M19" i="85"/>
  <c r="J7" i="85" s="1"/>
  <c r="J10" i="85"/>
  <c r="J18" i="85"/>
  <c r="J11" i="85"/>
  <c r="J15" i="85"/>
  <c r="M16" i="84"/>
  <c r="J12" i="84" s="1"/>
  <c r="J15" i="84"/>
  <c r="J9" i="84"/>
  <c r="J11" i="84"/>
  <c r="J11" i="94" l="1"/>
  <c r="J9" i="94"/>
  <c r="J31" i="91"/>
  <c r="J17" i="85"/>
  <c r="J9" i="85"/>
  <c r="J16" i="85"/>
  <c r="J14" i="85"/>
  <c r="J8" i="85"/>
  <c r="J13" i="85"/>
  <c r="J8" i="84"/>
  <c r="J11" i="87"/>
  <c r="J12" i="87"/>
  <c r="J7" i="87"/>
  <c r="J15" i="87"/>
  <c r="J9" i="87"/>
  <c r="J8" i="87"/>
  <c r="J14" i="87"/>
  <c r="J13" i="87"/>
  <c r="J17" i="87"/>
  <c r="J16" i="87"/>
  <c r="J19" i="91"/>
  <c r="J22" i="91"/>
  <c r="J21" i="91"/>
  <c r="J12" i="85"/>
  <c r="J10" i="84"/>
  <c r="J7" i="84"/>
  <c r="J14" i="84"/>
  <c r="J13" i="84"/>
  <c r="J12" i="94"/>
  <c r="J10" i="94"/>
  <c r="J13" i="94"/>
  <c r="J8" i="94"/>
  <c r="I8" i="94" s="1"/>
  <c r="E61" i="29" l="1"/>
  <c r="E60" i="29"/>
  <c r="E59" i="29"/>
  <c r="E44" i="29"/>
  <c r="E43" i="29"/>
  <c r="E42" i="29"/>
  <c r="E38" i="29"/>
  <c r="E37" i="29"/>
  <c r="E36" i="29"/>
  <c r="E35" i="29"/>
  <c r="E13" i="29"/>
  <c r="F13" i="29" s="1"/>
  <c r="D13" i="29"/>
  <c r="F12" i="29"/>
  <c r="F11" i="29"/>
  <c r="G105" i="28"/>
  <c r="G102" i="28"/>
  <c r="G95" i="28"/>
  <c r="G88" i="28"/>
  <c r="G84" i="28"/>
  <c r="G81" i="28"/>
  <c r="E63" i="13"/>
  <c r="G63" i="13" s="1"/>
  <c r="N12" i="13"/>
  <c r="N13" i="13"/>
  <c r="N14" i="13"/>
  <c r="N15" i="13"/>
  <c r="N16" i="13"/>
  <c r="N17" i="13"/>
  <c r="N18" i="13"/>
  <c r="N19" i="13"/>
  <c r="N20" i="13"/>
  <c r="N21" i="13"/>
  <c r="N22" i="13"/>
  <c r="N23" i="13"/>
  <c r="N24" i="13"/>
  <c r="N25" i="13"/>
  <c r="N26" i="13"/>
  <c r="N27" i="13"/>
  <c r="N28" i="13"/>
  <c r="N29" i="13"/>
  <c r="N30" i="13"/>
  <c r="N31" i="13"/>
  <c r="N32" i="13"/>
  <c r="N33" i="13"/>
  <c r="N34" i="13"/>
  <c r="N35" i="13"/>
  <c r="N36" i="13"/>
  <c r="N37" i="13"/>
  <c r="N38" i="13"/>
  <c r="N39" i="13"/>
  <c r="N40" i="13"/>
  <c r="N41" i="13"/>
  <c r="N42" i="13"/>
  <c r="N43" i="13"/>
  <c r="N44" i="13"/>
  <c r="N45" i="13"/>
  <c r="N46" i="13"/>
  <c r="N47" i="13"/>
  <c r="N48" i="13"/>
  <c r="N49" i="13"/>
  <c r="N50" i="13"/>
  <c r="N51" i="13"/>
  <c r="N52" i="13"/>
  <c r="N53" i="13"/>
  <c r="N54" i="13"/>
  <c r="N55" i="13"/>
  <c r="N11"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K43" i="13"/>
  <c r="K44" i="13"/>
  <c r="K45" i="13"/>
  <c r="K46" i="13"/>
  <c r="K47" i="13"/>
  <c r="K48" i="13"/>
  <c r="K49" i="13"/>
  <c r="K50" i="13"/>
  <c r="K51" i="13"/>
  <c r="K52" i="13"/>
  <c r="K53" i="13"/>
  <c r="K54" i="13"/>
  <c r="K55" i="13"/>
  <c r="G10" i="13"/>
  <c r="F9" i="98" l="1"/>
  <c r="D9" i="98"/>
  <c r="E14" i="98" s="1"/>
  <c r="F9" i="97"/>
  <c r="D9" i="97"/>
  <c r="E15" i="97" s="1"/>
  <c r="L115" i="83"/>
  <c r="L80" i="83"/>
  <c r="L76" i="83"/>
  <c r="L29" i="83"/>
  <c r="J55" i="86"/>
  <c r="M55" i="86"/>
  <c r="K7" i="85"/>
  <c r="K7" i="84"/>
  <c r="K7" i="94"/>
  <c r="G81" i="4" l="1"/>
  <c r="G87" i="4"/>
  <c r="F9" i="96"/>
  <c r="D9" i="96"/>
  <c r="E17" i="96" s="1"/>
  <c r="D45" i="95"/>
  <c r="E45" i="95"/>
  <c r="D46" i="95"/>
  <c r="E46" i="95"/>
  <c r="D47" i="95"/>
  <c r="E47" i="95"/>
  <c r="D48" i="95"/>
  <c r="E48" i="95"/>
  <c r="D49" i="95"/>
  <c r="E49" i="95"/>
  <c r="D50" i="95"/>
  <c r="E50" i="95"/>
  <c r="D51" i="95"/>
  <c r="E51" i="95"/>
  <c r="D52" i="95"/>
  <c r="E52" i="95"/>
  <c r="D53" i="95"/>
  <c r="E53" i="95"/>
  <c r="D54" i="95"/>
  <c r="E54" i="95"/>
  <c r="D6" i="95"/>
  <c r="E6" i="95"/>
  <c r="D7" i="95"/>
  <c r="E7" i="95"/>
  <c r="D8" i="95"/>
  <c r="E8" i="95"/>
  <c r="D9" i="95"/>
  <c r="E9" i="95"/>
  <c r="D10" i="95"/>
  <c r="E10" i="95"/>
  <c r="D11" i="95"/>
  <c r="E11" i="95"/>
  <c r="D12" i="95"/>
  <c r="E12" i="95"/>
  <c r="D13" i="95"/>
  <c r="E13" i="95"/>
  <c r="D14" i="95"/>
  <c r="E14" i="95"/>
  <c r="D15" i="95"/>
  <c r="E15" i="95"/>
  <c r="D16" i="95"/>
  <c r="E16" i="95"/>
  <c r="D17" i="95"/>
  <c r="E17" i="95"/>
  <c r="D18" i="95"/>
  <c r="E18" i="95"/>
  <c r="D19" i="95"/>
  <c r="E19" i="95"/>
  <c r="D20" i="95"/>
  <c r="E20" i="95"/>
  <c r="D21" i="95"/>
  <c r="E21" i="95"/>
  <c r="D22" i="95"/>
  <c r="E22" i="95"/>
  <c r="D23" i="95"/>
  <c r="E23" i="95"/>
  <c r="D24" i="95"/>
  <c r="E24" i="95"/>
  <c r="D25" i="95"/>
  <c r="E25" i="95"/>
  <c r="D26" i="95"/>
  <c r="E26" i="95"/>
  <c r="D27" i="95"/>
  <c r="E27" i="95"/>
  <c r="D28" i="95"/>
  <c r="E28" i="95"/>
  <c r="D29" i="95"/>
  <c r="E29" i="95"/>
  <c r="D30" i="95"/>
  <c r="E30" i="95"/>
  <c r="D31" i="95"/>
  <c r="E31" i="95"/>
  <c r="D32" i="95"/>
  <c r="E32" i="95"/>
  <c r="D33" i="95"/>
  <c r="E33" i="95"/>
  <c r="D34" i="95"/>
  <c r="E34" i="95"/>
  <c r="D35" i="95"/>
  <c r="E35" i="95"/>
  <c r="D36" i="95"/>
  <c r="E36" i="95"/>
  <c r="D37" i="95"/>
  <c r="E37" i="95"/>
  <c r="D38" i="95"/>
  <c r="E38" i="95"/>
  <c r="D39" i="95"/>
  <c r="E39" i="95"/>
  <c r="D40" i="95"/>
  <c r="E40" i="95"/>
  <c r="D41" i="95"/>
  <c r="E41" i="95"/>
  <c r="D42" i="95"/>
  <c r="E42" i="95"/>
  <c r="D43" i="95"/>
  <c r="E43" i="95"/>
  <c r="D44" i="95"/>
  <c r="E44" i="95"/>
  <c r="E5" i="95"/>
  <c r="D5" i="95"/>
  <c r="C6" i="35"/>
  <c r="C6" i="95" s="1"/>
  <c r="D6" i="35"/>
  <c r="E6" i="35"/>
  <c r="F6" i="35"/>
  <c r="C7" i="35"/>
  <c r="C7" i="95" s="1"/>
  <c r="D7" i="35"/>
  <c r="E7" i="35"/>
  <c r="F7" i="35"/>
  <c r="C8" i="35"/>
  <c r="C8" i="95" s="1"/>
  <c r="D8" i="35"/>
  <c r="E8" i="35"/>
  <c r="F8" i="35"/>
  <c r="C9" i="35"/>
  <c r="C9" i="95" s="1"/>
  <c r="D9" i="35"/>
  <c r="E9" i="35"/>
  <c r="F9" i="35"/>
  <c r="C10" i="35"/>
  <c r="C10" i="95" s="1"/>
  <c r="D10" i="35"/>
  <c r="E10" i="35"/>
  <c r="F10" i="35"/>
  <c r="C11" i="35"/>
  <c r="C11" i="95" s="1"/>
  <c r="D11" i="35"/>
  <c r="E11" i="35"/>
  <c r="F11" i="35"/>
  <c r="C12" i="35"/>
  <c r="C12" i="95" s="1"/>
  <c r="D12" i="35"/>
  <c r="E12" i="35"/>
  <c r="F12" i="35"/>
  <c r="C13" i="35"/>
  <c r="C13" i="95" s="1"/>
  <c r="D13" i="35"/>
  <c r="E13" i="35"/>
  <c r="F13" i="35"/>
  <c r="C14" i="35"/>
  <c r="C14" i="95" s="1"/>
  <c r="D14" i="35"/>
  <c r="E14" i="35"/>
  <c r="F14" i="35"/>
  <c r="C15" i="35"/>
  <c r="C15" i="95" s="1"/>
  <c r="D15" i="35"/>
  <c r="E15" i="35"/>
  <c r="F15" i="35"/>
  <c r="C16" i="35"/>
  <c r="C16" i="95" s="1"/>
  <c r="D16" i="35"/>
  <c r="E16" i="35"/>
  <c r="F16" i="35"/>
  <c r="C17" i="35"/>
  <c r="C17" i="95" s="1"/>
  <c r="D17" i="35"/>
  <c r="E17" i="35"/>
  <c r="F17" i="35"/>
  <c r="C18" i="35"/>
  <c r="C18" i="95" s="1"/>
  <c r="D18" i="35"/>
  <c r="E18" i="35"/>
  <c r="F18" i="35"/>
  <c r="C19" i="35"/>
  <c r="C19" i="95" s="1"/>
  <c r="D19" i="35"/>
  <c r="E19" i="35"/>
  <c r="F19" i="35"/>
  <c r="C20" i="35"/>
  <c r="C20" i="95" s="1"/>
  <c r="D20" i="35"/>
  <c r="E20" i="35"/>
  <c r="F20" i="35"/>
  <c r="C21" i="35"/>
  <c r="C21" i="95" s="1"/>
  <c r="D21" i="35"/>
  <c r="E21" i="35"/>
  <c r="F21" i="35"/>
  <c r="C22" i="35"/>
  <c r="C22" i="95" s="1"/>
  <c r="D22" i="35"/>
  <c r="E22" i="35"/>
  <c r="F22" i="35"/>
  <c r="C23" i="35"/>
  <c r="C23" i="95" s="1"/>
  <c r="D23" i="35"/>
  <c r="E23" i="35"/>
  <c r="F23" i="35"/>
  <c r="C24" i="35"/>
  <c r="C24" i="95" s="1"/>
  <c r="D24" i="35"/>
  <c r="E24" i="35"/>
  <c r="F24" i="35"/>
  <c r="C25" i="35"/>
  <c r="C25" i="95" s="1"/>
  <c r="D25" i="35"/>
  <c r="E25" i="35"/>
  <c r="F25" i="35"/>
  <c r="C26" i="35"/>
  <c r="C26" i="95" s="1"/>
  <c r="D26" i="35"/>
  <c r="E26" i="35"/>
  <c r="F26" i="35"/>
  <c r="C27" i="35"/>
  <c r="C27" i="95" s="1"/>
  <c r="D27" i="35"/>
  <c r="E27" i="35"/>
  <c r="F27" i="35"/>
  <c r="C28" i="35"/>
  <c r="C28" i="95" s="1"/>
  <c r="D28" i="35"/>
  <c r="E28" i="35"/>
  <c r="F28" i="35"/>
  <c r="C29" i="35"/>
  <c r="C29" i="95" s="1"/>
  <c r="D29" i="35"/>
  <c r="E29" i="35"/>
  <c r="F29" i="35"/>
  <c r="C30" i="35"/>
  <c r="C30" i="95" s="1"/>
  <c r="D30" i="35"/>
  <c r="E30" i="35"/>
  <c r="F30" i="35"/>
  <c r="C31" i="35"/>
  <c r="C31" i="95" s="1"/>
  <c r="D31" i="35"/>
  <c r="E31" i="35"/>
  <c r="F31" i="35"/>
  <c r="C32" i="35"/>
  <c r="C32" i="95" s="1"/>
  <c r="D32" i="35"/>
  <c r="E32" i="35"/>
  <c r="F32" i="35"/>
  <c r="C33" i="35"/>
  <c r="C33" i="95" s="1"/>
  <c r="D33" i="35"/>
  <c r="E33" i="35"/>
  <c r="F33" i="35"/>
  <c r="C34" i="35"/>
  <c r="C34" i="95" s="1"/>
  <c r="D34" i="35"/>
  <c r="E34" i="35"/>
  <c r="F34" i="35"/>
  <c r="C35" i="35"/>
  <c r="C35" i="95" s="1"/>
  <c r="D35" i="35"/>
  <c r="E35" i="35"/>
  <c r="F35" i="35"/>
  <c r="C36" i="35"/>
  <c r="C36" i="95" s="1"/>
  <c r="D36" i="35"/>
  <c r="E36" i="35"/>
  <c r="F36" i="35"/>
  <c r="C37" i="35"/>
  <c r="C37" i="95" s="1"/>
  <c r="D37" i="35"/>
  <c r="E37" i="35"/>
  <c r="F37" i="35"/>
  <c r="C38" i="35"/>
  <c r="C38" i="95" s="1"/>
  <c r="D38" i="35"/>
  <c r="E38" i="35"/>
  <c r="F38" i="35"/>
  <c r="C39" i="35"/>
  <c r="C39" i="95" s="1"/>
  <c r="D39" i="35"/>
  <c r="E39" i="35"/>
  <c r="F39" i="35"/>
  <c r="C40" i="35"/>
  <c r="C40" i="95" s="1"/>
  <c r="D40" i="35"/>
  <c r="E40" i="35"/>
  <c r="F40" i="35"/>
  <c r="C41" i="35"/>
  <c r="C41" i="95" s="1"/>
  <c r="D41" i="35"/>
  <c r="E41" i="35"/>
  <c r="F41" i="35"/>
  <c r="C42" i="35"/>
  <c r="C42" i="95" s="1"/>
  <c r="D42" i="35"/>
  <c r="E42" i="35"/>
  <c r="F42" i="35"/>
  <c r="C43" i="35"/>
  <c r="C43" i="95" s="1"/>
  <c r="D43" i="35"/>
  <c r="E43" i="35"/>
  <c r="F43" i="35"/>
  <c r="C44" i="35"/>
  <c r="C44" i="95" s="1"/>
  <c r="D44" i="35"/>
  <c r="E44" i="35"/>
  <c r="F44" i="35"/>
  <c r="C45" i="35"/>
  <c r="C45" i="95" s="1"/>
  <c r="D45" i="35"/>
  <c r="E45" i="35"/>
  <c r="F45" i="35"/>
  <c r="C46" i="35"/>
  <c r="C46" i="95" s="1"/>
  <c r="D46" i="35"/>
  <c r="E46" i="35"/>
  <c r="F46" i="35"/>
  <c r="C47" i="35"/>
  <c r="C47" i="95" s="1"/>
  <c r="D47" i="35"/>
  <c r="E47" i="35"/>
  <c r="F47" i="35"/>
  <c r="C48" i="35"/>
  <c r="C48" i="95" s="1"/>
  <c r="D48" i="35"/>
  <c r="E48" i="35"/>
  <c r="F48" i="35"/>
  <c r="C49" i="35"/>
  <c r="C49" i="95" s="1"/>
  <c r="D49" i="35"/>
  <c r="E49" i="35"/>
  <c r="F49" i="35"/>
  <c r="C50" i="35"/>
  <c r="C50" i="95" s="1"/>
  <c r="D50" i="35"/>
  <c r="E50" i="35"/>
  <c r="F50" i="35"/>
  <c r="C51" i="35"/>
  <c r="C51" i="95" s="1"/>
  <c r="D51" i="35"/>
  <c r="E51" i="35"/>
  <c r="F51" i="35"/>
  <c r="C52" i="35"/>
  <c r="C52" i="95" s="1"/>
  <c r="D52" i="35"/>
  <c r="E52" i="35"/>
  <c r="F52" i="35"/>
  <c r="C53" i="35"/>
  <c r="C53" i="95" s="1"/>
  <c r="D53" i="35"/>
  <c r="E53" i="35"/>
  <c r="F53" i="35"/>
  <c r="C54" i="35"/>
  <c r="C54" i="95" s="1"/>
  <c r="D54" i="35"/>
  <c r="E54" i="35"/>
  <c r="F54" i="35"/>
  <c r="B6" i="35"/>
  <c r="B6" i="95" s="1"/>
  <c r="B7" i="35"/>
  <c r="B7" i="95" s="1"/>
  <c r="B8" i="35"/>
  <c r="B8" i="95" s="1"/>
  <c r="B9" i="35"/>
  <c r="B9" i="95" s="1"/>
  <c r="B10" i="35"/>
  <c r="B10" i="95" s="1"/>
  <c r="B11" i="35"/>
  <c r="B11" i="95" s="1"/>
  <c r="B12" i="35"/>
  <c r="B12" i="95" s="1"/>
  <c r="B13" i="35"/>
  <c r="B13" i="95" s="1"/>
  <c r="B14" i="35"/>
  <c r="B14" i="95" s="1"/>
  <c r="B15" i="35"/>
  <c r="B15" i="95" s="1"/>
  <c r="B16" i="35"/>
  <c r="B16" i="95" s="1"/>
  <c r="B17" i="35"/>
  <c r="B17" i="95" s="1"/>
  <c r="B18" i="35"/>
  <c r="B18" i="95" s="1"/>
  <c r="B19" i="35"/>
  <c r="B19" i="95" s="1"/>
  <c r="B20" i="35"/>
  <c r="B20" i="95" s="1"/>
  <c r="B21" i="35"/>
  <c r="B21" i="95" s="1"/>
  <c r="B22" i="35"/>
  <c r="B22" i="95" s="1"/>
  <c r="B23" i="35"/>
  <c r="B23" i="95" s="1"/>
  <c r="B24" i="35"/>
  <c r="B24" i="95" s="1"/>
  <c r="B25" i="35"/>
  <c r="B25" i="95" s="1"/>
  <c r="B26" i="35"/>
  <c r="B26" i="95" s="1"/>
  <c r="B27" i="35"/>
  <c r="B27" i="95" s="1"/>
  <c r="B28" i="35"/>
  <c r="B28" i="95" s="1"/>
  <c r="B29" i="35"/>
  <c r="B29" i="95" s="1"/>
  <c r="B30" i="35"/>
  <c r="B30" i="95" s="1"/>
  <c r="B31" i="35"/>
  <c r="B31" i="95" s="1"/>
  <c r="B32" i="35"/>
  <c r="B32" i="95" s="1"/>
  <c r="B33" i="35"/>
  <c r="B33" i="95" s="1"/>
  <c r="B34" i="35"/>
  <c r="B34" i="95" s="1"/>
  <c r="B35" i="35"/>
  <c r="B35" i="95" s="1"/>
  <c r="B36" i="35"/>
  <c r="B36" i="95" s="1"/>
  <c r="B37" i="35"/>
  <c r="B37" i="95" s="1"/>
  <c r="B38" i="35"/>
  <c r="B38" i="95" s="1"/>
  <c r="B39" i="35"/>
  <c r="B39" i="95" s="1"/>
  <c r="B40" i="35"/>
  <c r="B40" i="95" s="1"/>
  <c r="B41" i="35"/>
  <c r="B41" i="95" s="1"/>
  <c r="B42" i="35"/>
  <c r="B42" i="95" s="1"/>
  <c r="B43" i="35"/>
  <c r="B43" i="95" s="1"/>
  <c r="B44" i="35"/>
  <c r="B44" i="95" s="1"/>
  <c r="B45" i="35"/>
  <c r="B45" i="95" s="1"/>
  <c r="B46" i="35"/>
  <c r="B46" i="95" s="1"/>
  <c r="B47" i="35"/>
  <c r="B47" i="95" s="1"/>
  <c r="B48" i="35"/>
  <c r="B48" i="95" s="1"/>
  <c r="B49" i="35"/>
  <c r="B49" i="95" s="1"/>
  <c r="B50" i="35"/>
  <c r="B50" i="95" s="1"/>
  <c r="B51" i="35"/>
  <c r="B51" i="95" s="1"/>
  <c r="B52" i="35"/>
  <c r="B52" i="95" s="1"/>
  <c r="B53" i="35"/>
  <c r="B53" i="95" s="1"/>
  <c r="B54" i="35"/>
  <c r="B54" i="95" s="1"/>
  <c r="R17" i="32"/>
  <c r="T17" i="32"/>
  <c r="V17" i="32"/>
  <c r="X17" i="32"/>
  <c r="Z17" i="32"/>
  <c r="AB17" i="32"/>
  <c r="AD17" i="32"/>
  <c r="AE17" i="32"/>
  <c r="AF17" i="32" s="1"/>
  <c r="R18" i="32"/>
  <c r="T18" i="32"/>
  <c r="V18" i="32"/>
  <c r="X18" i="32"/>
  <c r="Z18" i="32"/>
  <c r="AB18" i="32"/>
  <c r="AD18" i="32"/>
  <c r="AE18" i="32"/>
  <c r="AF18" i="32"/>
  <c r="AG18" i="32"/>
  <c r="R19" i="32"/>
  <c r="T19" i="32"/>
  <c r="V19" i="32"/>
  <c r="X19" i="32"/>
  <c r="Z19" i="32"/>
  <c r="AB19" i="32"/>
  <c r="AD19" i="32"/>
  <c r="AE19" i="32"/>
  <c r="AF19" i="32"/>
  <c r="AG19" i="32"/>
  <c r="R20" i="32"/>
  <c r="T20" i="32"/>
  <c r="V20" i="32"/>
  <c r="X20" i="32"/>
  <c r="Z20" i="32"/>
  <c r="AB20" i="32"/>
  <c r="AD20" i="32"/>
  <c r="AE20" i="32"/>
  <c r="AF20" i="32"/>
  <c r="AG20" i="32"/>
  <c r="R21" i="32"/>
  <c r="T21" i="32"/>
  <c r="V21" i="32"/>
  <c r="X21" i="32"/>
  <c r="Z21" i="32"/>
  <c r="AB21" i="32"/>
  <c r="AD21" i="32"/>
  <c r="AE21" i="32"/>
  <c r="AF21" i="32" s="1"/>
  <c r="R22" i="32"/>
  <c r="T22" i="32"/>
  <c r="V22" i="32"/>
  <c r="X22" i="32"/>
  <c r="Z22" i="32"/>
  <c r="AB22" i="32"/>
  <c r="AD22" i="32"/>
  <c r="AE22" i="32"/>
  <c r="AF22" i="32"/>
  <c r="AG22" i="32"/>
  <c r="R23" i="32"/>
  <c r="T23" i="32"/>
  <c r="V23" i="32"/>
  <c r="X23" i="32"/>
  <c r="Z23" i="32"/>
  <c r="AB23" i="32"/>
  <c r="AD23" i="32"/>
  <c r="AE23" i="32"/>
  <c r="AF23" i="32"/>
  <c r="AG23" i="32"/>
  <c r="R24" i="32"/>
  <c r="T24" i="32"/>
  <c r="V24" i="32"/>
  <c r="X24" i="32"/>
  <c r="Z24" i="32"/>
  <c r="AB24" i="32"/>
  <c r="AD24" i="32"/>
  <c r="AE24" i="32"/>
  <c r="AF24" i="32"/>
  <c r="AG24" i="32"/>
  <c r="R25" i="32"/>
  <c r="T25" i="32"/>
  <c r="V25" i="32"/>
  <c r="X25" i="32"/>
  <c r="Z25" i="32"/>
  <c r="AB25" i="32"/>
  <c r="AD25" i="32"/>
  <c r="AE25" i="32"/>
  <c r="AF25" i="32" s="1"/>
  <c r="R26" i="32"/>
  <c r="T26" i="32"/>
  <c r="V26" i="32"/>
  <c r="X26" i="32"/>
  <c r="Z26" i="32"/>
  <c r="AB26" i="32"/>
  <c r="AD26" i="32"/>
  <c r="AE26" i="32"/>
  <c r="AF26" i="32"/>
  <c r="AG26" i="32"/>
  <c r="R27" i="32"/>
  <c r="T27" i="32"/>
  <c r="V27" i="32"/>
  <c r="X27" i="32"/>
  <c r="Z27" i="32"/>
  <c r="AB27" i="32"/>
  <c r="AD27" i="32"/>
  <c r="AE27" i="32"/>
  <c r="AF27" i="32"/>
  <c r="AG27" i="32"/>
  <c r="R28" i="32"/>
  <c r="T28" i="32"/>
  <c r="V28" i="32"/>
  <c r="X28" i="32"/>
  <c r="Z28" i="32"/>
  <c r="AB28" i="32"/>
  <c r="AD28" i="32"/>
  <c r="AE28" i="32"/>
  <c r="AF28" i="32"/>
  <c r="AG28" i="32"/>
  <c r="R29" i="32"/>
  <c r="T29" i="32"/>
  <c r="V29" i="32"/>
  <c r="X29" i="32"/>
  <c r="Z29" i="32"/>
  <c r="AB29" i="32"/>
  <c r="AD29" i="32"/>
  <c r="AE29" i="32"/>
  <c r="AF29" i="32" s="1"/>
  <c r="R30" i="32"/>
  <c r="T30" i="32"/>
  <c r="V30" i="32"/>
  <c r="X30" i="32"/>
  <c r="Z30" i="32"/>
  <c r="AB30" i="32"/>
  <c r="AD30" i="32"/>
  <c r="AE30" i="32"/>
  <c r="AF30" i="32"/>
  <c r="AG30" i="32"/>
  <c r="R31" i="32"/>
  <c r="T31" i="32"/>
  <c r="V31" i="32"/>
  <c r="X31" i="32"/>
  <c r="Z31" i="32"/>
  <c r="AB31" i="32"/>
  <c r="AD31" i="32"/>
  <c r="AE31" i="32"/>
  <c r="AF31" i="32"/>
  <c r="AG31" i="32"/>
  <c r="R32" i="32"/>
  <c r="T32" i="32"/>
  <c r="V32" i="32"/>
  <c r="X32" i="32"/>
  <c r="Z32" i="32"/>
  <c r="AB32" i="32"/>
  <c r="AD32" i="32"/>
  <c r="AE32" i="32"/>
  <c r="AF32" i="32"/>
  <c r="AG32" i="32"/>
  <c r="R33" i="32"/>
  <c r="T33" i="32"/>
  <c r="V33" i="32"/>
  <c r="X33" i="32"/>
  <c r="Z33" i="32"/>
  <c r="AB33" i="32"/>
  <c r="AD33" i="32"/>
  <c r="AE33" i="32"/>
  <c r="AF33" i="32" s="1"/>
  <c r="R34" i="32"/>
  <c r="T34" i="32"/>
  <c r="V34" i="32"/>
  <c r="X34" i="32"/>
  <c r="Z34" i="32"/>
  <c r="AB34" i="32"/>
  <c r="AD34" i="32"/>
  <c r="AE34" i="32"/>
  <c r="AF34" i="32"/>
  <c r="AG34" i="32"/>
  <c r="R35" i="32"/>
  <c r="T35" i="32"/>
  <c r="V35" i="32"/>
  <c r="X35" i="32"/>
  <c r="Z35" i="32"/>
  <c r="AB35" i="32"/>
  <c r="AD35" i="32"/>
  <c r="AE35" i="32"/>
  <c r="AF35" i="32"/>
  <c r="AG35" i="32"/>
  <c r="R36" i="32"/>
  <c r="T36" i="32"/>
  <c r="V36" i="32"/>
  <c r="X36" i="32"/>
  <c r="Z36" i="32"/>
  <c r="AB36" i="32"/>
  <c r="AD36" i="32"/>
  <c r="AE36" i="32"/>
  <c r="AF36" i="32"/>
  <c r="AG36" i="32"/>
  <c r="R37" i="32"/>
  <c r="T37" i="32"/>
  <c r="V37" i="32"/>
  <c r="X37" i="32"/>
  <c r="Z37" i="32"/>
  <c r="AB37" i="32"/>
  <c r="AD37" i="32"/>
  <c r="AE37" i="32"/>
  <c r="AF37" i="32" s="1"/>
  <c r="R38" i="32"/>
  <c r="T38" i="32"/>
  <c r="V38" i="32"/>
  <c r="X38" i="32"/>
  <c r="Z38" i="32"/>
  <c r="AB38" i="32"/>
  <c r="AD38" i="32"/>
  <c r="AE38" i="32"/>
  <c r="AF38" i="32"/>
  <c r="AG38" i="32"/>
  <c r="R39" i="32"/>
  <c r="T39" i="32"/>
  <c r="V39" i="32"/>
  <c r="X39" i="32"/>
  <c r="Z39" i="32"/>
  <c r="AB39" i="32"/>
  <c r="AD39" i="32"/>
  <c r="AE39" i="32"/>
  <c r="AF39" i="32"/>
  <c r="AG39" i="32"/>
  <c r="R40" i="32"/>
  <c r="T40" i="32"/>
  <c r="V40" i="32"/>
  <c r="X40" i="32"/>
  <c r="Z40" i="32"/>
  <c r="AB40" i="32"/>
  <c r="AD40" i="32"/>
  <c r="AE40" i="32"/>
  <c r="AF40" i="32"/>
  <c r="AG40" i="32"/>
  <c r="R41" i="32"/>
  <c r="T41" i="32"/>
  <c r="V41" i="32"/>
  <c r="X41" i="32"/>
  <c r="Z41" i="32"/>
  <c r="AB41" i="32"/>
  <c r="AD41" i="32"/>
  <c r="AE41" i="32"/>
  <c r="AF41" i="32" s="1"/>
  <c r="R42" i="32"/>
  <c r="T42" i="32"/>
  <c r="V42" i="32"/>
  <c r="X42" i="32"/>
  <c r="Z42" i="32"/>
  <c r="AB42" i="32"/>
  <c r="AD42" i="32"/>
  <c r="AE42" i="32"/>
  <c r="AF42" i="32"/>
  <c r="AG42" i="32"/>
  <c r="R43" i="32"/>
  <c r="T43" i="32"/>
  <c r="V43" i="32"/>
  <c r="X43" i="32"/>
  <c r="Z43" i="32"/>
  <c r="AB43" i="32"/>
  <c r="AD43" i="32"/>
  <c r="AE43" i="32"/>
  <c r="AF43" i="32"/>
  <c r="AG43" i="32"/>
  <c r="R44" i="32"/>
  <c r="T44" i="32"/>
  <c r="V44" i="32"/>
  <c r="X44" i="32"/>
  <c r="Z44" i="32"/>
  <c r="AB44" i="32"/>
  <c r="AD44" i="32"/>
  <c r="AE44" i="32"/>
  <c r="AF44" i="32"/>
  <c r="AG44" i="32"/>
  <c r="R45" i="32"/>
  <c r="T45" i="32"/>
  <c r="V45" i="32"/>
  <c r="X45" i="32"/>
  <c r="Z45" i="32"/>
  <c r="AB45" i="32"/>
  <c r="AD45" i="32"/>
  <c r="AE45" i="32"/>
  <c r="AF45" i="32" s="1"/>
  <c r="R46" i="32"/>
  <c r="T46" i="32"/>
  <c r="V46" i="32"/>
  <c r="X46" i="32"/>
  <c r="Z46" i="32"/>
  <c r="AB46" i="32"/>
  <c r="AD46" i="32"/>
  <c r="AE46" i="32"/>
  <c r="AF46" i="32"/>
  <c r="AG46" i="32"/>
  <c r="R47" i="32"/>
  <c r="T47" i="32"/>
  <c r="V47" i="32"/>
  <c r="X47" i="32"/>
  <c r="Z47" i="32"/>
  <c r="AB47" i="32"/>
  <c r="AD47" i="32"/>
  <c r="AE47" i="32"/>
  <c r="AF47" i="32"/>
  <c r="AG47" i="32"/>
  <c r="R48" i="32"/>
  <c r="T48" i="32"/>
  <c r="V48" i="32"/>
  <c r="X48" i="32"/>
  <c r="Z48" i="32"/>
  <c r="AB48" i="32"/>
  <c r="AD48" i="32"/>
  <c r="AE48" i="32"/>
  <c r="AF48" i="32"/>
  <c r="AG48" i="32"/>
  <c r="R49" i="32"/>
  <c r="T49" i="32"/>
  <c r="V49" i="32"/>
  <c r="X49" i="32"/>
  <c r="Z49" i="32"/>
  <c r="AB49" i="32"/>
  <c r="AD49" i="32"/>
  <c r="AE49" i="32"/>
  <c r="AF49" i="32" s="1"/>
  <c r="R50" i="32"/>
  <c r="T50" i="32"/>
  <c r="V50" i="32"/>
  <c r="X50" i="32"/>
  <c r="Z50" i="32"/>
  <c r="AB50" i="32"/>
  <c r="AD50" i="32"/>
  <c r="AE50" i="32"/>
  <c r="AF50" i="32"/>
  <c r="AG50" i="32"/>
  <c r="R51" i="32"/>
  <c r="T51" i="32"/>
  <c r="V51" i="32"/>
  <c r="X51" i="32"/>
  <c r="Z51" i="32"/>
  <c r="AB51" i="32"/>
  <c r="AD51" i="32"/>
  <c r="AE51" i="32"/>
  <c r="AF51" i="32"/>
  <c r="AG51" i="32"/>
  <c r="R52" i="32"/>
  <c r="T52" i="32"/>
  <c r="V52" i="32"/>
  <c r="X52" i="32"/>
  <c r="Z52" i="32"/>
  <c r="AB52" i="32"/>
  <c r="AD52" i="32"/>
  <c r="AE52" i="32"/>
  <c r="AF52" i="32"/>
  <c r="AG52" i="32"/>
  <c r="R53" i="32"/>
  <c r="T53" i="32"/>
  <c r="V53" i="32"/>
  <c r="X53" i="32"/>
  <c r="Z53" i="32"/>
  <c r="AB53" i="32"/>
  <c r="AD53" i="32"/>
  <c r="AE53" i="32"/>
  <c r="AF53" i="32" s="1"/>
  <c r="R54" i="32"/>
  <c r="T54" i="32"/>
  <c r="V54" i="32"/>
  <c r="X54" i="32"/>
  <c r="Z54" i="32"/>
  <c r="AB54" i="32"/>
  <c r="AD54" i="32"/>
  <c r="AE54" i="32"/>
  <c r="AF54" i="32"/>
  <c r="AG54" i="32"/>
  <c r="R55" i="32"/>
  <c r="T55" i="32"/>
  <c r="V55" i="32"/>
  <c r="X55" i="32"/>
  <c r="Z55" i="32"/>
  <c r="AB55" i="32"/>
  <c r="AD55" i="32"/>
  <c r="AE55" i="32"/>
  <c r="AF55" i="32"/>
  <c r="AG55" i="32"/>
  <c r="R56" i="32"/>
  <c r="T56" i="32"/>
  <c r="V56" i="32"/>
  <c r="X56" i="32"/>
  <c r="Z56" i="32"/>
  <c r="AB56" i="32"/>
  <c r="AD56" i="32"/>
  <c r="AE56" i="32"/>
  <c r="AF56" i="32"/>
  <c r="AG56" i="32"/>
  <c r="R57" i="32"/>
  <c r="T57" i="32"/>
  <c r="V57" i="32"/>
  <c r="X57" i="32"/>
  <c r="Z57" i="32"/>
  <c r="AB57" i="32"/>
  <c r="AD57" i="32"/>
  <c r="AE57" i="32"/>
  <c r="AF57" i="32" s="1"/>
  <c r="R58" i="32"/>
  <c r="T58" i="32"/>
  <c r="V58" i="32"/>
  <c r="X58" i="32"/>
  <c r="Z58" i="32"/>
  <c r="AB58" i="32"/>
  <c r="AD58" i="32"/>
  <c r="AE58" i="32"/>
  <c r="AF58" i="32"/>
  <c r="AG58" i="32"/>
  <c r="R59" i="32"/>
  <c r="T59" i="32"/>
  <c r="V59" i="32"/>
  <c r="X59" i="32"/>
  <c r="Z59" i="32"/>
  <c r="AB59" i="32"/>
  <c r="AD59" i="32"/>
  <c r="AE59" i="32"/>
  <c r="AF59" i="32"/>
  <c r="AG59" i="32"/>
  <c r="R60" i="32"/>
  <c r="T60" i="32"/>
  <c r="V60" i="32"/>
  <c r="X60" i="32"/>
  <c r="Z60" i="32"/>
  <c r="AB60" i="32"/>
  <c r="AD60" i="32"/>
  <c r="AE60" i="32"/>
  <c r="AF60" i="32"/>
  <c r="AG60" i="32"/>
  <c r="R61" i="32"/>
  <c r="T61" i="32"/>
  <c r="V61" i="32"/>
  <c r="X61" i="32"/>
  <c r="Z61" i="32"/>
  <c r="AB61" i="32"/>
  <c r="AD61" i="32"/>
  <c r="AE61" i="32"/>
  <c r="AF61" i="32" s="1"/>
  <c r="R62" i="32"/>
  <c r="T62" i="32"/>
  <c r="V62" i="32"/>
  <c r="X62" i="32"/>
  <c r="Z62" i="32"/>
  <c r="AB62" i="32"/>
  <c r="AD62" i="32"/>
  <c r="AE62" i="32"/>
  <c r="AF62" i="32"/>
  <c r="AG62" i="32"/>
  <c r="L21" i="32"/>
  <c r="L22" i="32"/>
  <c r="L23" i="32"/>
  <c r="L24" i="32"/>
  <c r="L25" i="32"/>
  <c r="L26" i="32"/>
  <c r="L27" i="32"/>
  <c r="L28" i="32"/>
  <c r="L29" i="32"/>
  <c r="L30" i="32"/>
  <c r="L31" i="32"/>
  <c r="L32" i="32"/>
  <c r="L33" i="32"/>
  <c r="L34" i="32"/>
  <c r="L35" i="32"/>
  <c r="L36" i="32"/>
  <c r="L37" i="32"/>
  <c r="L38" i="32"/>
  <c r="L39" i="32"/>
  <c r="L40" i="32"/>
  <c r="L41" i="32"/>
  <c r="L42" i="32"/>
  <c r="L43" i="32"/>
  <c r="L44" i="32"/>
  <c r="L45" i="32"/>
  <c r="L46" i="32"/>
  <c r="L47" i="32"/>
  <c r="L48" i="32"/>
  <c r="L49" i="32"/>
  <c r="L50" i="32"/>
  <c r="L51" i="32"/>
  <c r="L52" i="32"/>
  <c r="L53" i="32"/>
  <c r="L54" i="32"/>
  <c r="L55" i="32"/>
  <c r="L56" i="32"/>
  <c r="L57" i="32"/>
  <c r="L58" i="32"/>
  <c r="L59" i="32"/>
  <c r="L60" i="32"/>
  <c r="L61" i="32"/>
  <c r="L62" i="32"/>
  <c r="M23" i="32"/>
  <c r="M24" i="32"/>
  <c r="M25" i="32"/>
  <c r="M26" i="32"/>
  <c r="M27" i="32"/>
  <c r="M28" i="32"/>
  <c r="M29" i="32"/>
  <c r="M30" i="32"/>
  <c r="M31" i="32"/>
  <c r="M32" i="32"/>
  <c r="M33" i="32"/>
  <c r="M34" i="32"/>
  <c r="M35" i="32"/>
  <c r="M36" i="32"/>
  <c r="M37" i="32"/>
  <c r="M38" i="32"/>
  <c r="M39" i="32"/>
  <c r="M40" i="32"/>
  <c r="M41" i="32"/>
  <c r="M42" i="32"/>
  <c r="M43" i="32"/>
  <c r="M44" i="32"/>
  <c r="M45" i="32"/>
  <c r="M46" i="32"/>
  <c r="M47" i="32"/>
  <c r="M48" i="32"/>
  <c r="M49" i="32"/>
  <c r="M50" i="32"/>
  <c r="M51" i="32"/>
  <c r="M52" i="32"/>
  <c r="M53" i="32"/>
  <c r="M54" i="32"/>
  <c r="M55" i="32"/>
  <c r="M56" i="32"/>
  <c r="M57" i="32"/>
  <c r="M58" i="32"/>
  <c r="M59" i="32"/>
  <c r="M60" i="32"/>
  <c r="M61" i="32"/>
  <c r="M62" i="32"/>
  <c r="K22" i="32"/>
  <c r="K23" i="32"/>
  <c r="K24" i="32"/>
  <c r="K25" i="32"/>
  <c r="K26" i="32"/>
  <c r="K27" i="32"/>
  <c r="K28" i="32"/>
  <c r="K29" i="32"/>
  <c r="K30" i="32"/>
  <c r="K31" i="32"/>
  <c r="K32" i="32"/>
  <c r="K33" i="32"/>
  <c r="K34" i="32"/>
  <c r="K35" i="32"/>
  <c r="K36" i="32"/>
  <c r="K37" i="32"/>
  <c r="K38" i="32"/>
  <c r="K39" i="32"/>
  <c r="K40" i="32"/>
  <c r="K41" i="32"/>
  <c r="K42" i="32"/>
  <c r="K43" i="32"/>
  <c r="K44" i="32"/>
  <c r="K45" i="32"/>
  <c r="K46" i="32"/>
  <c r="K47" i="32"/>
  <c r="K48" i="32"/>
  <c r="K49" i="32"/>
  <c r="K50" i="32"/>
  <c r="K51" i="32"/>
  <c r="K52" i="32"/>
  <c r="K53" i="32"/>
  <c r="K54" i="32"/>
  <c r="K55" i="32"/>
  <c r="K56" i="32"/>
  <c r="K57" i="32"/>
  <c r="K58" i="32"/>
  <c r="K59" i="32"/>
  <c r="K60" i="32"/>
  <c r="K61" i="32"/>
  <c r="K62"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C5" i="35"/>
  <c r="C5" i="95" s="1"/>
  <c r="B5" i="35"/>
  <c r="B5" i="95" s="1"/>
  <c r="E5" i="35"/>
  <c r="D5" i="35"/>
  <c r="F59" i="37"/>
  <c r="F56" i="37"/>
  <c r="F55" i="37"/>
  <c r="F54" i="37"/>
  <c r="F51" i="37"/>
  <c r="F50" i="37"/>
  <c r="F49" i="37"/>
  <c r="F46" i="37"/>
  <c r="F45" i="37"/>
  <c r="F44" i="37"/>
  <c r="F41" i="37"/>
  <c r="F39" i="37"/>
  <c r="F40" i="37"/>
  <c r="F38" i="37"/>
  <c r="F35" i="37"/>
  <c r="F33" i="37"/>
  <c r="F34" i="37"/>
  <c r="F32" i="37"/>
  <c r="F29" i="37"/>
  <c r="F27" i="37"/>
  <c r="F28" i="37"/>
  <c r="F26" i="37"/>
  <c r="F23" i="37"/>
  <c r="F21" i="37"/>
  <c r="F22" i="37"/>
  <c r="F20" i="37"/>
  <c r="F17" i="37"/>
  <c r="F15" i="37"/>
  <c r="F16" i="37"/>
  <c r="F14" i="37"/>
  <c r="G8" i="21"/>
  <c r="H13" i="31"/>
  <c r="H14" i="31"/>
  <c r="H15" i="31"/>
  <c r="H16" i="31"/>
  <c r="H19" i="31"/>
  <c r="H20" i="31"/>
  <c r="H21" i="31"/>
  <c r="H22" i="31"/>
  <c r="H23" i="31"/>
  <c r="H26" i="31"/>
  <c r="H27" i="31"/>
  <c r="H28" i="31"/>
  <c r="H29" i="31"/>
  <c r="H30" i="31"/>
  <c r="H33" i="31"/>
  <c r="H34" i="31"/>
  <c r="H35" i="31"/>
  <c r="H36" i="31"/>
  <c r="H37" i="31"/>
  <c r="H40" i="31"/>
  <c r="H41" i="31"/>
  <c r="H42" i="31"/>
  <c r="H43" i="31"/>
  <c r="H44" i="31"/>
  <c r="H47" i="31"/>
  <c r="H48" i="31"/>
  <c r="H49" i="31"/>
  <c r="H50" i="31"/>
  <c r="H51" i="31"/>
  <c r="H54" i="31"/>
  <c r="H55" i="31"/>
  <c r="H56" i="31"/>
  <c r="H57" i="31"/>
  <c r="H58" i="31"/>
  <c r="H61" i="31"/>
  <c r="H62" i="31"/>
  <c r="H63" i="31"/>
  <c r="H64" i="31"/>
  <c r="H65" i="31"/>
  <c r="H68" i="31"/>
  <c r="H69" i="31"/>
  <c r="H70" i="31"/>
  <c r="H73" i="31"/>
  <c r="H74" i="31"/>
  <c r="H75" i="31"/>
  <c r="H12" i="31"/>
  <c r="I8" i="26"/>
  <c r="K7" i="27"/>
  <c r="K8" i="27"/>
  <c r="K9" i="27"/>
  <c r="K10" i="27"/>
  <c r="K11" i="27"/>
  <c r="K12" i="27"/>
  <c r="K15" i="27"/>
  <c r="K19" i="27" s="1"/>
  <c r="K16" i="27"/>
  <c r="K17" i="27"/>
  <c r="K18" i="27"/>
  <c r="K20" i="27"/>
  <c r="K21" i="27"/>
  <c r="K22" i="27"/>
  <c r="K23" i="27"/>
  <c r="K24" i="27"/>
  <c r="K27" i="27"/>
  <c r="K6" i="27"/>
  <c r="I9" i="26"/>
  <c r="I12" i="26"/>
  <c r="I13" i="26"/>
  <c r="I14" i="26"/>
  <c r="I17" i="26"/>
  <c r="I21" i="26" s="1"/>
  <c r="I18" i="26"/>
  <c r="I19" i="26"/>
  <c r="I20" i="26"/>
  <c r="I23" i="26"/>
  <c r="I24" i="26"/>
  <c r="I27" i="26"/>
  <c r="I28" i="26"/>
  <c r="I31" i="26"/>
  <c r="I32" i="26"/>
  <c r="I35" i="26"/>
  <c r="I36" i="26"/>
  <c r="I39" i="26"/>
  <c r="I40" i="26"/>
  <c r="I41" i="26"/>
  <c r="I44" i="26"/>
  <c r="I46" i="26" s="1"/>
  <c r="I45" i="26"/>
  <c r="I48" i="26"/>
  <c r="I49" i="26"/>
  <c r="I52" i="26"/>
  <c r="I53" i="26"/>
  <c r="I56" i="26"/>
  <c r="I57" i="26"/>
  <c r="G220" i="21"/>
  <c r="G221" i="21"/>
  <c r="G219" i="21"/>
  <c r="G215" i="21"/>
  <c r="G216" i="21"/>
  <c r="G214" i="21"/>
  <c r="G208" i="21"/>
  <c r="G209" i="21"/>
  <c r="G210" i="21"/>
  <c r="G211" i="21"/>
  <c r="G207" i="21"/>
  <c r="G202" i="21"/>
  <c r="G203" i="21"/>
  <c r="G204" i="21"/>
  <c r="G201" i="21"/>
  <c r="G195" i="21"/>
  <c r="G196" i="21"/>
  <c r="G197" i="21"/>
  <c r="G198" i="21"/>
  <c r="G194" i="21"/>
  <c r="G188" i="21"/>
  <c r="G189" i="21"/>
  <c r="G190" i="21"/>
  <c r="G191" i="21"/>
  <c r="G187" i="21"/>
  <c r="G181" i="21"/>
  <c r="G182" i="21"/>
  <c r="G183" i="21"/>
  <c r="G184" i="21"/>
  <c r="G180" i="21"/>
  <c r="G172" i="21"/>
  <c r="G169" i="21"/>
  <c r="G170" i="21"/>
  <c r="G171" i="21"/>
  <c r="G168" i="21"/>
  <c r="G165" i="21"/>
  <c r="G163" i="21"/>
  <c r="G164" i="21"/>
  <c r="G162" i="21"/>
  <c r="G159" i="21"/>
  <c r="G157" i="21"/>
  <c r="G158" i="21"/>
  <c r="G156" i="21"/>
  <c r="G153" i="21"/>
  <c r="G151" i="21"/>
  <c r="G152" i="21"/>
  <c r="G150" i="21"/>
  <c r="G145" i="21"/>
  <c r="G146" i="21"/>
  <c r="G147" i="21"/>
  <c r="G144" i="21"/>
  <c r="G139" i="21"/>
  <c r="G140" i="21"/>
  <c r="G141" i="21"/>
  <c r="G138" i="21"/>
  <c r="G133" i="21"/>
  <c r="G134" i="21"/>
  <c r="G135" i="21"/>
  <c r="G132" i="21"/>
  <c r="G127" i="21"/>
  <c r="G128" i="21"/>
  <c r="G129" i="21"/>
  <c r="G126" i="21"/>
  <c r="G123" i="21"/>
  <c r="G121" i="21"/>
  <c r="G122" i="21"/>
  <c r="G120" i="21"/>
  <c r="G117" i="21"/>
  <c r="G115" i="21"/>
  <c r="G116" i="21"/>
  <c r="G114" i="21"/>
  <c r="G106" i="21"/>
  <c r="G100" i="21"/>
  <c r="G102" i="21"/>
  <c r="G103" i="21"/>
  <c r="G105" i="21"/>
  <c r="G99" i="21"/>
  <c r="G95" i="21"/>
  <c r="G92" i="21"/>
  <c r="G94" i="21"/>
  <c r="G91" i="21"/>
  <c r="G87" i="21"/>
  <c r="G84" i="21"/>
  <c r="G86" i="21"/>
  <c r="G83" i="21"/>
  <c r="G79" i="21"/>
  <c r="G76" i="21"/>
  <c r="G78" i="21"/>
  <c r="G75" i="21"/>
  <c r="G71" i="21"/>
  <c r="G67" i="21"/>
  <c r="G69" i="21"/>
  <c r="G70" i="21"/>
  <c r="G66" i="21"/>
  <c r="G62" i="21"/>
  <c r="G60" i="21"/>
  <c r="G61" i="21"/>
  <c r="G56" i="21"/>
  <c r="G57" i="21"/>
  <c r="G58" i="21"/>
  <c r="G55" i="21"/>
  <c r="G49" i="21"/>
  <c r="G50" i="21"/>
  <c r="G51" i="21"/>
  <c r="G46" i="21"/>
  <c r="G47" i="21"/>
  <c r="G45" i="21"/>
  <c r="G26" i="21"/>
  <c r="G25" i="21"/>
  <c r="G22" i="21"/>
  <c r="G21" i="21"/>
  <c r="G18" i="21"/>
  <c r="G17" i="21"/>
  <c r="G13" i="21"/>
  <c r="G14" i="21"/>
  <c r="G12" i="21"/>
  <c r="G9" i="21"/>
  <c r="E18" i="39"/>
  <c r="I54" i="26" l="1"/>
  <c r="I50" i="26"/>
  <c r="I42" i="26"/>
  <c r="I33" i="26"/>
  <c r="I37" i="26"/>
  <c r="I29" i="26"/>
  <c r="I25" i="26"/>
  <c r="I15" i="26"/>
  <c r="I10" i="26"/>
  <c r="K25" i="27"/>
  <c r="K13" i="27"/>
  <c r="H66" i="31"/>
  <c r="H59" i="31"/>
  <c r="H52" i="31"/>
  <c r="H45" i="31"/>
  <c r="H38" i="31"/>
  <c r="H31" i="31"/>
  <c r="H24" i="31"/>
  <c r="H17" i="31"/>
  <c r="L15" i="83"/>
  <c r="AG61" i="32"/>
  <c r="AG57" i="32"/>
  <c r="AG53" i="32"/>
  <c r="AG49" i="32"/>
  <c r="AG45" i="32"/>
  <c r="AG41" i="32"/>
  <c r="AG37" i="32"/>
  <c r="AG33" i="32"/>
  <c r="AG29" i="32"/>
  <c r="AG25" i="32"/>
  <c r="AG21" i="32"/>
  <c r="AG17" i="32"/>
  <c r="H71" i="31"/>
  <c r="H74" i="9" l="1"/>
  <c r="N74" i="9" s="1"/>
  <c r="N75" i="9" s="1"/>
  <c r="H69" i="9"/>
  <c r="N69" i="9" s="1"/>
  <c r="N70" i="9" s="1"/>
  <c r="I68" i="9" s="1"/>
  <c r="H64" i="9"/>
  <c r="N64" i="9" s="1"/>
  <c r="N66" i="9" s="1"/>
  <c r="I63" i="9" s="1"/>
  <c r="H60" i="9"/>
  <c r="H59" i="9"/>
  <c r="H55" i="9"/>
  <c r="N55" i="9" s="1"/>
  <c r="N56" i="9" s="1"/>
  <c r="H53" i="9"/>
  <c r="H50" i="9"/>
  <c r="N50" i="9" s="1"/>
  <c r="H45" i="9"/>
  <c r="N45" i="9" s="1"/>
  <c r="H39" i="9"/>
  <c r="N39" i="9" s="1"/>
  <c r="H35" i="9"/>
  <c r="N35" i="9" s="1"/>
  <c r="N36" i="9" s="1"/>
  <c r="H34" i="9"/>
  <c r="I32" i="91"/>
  <c r="I33" i="91"/>
  <c r="I34" i="91"/>
  <c r="I31" i="91"/>
  <c r="I22" i="91"/>
  <c r="I20" i="91"/>
  <c r="I21" i="91"/>
  <c r="I19" i="91"/>
  <c r="I26" i="90"/>
  <c r="I50" i="90"/>
  <c r="I49" i="90"/>
  <c r="I48" i="90"/>
  <c r="I38" i="90"/>
  <c r="I116" i="90"/>
  <c r="I16" i="90" s="1"/>
  <c r="I117" i="90"/>
  <c r="I115" i="90"/>
  <c r="I107" i="90"/>
  <c r="F15" i="90" s="1"/>
  <c r="I106" i="90"/>
  <c r="I105" i="90"/>
  <c r="I97" i="90"/>
  <c r="I96" i="90"/>
  <c r="I14" i="90" s="1"/>
  <c r="I87" i="90"/>
  <c r="I88" i="90"/>
  <c r="I69" i="90"/>
  <c r="I68" i="90"/>
  <c r="I60" i="90"/>
  <c r="I59" i="90"/>
  <c r="F10" i="90" s="1"/>
  <c r="I58" i="90"/>
  <c r="I40" i="90"/>
  <c r="I39" i="90"/>
  <c r="I30" i="90"/>
  <c r="I27" i="90"/>
  <c r="I28" i="90"/>
  <c r="I29" i="90"/>
  <c r="J27" i="89"/>
  <c r="J54" i="89"/>
  <c r="I11" i="89" s="1"/>
  <c r="J60" i="89"/>
  <c r="J61" i="89"/>
  <c r="J62" i="89"/>
  <c r="J63" i="89"/>
  <c r="J68" i="89"/>
  <c r="J69" i="89"/>
  <c r="J74" i="89"/>
  <c r="J75" i="89"/>
  <c r="J80" i="89"/>
  <c r="J81" i="89"/>
  <c r="J82" i="89"/>
  <c r="J87" i="89"/>
  <c r="J88" i="89"/>
  <c r="J89" i="89"/>
  <c r="J94" i="89"/>
  <c r="J95" i="89"/>
  <c r="J48" i="89"/>
  <c r="J49" i="89"/>
  <c r="J37" i="89"/>
  <c r="J41" i="89"/>
  <c r="J42" i="89"/>
  <c r="J43" i="89"/>
  <c r="J35" i="89"/>
  <c r="J36" i="89"/>
  <c r="J34" i="89"/>
  <c r="J29" i="89"/>
  <c r="J28" i="89"/>
  <c r="K24" i="88"/>
  <c r="I7" i="88" s="1"/>
  <c r="K25" i="88"/>
  <c r="K26" i="88"/>
  <c r="I8" i="88" s="1"/>
  <c r="K27" i="88"/>
  <c r="K28" i="88"/>
  <c r="K29" i="88"/>
  <c r="K30" i="88"/>
  <c r="K31" i="88"/>
  <c r="K32" i="88"/>
  <c r="I10" i="88" s="1"/>
  <c r="K33" i="88"/>
  <c r="K34" i="88"/>
  <c r="I11" i="88" s="1"/>
  <c r="K35" i="88"/>
  <c r="K36" i="88"/>
  <c r="I12" i="88" s="1"/>
  <c r="K37" i="88"/>
  <c r="K38" i="88"/>
  <c r="I13" i="88" s="1"/>
  <c r="K39" i="88"/>
  <c r="K40" i="88"/>
  <c r="I14" i="88" s="1"/>
  <c r="K41" i="88"/>
  <c r="K42" i="88"/>
  <c r="I15" i="88" s="1"/>
  <c r="K43" i="88"/>
  <c r="K44" i="88"/>
  <c r="I16" i="88" s="1"/>
  <c r="I7" i="87"/>
  <c r="I8" i="87"/>
  <c r="I9" i="87"/>
  <c r="I10" i="87"/>
  <c r="I11" i="87"/>
  <c r="I12" i="87"/>
  <c r="I13" i="87"/>
  <c r="I14" i="87"/>
  <c r="I15" i="87"/>
  <c r="I16" i="87"/>
  <c r="I17" i="87"/>
  <c r="I7" i="85"/>
  <c r="J60" i="86"/>
  <c r="J23" i="86"/>
  <c r="J24" i="86"/>
  <c r="J25" i="86"/>
  <c r="J26" i="86"/>
  <c r="J27" i="86"/>
  <c r="J28" i="86"/>
  <c r="J29" i="86"/>
  <c r="J30" i="86"/>
  <c r="J31" i="86"/>
  <c r="J32" i="86"/>
  <c r="J33" i="86"/>
  <c r="J34" i="86"/>
  <c r="J35" i="86"/>
  <c r="J36" i="86"/>
  <c r="J37" i="86"/>
  <c r="J38" i="86"/>
  <c r="J39" i="86"/>
  <c r="J40" i="86"/>
  <c r="J41" i="86"/>
  <c r="J42" i="86"/>
  <c r="J43" i="86"/>
  <c r="J44" i="86"/>
  <c r="J45" i="86"/>
  <c r="J46" i="86"/>
  <c r="J47" i="86"/>
  <c r="J48" i="86"/>
  <c r="J49" i="86"/>
  <c r="J50" i="86"/>
  <c r="J51" i="86"/>
  <c r="J52" i="86"/>
  <c r="J53" i="86"/>
  <c r="J54" i="86"/>
  <c r="J56" i="86"/>
  <c r="J57" i="86"/>
  <c r="J58" i="86"/>
  <c r="J59" i="86"/>
  <c r="J17" i="86"/>
  <c r="J8" i="86"/>
  <c r="J9" i="86"/>
  <c r="J10" i="86"/>
  <c r="J11" i="86"/>
  <c r="J12" i="86"/>
  <c r="J13" i="86"/>
  <c r="J14" i="86"/>
  <c r="J15" i="86"/>
  <c r="J16" i="86"/>
  <c r="J7" i="86"/>
  <c r="I18" i="85"/>
  <c r="I17" i="85"/>
  <c r="I8" i="85"/>
  <c r="I9" i="85"/>
  <c r="I10" i="85"/>
  <c r="I11" i="85"/>
  <c r="I12" i="85"/>
  <c r="I13" i="85"/>
  <c r="I14" i="85"/>
  <c r="I15" i="85"/>
  <c r="I16" i="85"/>
  <c r="I7" i="84"/>
  <c r="J24" i="83"/>
  <c r="P24" i="83" s="1"/>
  <c r="J25" i="83"/>
  <c r="P25" i="83" s="1"/>
  <c r="J29" i="83"/>
  <c r="P29" i="83" s="1"/>
  <c r="J38" i="83"/>
  <c r="P38" i="83" s="1"/>
  <c r="J41" i="83"/>
  <c r="J76" i="83"/>
  <c r="P76" i="83" s="1"/>
  <c r="J77" i="83"/>
  <c r="P77" i="83" s="1"/>
  <c r="J80" i="83"/>
  <c r="P80" i="83" s="1"/>
  <c r="J83" i="83"/>
  <c r="P83" i="83" s="1"/>
  <c r="J107" i="83"/>
  <c r="P107" i="83" s="1"/>
  <c r="J112" i="83"/>
  <c r="P112" i="83" s="1"/>
  <c r="J113" i="83"/>
  <c r="P113" i="83" s="1"/>
  <c r="J114" i="83"/>
  <c r="P114" i="83" s="1"/>
  <c r="J115" i="83"/>
  <c r="P115" i="83" s="1"/>
  <c r="I7" i="94"/>
  <c r="I9" i="94"/>
  <c r="I10" i="94"/>
  <c r="I11" i="94"/>
  <c r="I12" i="94"/>
  <c r="I13" i="94"/>
  <c r="I8" i="84"/>
  <c r="I9" i="84"/>
  <c r="I10" i="84"/>
  <c r="I11" i="84"/>
  <c r="I12" i="84"/>
  <c r="I13" i="84"/>
  <c r="I14" i="84"/>
  <c r="I15" i="84"/>
  <c r="K31" i="91"/>
  <c r="E8" i="91"/>
  <c r="D8" i="91"/>
  <c r="E7" i="91"/>
  <c r="D7" i="91"/>
  <c r="K115" i="90"/>
  <c r="K105" i="90"/>
  <c r="K96" i="90"/>
  <c r="K87" i="90"/>
  <c r="K77" i="90"/>
  <c r="K68" i="90"/>
  <c r="K58" i="90"/>
  <c r="K48" i="90"/>
  <c r="K38" i="90"/>
  <c r="E16" i="90"/>
  <c r="D16" i="90"/>
  <c r="E15" i="90"/>
  <c r="D15" i="90"/>
  <c r="E14" i="90"/>
  <c r="D14" i="90"/>
  <c r="E13" i="90"/>
  <c r="D13" i="90"/>
  <c r="E12" i="90"/>
  <c r="D12" i="90"/>
  <c r="E11" i="90"/>
  <c r="D11" i="90"/>
  <c r="E10" i="90"/>
  <c r="D10" i="90"/>
  <c r="E9" i="90"/>
  <c r="D9" i="90"/>
  <c r="E8" i="90"/>
  <c r="D8" i="90"/>
  <c r="E7" i="90"/>
  <c r="D7" i="90"/>
  <c r="E17" i="89"/>
  <c r="D17" i="89"/>
  <c r="E16" i="89"/>
  <c r="D16" i="89"/>
  <c r="E15" i="89"/>
  <c r="D15" i="89"/>
  <c r="E14" i="89"/>
  <c r="D14" i="89"/>
  <c r="E13" i="89"/>
  <c r="D13" i="89"/>
  <c r="E12" i="89"/>
  <c r="D12" i="89"/>
  <c r="F11" i="89"/>
  <c r="E11" i="89"/>
  <c r="D11" i="89"/>
  <c r="E10" i="89"/>
  <c r="D10" i="89"/>
  <c r="E9" i="89"/>
  <c r="D9" i="89"/>
  <c r="E8" i="89"/>
  <c r="D8" i="89"/>
  <c r="E7" i="89"/>
  <c r="D7" i="89"/>
  <c r="F16" i="88"/>
  <c r="E16" i="88"/>
  <c r="D16" i="88"/>
  <c r="F15" i="88"/>
  <c r="E15" i="88"/>
  <c r="D15" i="88"/>
  <c r="F14" i="88"/>
  <c r="E14" i="88"/>
  <c r="D14" i="88"/>
  <c r="N14" i="88" s="1"/>
  <c r="F13" i="88"/>
  <c r="N13" i="88" s="1"/>
  <c r="E13" i="88"/>
  <c r="D13" i="88"/>
  <c r="F12" i="88"/>
  <c r="E12" i="88"/>
  <c r="D12" i="88"/>
  <c r="F11" i="88"/>
  <c r="E11" i="88"/>
  <c r="D11" i="88"/>
  <c r="F10" i="88"/>
  <c r="E10" i="88"/>
  <c r="D10" i="88"/>
  <c r="N10" i="88" s="1"/>
  <c r="E9" i="88"/>
  <c r="D9" i="88"/>
  <c r="F8" i="88"/>
  <c r="E8" i="88"/>
  <c r="D8" i="88"/>
  <c r="F7" i="88"/>
  <c r="E7" i="88"/>
  <c r="D7" i="88"/>
  <c r="K7" i="87"/>
  <c r="M51" i="86"/>
  <c r="M46" i="86"/>
  <c r="M42" i="86"/>
  <c r="M34" i="86"/>
  <c r="M30" i="86"/>
  <c r="M27" i="86"/>
  <c r="M23" i="86"/>
  <c r="M12" i="86"/>
  <c r="M7" i="86"/>
  <c r="G23" i="94"/>
  <c r="F23" i="94"/>
  <c r="E23" i="94"/>
  <c r="K41" i="83" l="1"/>
  <c r="P41" i="83"/>
  <c r="P42" i="83" s="1"/>
  <c r="L41" i="83" s="1"/>
  <c r="M41" i="83" s="1"/>
  <c r="I74" i="9"/>
  <c r="I72" i="9"/>
  <c r="I73" i="9"/>
  <c r="H73" i="9" s="1"/>
  <c r="I64" i="9"/>
  <c r="I65" i="9"/>
  <c r="H65" i="9"/>
  <c r="I53" i="9"/>
  <c r="I54" i="9"/>
  <c r="H54" i="9" s="1"/>
  <c r="N8" i="88"/>
  <c r="N11" i="88"/>
  <c r="N12" i="88"/>
  <c r="N15" i="88"/>
  <c r="N16" i="88"/>
  <c r="N7" i="88"/>
  <c r="K51" i="86"/>
  <c r="K46" i="86"/>
  <c r="K42" i="86"/>
  <c r="K34" i="86"/>
  <c r="K30" i="86"/>
  <c r="K27" i="86"/>
  <c r="N23" i="86"/>
  <c r="N7" i="86"/>
  <c r="I31" i="90"/>
  <c r="I18" i="87"/>
  <c r="I19" i="85"/>
  <c r="I16" i="84"/>
  <c r="I14" i="94"/>
  <c r="C10" i="82" s="1"/>
  <c r="K55" i="86"/>
  <c r="C11" i="82"/>
  <c r="K23" i="86"/>
  <c r="I35" i="91"/>
  <c r="I7" i="90"/>
  <c r="F13" i="90"/>
  <c r="I10" i="90"/>
  <c r="I61" i="90"/>
  <c r="I8" i="90"/>
  <c r="I13" i="89"/>
  <c r="I14" i="89"/>
  <c r="I10" i="89"/>
  <c r="I17" i="89"/>
  <c r="I15" i="89"/>
  <c r="F9" i="89"/>
  <c r="F15" i="89"/>
  <c r="I9" i="89"/>
  <c r="I9" i="88"/>
  <c r="I17" i="88" s="1"/>
  <c r="C15" i="82" s="1"/>
  <c r="C12" i="82"/>
  <c r="K7" i="86"/>
  <c r="K12" i="86"/>
  <c r="C14" i="82"/>
  <c r="F17" i="89"/>
  <c r="I16" i="89"/>
  <c r="F16" i="89"/>
  <c r="F14" i="89"/>
  <c r="F13" i="89"/>
  <c r="I12" i="89"/>
  <c r="F10" i="89"/>
  <c r="I8" i="89"/>
  <c r="I7" i="89"/>
  <c r="F16" i="90"/>
  <c r="I118" i="90"/>
  <c r="I15" i="90"/>
  <c r="F14" i="90"/>
  <c r="I98" i="90"/>
  <c r="I13" i="90"/>
  <c r="I89" i="90"/>
  <c r="F11" i="90"/>
  <c r="I70" i="90"/>
  <c r="I11" i="90"/>
  <c r="I51" i="90"/>
  <c r="I9" i="90"/>
  <c r="F9" i="90"/>
  <c r="I79" i="90" s="1"/>
  <c r="I41" i="90"/>
  <c r="I7" i="91"/>
  <c r="I8" i="91"/>
  <c r="F8" i="91"/>
  <c r="M8" i="91" s="1"/>
  <c r="I23" i="91"/>
  <c r="C18" i="82" s="1"/>
  <c r="I108" i="90"/>
  <c r="F8" i="90"/>
  <c r="I78" i="90" s="1"/>
  <c r="F8" i="89"/>
  <c r="F12" i="89"/>
  <c r="F9" i="88"/>
  <c r="N9" i="88" s="1"/>
  <c r="P81" i="83"/>
  <c r="M80" i="83"/>
  <c r="K80" i="83"/>
  <c r="S80" i="83" s="1"/>
  <c r="S41" i="83"/>
  <c r="F13" i="82"/>
  <c r="N17" i="88" l="1"/>
  <c r="J7" i="88" s="1"/>
  <c r="K62" i="86"/>
  <c r="C13" i="82" s="1"/>
  <c r="I9" i="91"/>
  <c r="I18" i="89"/>
  <c r="C16" i="82" s="1"/>
  <c r="J28" i="83"/>
  <c r="K28" i="83" l="1"/>
  <c r="P28" i="83"/>
  <c r="P30" i="83" s="1"/>
  <c r="L28" i="83" s="1"/>
  <c r="J11" i="88"/>
  <c r="J13" i="88"/>
  <c r="J12" i="88"/>
  <c r="J16" i="88"/>
  <c r="J8" i="88"/>
  <c r="J9" i="88"/>
  <c r="J10" i="88"/>
  <c r="J14" i="88"/>
  <c r="J15" i="88"/>
  <c r="L110" i="83"/>
  <c r="L111" i="83"/>
  <c r="L112" i="83"/>
  <c r="L113" i="83"/>
  <c r="L109" i="83"/>
  <c r="J109" i="83" s="1"/>
  <c r="P109" i="83" s="1"/>
  <c r="L114" i="83"/>
  <c r="L78" i="83"/>
  <c r="J78" i="83" s="1"/>
  <c r="J110" i="83"/>
  <c r="P110" i="83" s="1"/>
  <c r="J15" i="83"/>
  <c r="P15" i="83" s="1"/>
  <c r="J111" i="83"/>
  <c r="P111" i="83" s="1"/>
  <c r="P116" i="83" l="1"/>
  <c r="K7" i="88"/>
  <c r="L82" i="83"/>
  <c r="J82" i="83" s="1"/>
  <c r="L83" i="83"/>
  <c r="P78" i="83"/>
  <c r="L16" i="83"/>
  <c r="J16" i="83" s="1"/>
  <c r="P16" i="83" s="1"/>
  <c r="P19" i="83" s="1"/>
  <c r="L17" i="83"/>
  <c r="J17" i="83" s="1"/>
  <c r="P17" i="83" s="1"/>
  <c r="L18" i="83"/>
  <c r="J18" i="83" s="1"/>
  <c r="P18" i="83" s="1"/>
  <c r="J20" i="83"/>
  <c r="M109" i="83"/>
  <c r="S28" i="83"/>
  <c r="M28" i="83"/>
  <c r="K109" i="83"/>
  <c r="S109" i="83" s="1"/>
  <c r="K82" i="83" l="1"/>
  <c r="S82" i="83" s="1"/>
  <c r="P82" i="83"/>
  <c r="P84" i="83" s="1"/>
  <c r="M82" i="83"/>
  <c r="L77" i="83"/>
  <c r="P20" i="83"/>
  <c r="M15" i="83"/>
  <c r="K15" i="83"/>
  <c r="S15" i="83" s="1"/>
  <c r="L20" i="32"/>
  <c r="M20" i="32" s="1"/>
  <c r="AE13" i="32"/>
  <c r="AG13" i="32" s="1"/>
  <c r="AE14" i="32"/>
  <c r="AF14" i="32" s="1"/>
  <c r="AE15" i="32"/>
  <c r="AG15" i="32" s="1"/>
  <c r="AE16" i="32"/>
  <c r="AG16" i="32" s="1"/>
  <c r="AD14" i="32"/>
  <c r="AD15" i="32"/>
  <c r="AD16" i="32"/>
  <c r="I14" i="32"/>
  <c r="I15" i="32"/>
  <c r="I16" i="32"/>
  <c r="I17" i="32"/>
  <c r="I18" i="32"/>
  <c r="I19" i="32"/>
  <c r="I20" i="32"/>
  <c r="I21" i="32"/>
  <c r="I13" i="32"/>
  <c r="K14" i="32"/>
  <c r="K15" i="32"/>
  <c r="K16" i="32"/>
  <c r="K17" i="32"/>
  <c r="K18" i="32"/>
  <c r="K19" i="32"/>
  <c r="K20" i="32"/>
  <c r="K21" i="32"/>
  <c r="K13" i="32"/>
  <c r="L14" i="32"/>
  <c r="M14" i="32" s="1"/>
  <c r="L15" i="32"/>
  <c r="M15" i="32" s="1"/>
  <c r="L16" i="32"/>
  <c r="M16" i="32" s="1"/>
  <c r="L17" i="32"/>
  <c r="M17" i="32" s="1"/>
  <c r="L18" i="32"/>
  <c r="M18" i="32" s="1"/>
  <c r="L19" i="32"/>
  <c r="M19" i="32" s="1"/>
  <c r="M21" i="32"/>
  <c r="M22" i="32"/>
  <c r="L13" i="32"/>
  <c r="F5" i="35" s="1"/>
  <c r="AD13" i="32"/>
  <c r="AB16" i="32"/>
  <c r="AB13" i="32"/>
  <c r="Z14" i="32"/>
  <c r="Z15" i="32"/>
  <c r="Z16" i="32"/>
  <c r="Z13" i="32"/>
  <c r="X14" i="32"/>
  <c r="X15" i="32"/>
  <c r="X16" i="32"/>
  <c r="X13" i="32"/>
  <c r="V14" i="32"/>
  <c r="V15" i="32"/>
  <c r="V16" i="32"/>
  <c r="V13" i="32"/>
  <c r="T14" i="32"/>
  <c r="T15" i="32"/>
  <c r="T16" i="32"/>
  <c r="T13" i="32"/>
  <c r="R14" i="32"/>
  <c r="R15" i="32"/>
  <c r="R16" i="32"/>
  <c r="R13" i="32"/>
  <c r="L21" i="83" l="1"/>
  <c r="J21" i="83" s="1"/>
  <c r="L20" i="83"/>
  <c r="M13" i="32"/>
  <c r="AG14" i="32"/>
  <c r="AF13" i="32"/>
  <c r="AF15" i="32"/>
  <c r="AF16" i="32"/>
  <c r="AB14" i="32"/>
  <c r="K20" i="83" l="1"/>
  <c r="S20" i="83" s="1"/>
  <c r="P21" i="83"/>
  <c r="P22" i="83" s="1"/>
  <c r="M20" i="83"/>
  <c r="F52" i="37"/>
  <c r="H59" i="37"/>
  <c r="F60" i="37"/>
  <c r="F61" i="37" s="1"/>
  <c r="F57" i="37"/>
  <c r="H54" i="37"/>
  <c r="H49" i="37"/>
  <c r="F47" i="37"/>
  <c r="H44" i="37"/>
  <c r="F42" i="37"/>
  <c r="H38" i="37"/>
  <c r="F36" i="37"/>
  <c r="H32" i="37"/>
  <c r="H26" i="37"/>
  <c r="H20" i="37"/>
  <c r="F24" i="37"/>
  <c r="H14" i="37"/>
  <c r="F30" i="37" l="1"/>
  <c r="F18" i="37"/>
  <c r="F62" i="37" s="1"/>
  <c r="J73" i="31" l="1"/>
  <c r="J68" i="31"/>
  <c r="J61" i="31"/>
  <c r="J54" i="31"/>
  <c r="J47" i="31"/>
  <c r="J40" i="31"/>
  <c r="J33" i="31"/>
  <c r="J26" i="31"/>
  <c r="J19" i="31"/>
  <c r="J12" i="31"/>
  <c r="K56" i="26" l="1"/>
  <c r="K52" i="26"/>
  <c r="K48" i="26"/>
  <c r="K44" i="26"/>
  <c r="K39" i="26"/>
  <c r="K35" i="26"/>
  <c r="K31" i="26"/>
  <c r="K27" i="26"/>
  <c r="K23" i="26"/>
  <c r="K17" i="26"/>
  <c r="K12" i="26"/>
  <c r="K8" i="26"/>
  <c r="I58" i="26" l="1"/>
  <c r="I59" i="26"/>
  <c r="I219" i="21" l="1"/>
  <c r="I214" i="21"/>
  <c r="I207" i="21"/>
  <c r="G199" i="21"/>
  <c r="I201" i="21"/>
  <c r="I194" i="21"/>
  <c r="I187" i="21"/>
  <c r="I180" i="21"/>
  <c r="I99" i="21"/>
  <c r="I120" i="21"/>
  <c r="I126" i="21"/>
  <c r="I132" i="21"/>
  <c r="I138" i="21"/>
  <c r="I144" i="21"/>
  <c r="I150" i="21"/>
  <c r="I156" i="21"/>
  <c r="I162" i="21"/>
  <c r="I168" i="21"/>
  <c r="I114" i="21"/>
  <c r="I91" i="21"/>
  <c r="I83" i="21"/>
  <c r="I75" i="21"/>
  <c r="I66" i="21"/>
  <c r="I55" i="21"/>
  <c r="G48" i="21"/>
  <c r="I45" i="21"/>
  <c r="H56" i="9"/>
  <c r="I25" i="21"/>
  <c r="I21" i="21"/>
  <c r="I17" i="21"/>
  <c r="I12" i="21"/>
  <c r="I8" i="21"/>
  <c r="L34" i="9"/>
  <c r="L35" i="9"/>
  <c r="L38" i="9"/>
  <c r="L39" i="9"/>
  <c r="L40" i="9"/>
  <c r="L43" i="9"/>
  <c r="L44" i="9"/>
  <c r="L45" i="9"/>
  <c r="L48" i="9"/>
  <c r="L49" i="9"/>
  <c r="L50" i="9"/>
  <c r="L53" i="9"/>
  <c r="L54" i="9"/>
  <c r="L55" i="9"/>
  <c r="L58" i="9"/>
  <c r="L59" i="9"/>
  <c r="L60" i="9"/>
  <c r="L63" i="9"/>
  <c r="L64" i="9"/>
  <c r="L65" i="9"/>
  <c r="L68" i="9"/>
  <c r="L69" i="9"/>
  <c r="L72" i="9"/>
  <c r="L73" i="9"/>
  <c r="L74" i="9"/>
  <c r="L33" i="9"/>
  <c r="M7" i="10"/>
  <c r="F13" i="28"/>
  <c r="H20" i="28"/>
  <c r="H19" i="28"/>
  <c r="G20" i="28"/>
  <c r="J7" i="28"/>
  <c r="H76" i="31"/>
  <c r="I34" i="30"/>
  <c r="I35" i="30"/>
  <c r="I36" i="30"/>
  <c r="I37" i="30"/>
  <c r="I38" i="30"/>
  <c r="I39" i="30"/>
  <c r="I40" i="30"/>
  <c r="I41" i="30"/>
  <c r="I42" i="30"/>
  <c r="I43" i="30"/>
  <c r="I44" i="30"/>
  <c r="K28" i="27"/>
  <c r="K29" i="27" s="1"/>
  <c r="F105" i="4"/>
  <c r="E105" i="4"/>
  <c r="I11" i="39"/>
  <c r="G222" i="21" l="1"/>
  <c r="G217" i="21"/>
  <c r="G212" i="21"/>
  <c r="G205" i="21"/>
  <c r="G192" i="21"/>
  <c r="G185" i="21"/>
  <c r="G223" i="21" s="1"/>
  <c r="G118" i="21"/>
  <c r="G173" i="21"/>
  <c r="G148" i="21"/>
  <c r="G166" i="21"/>
  <c r="G160" i="21"/>
  <c r="G154" i="21"/>
  <c r="G142" i="21"/>
  <c r="G136" i="21"/>
  <c r="G130" i="21"/>
  <c r="G124" i="21"/>
  <c r="G96" i="21"/>
  <c r="G107" i="21"/>
  <c r="G88" i="21"/>
  <c r="G80" i="21"/>
  <c r="G72" i="21"/>
  <c r="G63" i="21"/>
  <c r="G52" i="21"/>
  <c r="G19" i="21"/>
  <c r="G27" i="21"/>
  <c r="G23" i="21"/>
  <c r="G15" i="21"/>
  <c r="G10" i="21"/>
  <c r="L47" i="9"/>
  <c r="H44" i="9" s="1"/>
  <c r="N44" i="9" s="1"/>
  <c r="N46" i="9" s="1"/>
  <c r="L37" i="9"/>
  <c r="L52" i="9"/>
  <c r="L71" i="9"/>
  <c r="L75" i="9"/>
  <c r="L57" i="9"/>
  <c r="H49" i="9"/>
  <c r="L42" i="9"/>
  <c r="L62" i="9"/>
  <c r="L67" i="9"/>
  <c r="I45" i="30"/>
  <c r="N49" i="9" l="1"/>
  <c r="N51" i="9" s="1"/>
  <c r="I50" i="9" s="1"/>
  <c r="I43" i="9"/>
  <c r="H43" i="9" s="1"/>
  <c r="H46" i="9" s="1"/>
  <c r="I44" i="9"/>
  <c r="H77" i="31"/>
  <c r="G108" i="21"/>
  <c r="G174" i="21"/>
  <c r="G37" i="21"/>
  <c r="H68" i="9"/>
  <c r="H70" i="9" s="1"/>
  <c r="H72" i="9"/>
  <c r="H75" i="9" s="1"/>
  <c r="H58" i="9"/>
  <c r="H61" i="9" s="1"/>
  <c r="H63" i="9"/>
  <c r="H66" i="9" s="1"/>
  <c r="G48" i="4"/>
  <c r="H48" i="4" s="1"/>
  <c r="I48" i="4" s="1"/>
  <c r="J48" i="4" s="1"/>
  <c r="H24" i="24"/>
  <c r="I48" i="9" l="1"/>
  <c r="H48" i="9" s="1"/>
  <c r="H51" i="9" s="1"/>
  <c r="M8" i="10"/>
  <c r="M9" i="10"/>
  <c r="M10" i="10"/>
  <c r="M11" i="10"/>
  <c r="M12" i="10"/>
  <c r="M13" i="10"/>
  <c r="M14" i="10"/>
  <c r="M15" i="10"/>
  <c r="M16" i="10"/>
  <c r="M17" i="10"/>
  <c r="M18" i="10"/>
  <c r="M19" i="10"/>
  <c r="M20" i="10"/>
  <c r="M21" i="10"/>
  <c r="M22" i="10"/>
  <c r="M23" i="10"/>
  <c r="M24" i="10"/>
  <c r="M25" i="10"/>
  <c r="M26" i="10"/>
  <c r="M27" i="10"/>
  <c r="M28" i="10"/>
  <c r="M29" i="10"/>
  <c r="M30" i="10"/>
  <c r="M31" i="10"/>
  <c r="M32" i="10"/>
  <c r="M33" i="10"/>
  <c r="M34" i="10"/>
  <c r="M35" i="10"/>
  <c r="M36" i="10"/>
  <c r="M37" i="10"/>
  <c r="M38" i="10"/>
  <c r="M39" i="10"/>
  <c r="M40" i="10"/>
  <c r="M41" i="10"/>
  <c r="M42" i="10" l="1"/>
  <c r="E15" i="22" l="1"/>
  <c r="E22" i="4" l="1"/>
  <c r="F22" i="4"/>
  <c r="F29" i="69" l="1"/>
  <c r="G29" i="69"/>
  <c r="H29" i="69"/>
  <c r="E29" i="69"/>
  <c r="G93" i="24"/>
  <c r="G94" i="24"/>
  <c r="G95" i="24"/>
  <c r="G96" i="24"/>
  <c r="G97" i="24"/>
  <c r="G98" i="24"/>
  <c r="G99" i="24"/>
  <c r="G100" i="24"/>
  <c r="G101" i="24"/>
  <c r="G102" i="24"/>
  <c r="G103" i="24"/>
  <c r="F93" i="24"/>
  <c r="F94" i="24"/>
  <c r="F95" i="24"/>
  <c r="F96" i="24"/>
  <c r="F97" i="24"/>
  <c r="F98" i="24"/>
  <c r="F99" i="24"/>
  <c r="F100" i="24"/>
  <c r="F101" i="24"/>
  <c r="F102" i="24"/>
  <c r="F103" i="24"/>
  <c r="E93" i="24"/>
  <c r="F110" i="4" s="1"/>
  <c r="E94" i="24"/>
  <c r="F111" i="4" s="1"/>
  <c r="E95" i="24"/>
  <c r="F112" i="4" s="1"/>
  <c r="E96" i="24"/>
  <c r="F113" i="4" s="1"/>
  <c r="E97" i="24"/>
  <c r="F114" i="4" s="1"/>
  <c r="E98" i="24"/>
  <c r="F115" i="4" s="1"/>
  <c r="E99" i="24"/>
  <c r="F116" i="4" s="1"/>
  <c r="E100" i="24"/>
  <c r="F117" i="4" s="1"/>
  <c r="E101" i="24"/>
  <c r="F118" i="4" s="1"/>
  <c r="E102" i="24"/>
  <c r="F119" i="4" s="1"/>
  <c r="E103" i="24"/>
  <c r="F120" i="4" s="1"/>
  <c r="D103" i="24"/>
  <c r="E120" i="4" s="1"/>
  <c r="G120" i="4" s="1"/>
  <c r="D93" i="24"/>
  <c r="E110" i="4" s="1"/>
  <c r="D94" i="24"/>
  <c r="E111" i="4" s="1"/>
  <c r="D95" i="24"/>
  <c r="E112" i="4" s="1"/>
  <c r="D96" i="24"/>
  <c r="E113" i="4" s="1"/>
  <c r="D97" i="24"/>
  <c r="E114" i="4" s="1"/>
  <c r="D98" i="24"/>
  <c r="E115" i="4" s="1"/>
  <c r="D99" i="24"/>
  <c r="E116" i="4" s="1"/>
  <c r="D100" i="24"/>
  <c r="E117" i="4" s="1"/>
  <c r="D101" i="24"/>
  <c r="E118" i="4" s="1"/>
  <c r="D102" i="24"/>
  <c r="E119" i="4" s="1"/>
  <c r="E92" i="24"/>
  <c r="F109" i="4" s="1"/>
  <c r="F92" i="24"/>
  <c r="G92" i="24"/>
  <c r="D92" i="24"/>
  <c r="E109" i="4" s="1"/>
  <c r="G78" i="24"/>
  <c r="G79" i="24"/>
  <c r="G80" i="24"/>
  <c r="G81" i="24"/>
  <c r="G82" i="24"/>
  <c r="G83" i="24"/>
  <c r="G84" i="24"/>
  <c r="G85" i="24"/>
  <c r="G86" i="24"/>
  <c r="G87" i="24"/>
  <c r="F78" i="24"/>
  <c r="F79" i="24"/>
  <c r="F80" i="24"/>
  <c r="F81" i="24"/>
  <c r="F82" i="24"/>
  <c r="F83" i="24"/>
  <c r="F84" i="24"/>
  <c r="F85" i="24"/>
  <c r="F86" i="24"/>
  <c r="F87" i="24"/>
  <c r="E78" i="24"/>
  <c r="F95" i="4" s="1"/>
  <c r="E79" i="24"/>
  <c r="F96" i="4" s="1"/>
  <c r="E80" i="24"/>
  <c r="F97" i="4" s="1"/>
  <c r="E81" i="24"/>
  <c r="F98" i="4" s="1"/>
  <c r="E82" i="24"/>
  <c r="F99" i="4" s="1"/>
  <c r="E83" i="24"/>
  <c r="F100" i="4" s="1"/>
  <c r="E84" i="24"/>
  <c r="F101" i="4" s="1"/>
  <c r="E85" i="24"/>
  <c r="F102" i="4" s="1"/>
  <c r="E86" i="24"/>
  <c r="F103" i="4" s="1"/>
  <c r="E87" i="24"/>
  <c r="F104" i="4" s="1"/>
  <c r="D78" i="24"/>
  <c r="E95" i="4" s="1"/>
  <c r="D79" i="24"/>
  <c r="E96" i="4" s="1"/>
  <c r="D80" i="24"/>
  <c r="E97" i="4" s="1"/>
  <c r="D81" i="24"/>
  <c r="E98" i="4" s="1"/>
  <c r="D82" i="24"/>
  <c r="E99" i="4" s="1"/>
  <c r="D83" i="24"/>
  <c r="E100" i="4" s="1"/>
  <c r="D84" i="24"/>
  <c r="E101" i="4" s="1"/>
  <c r="D85" i="24"/>
  <c r="E102" i="4" s="1"/>
  <c r="D86" i="24"/>
  <c r="E103" i="4" s="1"/>
  <c r="D87" i="24"/>
  <c r="E104" i="4" s="1"/>
  <c r="E77" i="24"/>
  <c r="F94" i="4" s="1"/>
  <c r="F77" i="24"/>
  <c r="G77" i="24"/>
  <c r="D77" i="24"/>
  <c r="E94" i="4" s="1"/>
  <c r="F27" i="68"/>
  <c r="E27" i="68"/>
  <c r="I15" i="68" l="1"/>
  <c r="I16" i="68"/>
  <c r="I17" i="68"/>
  <c r="I18" i="68"/>
  <c r="I19" i="68"/>
  <c r="I20" i="68"/>
  <c r="I21" i="68"/>
  <c r="I22" i="68"/>
  <c r="I23" i="68"/>
  <c r="I24" i="68"/>
  <c r="I25" i="68"/>
  <c r="I26" i="68"/>
  <c r="F69" i="24"/>
  <c r="G69" i="24"/>
  <c r="D69" i="24"/>
  <c r="E86" i="4" s="1"/>
  <c r="D68" i="24"/>
  <c r="E85" i="4" s="1"/>
  <c r="I11" i="65"/>
  <c r="I18" i="65" s="1"/>
  <c r="H18" i="72"/>
  <c r="G18" i="72"/>
  <c r="F18" i="72"/>
  <c r="E112" i="24" s="1"/>
  <c r="F129" i="4" s="1"/>
  <c r="E18" i="72"/>
  <c r="D112" i="24" s="1"/>
  <c r="E129" i="4" s="1"/>
  <c r="I17" i="72"/>
  <c r="I16" i="72"/>
  <c r="I15" i="72"/>
  <c r="I14" i="72"/>
  <c r="I13" i="72"/>
  <c r="I12" i="72"/>
  <c r="I11" i="72"/>
  <c r="H18" i="71"/>
  <c r="G111" i="24" s="1"/>
  <c r="G18" i="71"/>
  <c r="F111" i="24" s="1"/>
  <c r="F18" i="71"/>
  <c r="E111" i="24" s="1"/>
  <c r="F128" i="4" s="1"/>
  <c r="E18" i="71"/>
  <c r="D111" i="24" s="1"/>
  <c r="E128" i="4" s="1"/>
  <c r="I17" i="71"/>
  <c r="I16" i="71"/>
  <c r="I15" i="71"/>
  <c r="I14" i="71"/>
  <c r="I13" i="71"/>
  <c r="I12" i="71"/>
  <c r="I11" i="71"/>
  <c r="I18" i="71" s="1"/>
  <c r="H18" i="70"/>
  <c r="G110" i="24" s="1"/>
  <c r="G18" i="70"/>
  <c r="F110" i="24" s="1"/>
  <c r="F18" i="70"/>
  <c r="E110" i="24" s="1"/>
  <c r="F127" i="4" s="1"/>
  <c r="E18" i="70"/>
  <c r="D110" i="24" s="1"/>
  <c r="E127" i="4" s="1"/>
  <c r="I17" i="70"/>
  <c r="I16" i="70"/>
  <c r="I15" i="70"/>
  <c r="I14" i="70"/>
  <c r="I13" i="70"/>
  <c r="I12" i="70"/>
  <c r="I11" i="70"/>
  <c r="I28" i="69"/>
  <c r="I16" i="69"/>
  <c r="I15" i="69"/>
  <c r="I14" i="69"/>
  <c r="I13" i="69"/>
  <c r="I12" i="69"/>
  <c r="I11" i="69"/>
  <c r="H27" i="68"/>
  <c r="G27" i="68"/>
  <c r="I14" i="68"/>
  <c r="I13" i="68"/>
  <c r="I12" i="68"/>
  <c r="I11" i="68"/>
  <c r="I27" i="68" s="1"/>
  <c r="H18" i="67"/>
  <c r="G18" i="67"/>
  <c r="F18" i="67"/>
  <c r="E69" i="24" s="1"/>
  <c r="F86" i="4" s="1"/>
  <c r="E18" i="67"/>
  <c r="I17" i="67"/>
  <c r="I16" i="67"/>
  <c r="I15" i="67"/>
  <c r="I14" i="67"/>
  <c r="I13" i="67"/>
  <c r="I12" i="67"/>
  <c r="I11" i="67"/>
  <c r="H18" i="66"/>
  <c r="G68" i="24" s="1"/>
  <c r="G18" i="66"/>
  <c r="F68" i="24" s="1"/>
  <c r="F18" i="66"/>
  <c r="E68" i="24" s="1"/>
  <c r="F85" i="4" s="1"/>
  <c r="E18" i="66"/>
  <c r="I17" i="66"/>
  <c r="I16" i="66"/>
  <c r="I15" i="66"/>
  <c r="I14" i="66"/>
  <c r="I13" i="66"/>
  <c r="I12" i="66"/>
  <c r="I11" i="66"/>
  <c r="H18" i="65"/>
  <c r="G64" i="24" s="1"/>
  <c r="G18" i="65"/>
  <c r="F64" i="24" s="1"/>
  <c r="F18" i="65"/>
  <c r="E64" i="24" s="1"/>
  <c r="F80" i="4" s="1"/>
  <c r="E18" i="65"/>
  <c r="D64" i="24" s="1"/>
  <c r="E80" i="4" s="1"/>
  <c r="G80" i="4" s="1"/>
  <c r="I17" i="65"/>
  <c r="I16" i="65"/>
  <c r="I15" i="65"/>
  <c r="I14" i="65"/>
  <c r="I13" i="65"/>
  <c r="I12" i="65"/>
  <c r="H18" i="64"/>
  <c r="G63" i="24" s="1"/>
  <c r="G18" i="64"/>
  <c r="F63" i="24" s="1"/>
  <c r="F18" i="64"/>
  <c r="E63" i="24" s="1"/>
  <c r="F79" i="4" s="1"/>
  <c r="E18" i="64"/>
  <c r="D63" i="24" s="1"/>
  <c r="E79" i="4" s="1"/>
  <c r="I17" i="64"/>
  <c r="I16" i="64"/>
  <c r="I15" i="64"/>
  <c r="I14" i="64"/>
  <c r="I13" i="64"/>
  <c r="I12" i="64"/>
  <c r="I11" i="64"/>
  <c r="I18" i="72" l="1"/>
  <c r="I18" i="70"/>
  <c r="I29" i="69"/>
  <c r="G86" i="4"/>
  <c r="I18" i="67"/>
  <c r="I18" i="66"/>
  <c r="E82" i="4"/>
  <c r="I18" i="64"/>
  <c r="G49" i="24"/>
  <c r="G48" i="24"/>
  <c r="E47" i="24"/>
  <c r="F63" i="4" s="1"/>
  <c r="F29" i="24"/>
  <c r="G29" i="24"/>
  <c r="E42" i="4"/>
  <c r="H18" i="63"/>
  <c r="G50" i="24" s="1"/>
  <c r="G18" i="63"/>
  <c r="F50" i="24" s="1"/>
  <c r="F18" i="63"/>
  <c r="E50" i="24" s="1"/>
  <c r="F66" i="4" s="1"/>
  <c r="E18" i="63"/>
  <c r="D50" i="24" s="1"/>
  <c r="E66" i="4" s="1"/>
  <c r="I17" i="63"/>
  <c r="I16" i="63"/>
  <c r="I15" i="63"/>
  <c r="I14" i="63"/>
  <c r="I13" i="63"/>
  <c r="I12" i="63"/>
  <c r="I11" i="63"/>
  <c r="H18" i="61"/>
  <c r="G18" i="61"/>
  <c r="F49" i="24" s="1"/>
  <c r="F18" i="61"/>
  <c r="E49" i="24" s="1"/>
  <c r="F65" i="4" s="1"/>
  <c r="E18" i="61"/>
  <c r="D49" i="24" s="1"/>
  <c r="E65" i="4" s="1"/>
  <c r="I17" i="61"/>
  <c r="I16" i="61"/>
  <c r="I15" i="61"/>
  <c r="I14" i="61"/>
  <c r="I13" i="61"/>
  <c r="I12" i="61"/>
  <c r="I11" i="61"/>
  <c r="H18" i="62"/>
  <c r="G18" i="62"/>
  <c r="F48" i="24" s="1"/>
  <c r="F18" i="62"/>
  <c r="E48" i="24" s="1"/>
  <c r="F64" i="4" s="1"/>
  <c r="E18" i="62"/>
  <c r="D48" i="24" s="1"/>
  <c r="E64" i="4" s="1"/>
  <c r="I17" i="62"/>
  <c r="I16" i="62"/>
  <c r="I15" i="62"/>
  <c r="I14" i="62"/>
  <c r="I13" i="62"/>
  <c r="I12" i="62"/>
  <c r="I11" i="62"/>
  <c r="H18" i="60"/>
  <c r="G47" i="24" s="1"/>
  <c r="G18" i="60"/>
  <c r="F47" i="24" s="1"/>
  <c r="F18" i="60"/>
  <c r="E18" i="60"/>
  <c r="D47" i="24" s="1"/>
  <c r="E63" i="4" s="1"/>
  <c r="I17" i="60"/>
  <c r="I16" i="60"/>
  <c r="I15" i="60"/>
  <c r="I14" i="60"/>
  <c r="I13" i="60"/>
  <c r="I12" i="60"/>
  <c r="I11" i="60"/>
  <c r="H18" i="59"/>
  <c r="G46" i="24" s="1"/>
  <c r="G18" i="59"/>
  <c r="F46" i="24" s="1"/>
  <c r="F18" i="59"/>
  <c r="E46" i="24" s="1"/>
  <c r="F62" i="4" s="1"/>
  <c r="E18" i="59"/>
  <c r="D46" i="24" s="1"/>
  <c r="E62" i="4" s="1"/>
  <c r="I17" i="59"/>
  <c r="I16" i="59"/>
  <c r="I15" i="59"/>
  <c r="I14" i="59"/>
  <c r="I13" i="59"/>
  <c r="I12" i="59"/>
  <c r="I11" i="59"/>
  <c r="H18" i="58"/>
  <c r="G45" i="24" s="1"/>
  <c r="G18" i="58"/>
  <c r="F45" i="24" s="1"/>
  <c r="F18" i="58"/>
  <c r="E45" i="24" s="1"/>
  <c r="F61" i="4" s="1"/>
  <c r="E18" i="58"/>
  <c r="D45" i="24" s="1"/>
  <c r="E61" i="4" s="1"/>
  <c r="I17" i="58"/>
  <c r="I16" i="58"/>
  <c r="I15" i="58"/>
  <c r="I14" i="58"/>
  <c r="I13" i="58"/>
  <c r="I12" i="58"/>
  <c r="I11" i="58"/>
  <c r="H18" i="57"/>
  <c r="G41" i="24" s="1"/>
  <c r="G18" i="57"/>
  <c r="F41" i="24" s="1"/>
  <c r="F18" i="57"/>
  <c r="E41" i="24" s="1"/>
  <c r="F55" i="4" s="1"/>
  <c r="E18" i="57"/>
  <c r="D41" i="24" s="1"/>
  <c r="E55" i="4" s="1"/>
  <c r="I17" i="57"/>
  <c r="I16" i="57"/>
  <c r="I15" i="57"/>
  <c r="I14" i="57"/>
  <c r="I13" i="57"/>
  <c r="I12" i="57"/>
  <c r="I11" i="57"/>
  <c r="H18" i="56"/>
  <c r="G40" i="24" s="1"/>
  <c r="G18" i="56"/>
  <c r="F40" i="24" s="1"/>
  <c r="F18" i="56"/>
  <c r="E40" i="24" s="1"/>
  <c r="F54" i="4" s="1"/>
  <c r="E18" i="56"/>
  <c r="D40" i="24" s="1"/>
  <c r="E54" i="4" s="1"/>
  <c r="I17" i="56"/>
  <c r="I16" i="56"/>
  <c r="I15" i="56"/>
  <c r="I14" i="56"/>
  <c r="I13" i="56"/>
  <c r="I12" i="56"/>
  <c r="I11" i="56"/>
  <c r="H18" i="55"/>
  <c r="G39" i="24" s="1"/>
  <c r="G18" i="55"/>
  <c r="F39" i="24" s="1"/>
  <c r="F18" i="55"/>
  <c r="E39" i="24" s="1"/>
  <c r="F53" i="4" s="1"/>
  <c r="E18" i="55"/>
  <c r="D39" i="24" s="1"/>
  <c r="E53" i="4" s="1"/>
  <c r="I17" i="55"/>
  <c r="I16" i="55"/>
  <c r="I15" i="55"/>
  <c r="I14" i="55"/>
  <c r="I13" i="55"/>
  <c r="I12" i="55"/>
  <c r="I11" i="55"/>
  <c r="H18" i="54"/>
  <c r="G38" i="24" s="1"/>
  <c r="G18" i="54"/>
  <c r="F38" i="24" s="1"/>
  <c r="F18" i="54"/>
  <c r="E38" i="24" s="1"/>
  <c r="F52" i="4" s="1"/>
  <c r="E18" i="54"/>
  <c r="D38" i="24" s="1"/>
  <c r="E52" i="4" s="1"/>
  <c r="I17" i="54"/>
  <c r="I16" i="54"/>
  <c r="I15" i="54"/>
  <c r="I14" i="54"/>
  <c r="I13" i="54"/>
  <c r="I12" i="54"/>
  <c r="I11" i="54"/>
  <c r="H18" i="53"/>
  <c r="G34" i="24" s="1"/>
  <c r="G18" i="53"/>
  <c r="F34" i="24" s="1"/>
  <c r="F18" i="53"/>
  <c r="E34" i="24" s="1"/>
  <c r="F47" i="4" s="1"/>
  <c r="E18" i="53"/>
  <c r="D34" i="24" s="1"/>
  <c r="E47" i="4" s="1"/>
  <c r="I17" i="53"/>
  <c r="I16" i="53"/>
  <c r="I15" i="53"/>
  <c r="I14" i="53"/>
  <c r="I13" i="53"/>
  <c r="I12" i="53"/>
  <c r="I11" i="53"/>
  <c r="I18" i="53" s="1"/>
  <c r="H18" i="52"/>
  <c r="G33" i="24" s="1"/>
  <c r="G18" i="52"/>
  <c r="F33" i="24" s="1"/>
  <c r="F18" i="52"/>
  <c r="E33" i="24" s="1"/>
  <c r="F46" i="4" s="1"/>
  <c r="E18" i="52"/>
  <c r="D33" i="24" s="1"/>
  <c r="E46" i="4" s="1"/>
  <c r="I17" i="52"/>
  <c r="I16" i="52"/>
  <c r="I15" i="52"/>
  <c r="I14" i="52"/>
  <c r="I13" i="52"/>
  <c r="I12" i="52"/>
  <c r="I11" i="52"/>
  <c r="H18" i="46"/>
  <c r="G22" i="24" s="1"/>
  <c r="G18" i="46"/>
  <c r="F22" i="24" s="1"/>
  <c r="F18" i="46"/>
  <c r="E22" i="24" s="1"/>
  <c r="F35" i="4" s="1"/>
  <c r="E18" i="46"/>
  <c r="D22" i="24" s="1"/>
  <c r="E35" i="4" s="1"/>
  <c r="I17" i="46"/>
  <c r="I16" i="46"/>
  <c r="I15" i="46"/>
  <c r="I14" i="46"/>
  <c r="I13" i="46"/>
  <c r="I12" i="46"/>
  <c r="I11" i="46"/>
  <c r="I18" i="46" s="1"/>
  <c r="H18" i="45"/>
  <c r="G21" i="24" s="1"/>
  <c r="G18" i="45"/>
  <c r="F21" i="24" s="1"/>
  <c r="F18" i="45"/>
  <c r="E21" i="24" s="1"/>
  <c r="E18" i="45"/>
  <c r="D21" i="24" s="1"/>
  <c r="I17" i="45"/>
  <c r="I16" i="45"/>
  <c r="I15" i="45"/>
  <c r="I14" i="45"/>
  <c r="I13" i="45"/>
  <c r="I12" i="45"/>
  <c r="I11" i="45"/>
  <c r="H18" i="51"/>
  <c r="G32" i="24" s="1"/>
  <c r="G18" i="51"/>
  <c r="F32" i="24" s="1"/>
  <c r="F18" i="51"/>
  <c r="E32" i="24" s="1"/>
  <c r="F45" i="4" s="1"/>
  <c r="E18" i="51"/>
  <c r="D32" i="24" s="1"/>
  <c r="E45" i="4" s="1"/>
  <c r="I17" i="51"/>
  <c r="I16" i="51"/>
  <c r="I15" i="51"/>
  <c r="I14" i="51"/>
  <c r="I13" i="51"/>
  <c r="I12" i="51"/>
  <c r="I11" i="51"/>
  <c r="H18" i="50"/>
  <c r="G31" i="24" s="1"/>
  <c r="G18" i="50"/>
  <c r="F31" i="24" s="1"/>
  <c r="F18" i="50"/>
  <c r="E31" i="24" s="1"/>
  <c r="F44" i="4" s="1"/>
  <c r="E18" i="50"/>
  <c r="D31" i="24" s="1"/>
  <c r="E44" i="4" s="1"/>
  <c r="I17" i="50"/>
  <c r="I16" i="50"/>
  <c r="I15" i="50"/>
  <c r="I14" i="50"/>
  <c r="I13" i="50"/>
  <c r="I12" i="50"/>
  <c r="I18" i="50" s="1"/>
  <c r="I11" i="50"/>
  <c r="H18" i="49"/>
  <c r="G18" i="49"/>
  <c r="F18" i="49"/>
  <c r="E29" i="24" s="1"/>
  <c r="E18" i="49"/>
  <c r="D29" i="24" s="1"/>
  <c r="I17" i="49"/>
  <c r="I16" i="49"/>
  <c r="I15" i="49"/>
  <c r="I14" i="49"/>
  <c r="I13" i="49"/>
  <c r="I12" i="49"/>
  <c r="I11" i="49"/>
  <c r="H18" i="48"/>
  <c r="G30" i="24" s="1"/>
  <c r="G18" i="48"/>
  <c r="F30" i="24" s="1"/>
  <c r="F18" i="48"/>
  <c r="E30" i="24" s="1"/>
  <c r="F43" i="4" s="1"/>
  <c r="E18" i="48"/>
  <c r="D30" i="24" s="1"/>
  <c r="E43" i="4" s="1"/>
  <c r="I17" i="48"/>
  <c r="I16" i="48"/>
  <c r="I15" i="48"/>
  <c r="I14" i="48"/>
  <c r="I13" i="48"/>
  <c r="I12" i="48"/>
  <c r="I11" i="48"/>
  <c r="I18" i="48" s="1"/>
  <c r="H18" i="47"/>
  <c r="G18" i="47"/>
  <c r="F18" i="47"/>
  <c r="E23" i="24" s="1"/>
  <c r="F36" i="4" s="1"/>
  <c r="E18" i="47"/>
  <c r="D23" i="24" s="1"/>
  <c r="E36" i="4" s="1"/>
  <c r="I17" i="47"/>
  <c r="I16" i="47"/>
  <c r="I15" i="47"/>
  <c r="I14" i="47"/>
  <c r="I13" i="47"/>
  <c r="I12" i="47"/>
  <c r="I11" i="47"/>
  <c r="I18" i="47" s="1"/>
  <c r="F17" i="24"/>
  <c r="H18" i="44"/>
  <c r="G17" i="24" s="1"/>
  <c r="G18" i="44"/>
  <c r="F18" i="44"/>
  <c r="E17" i="24" s="1"/>
  <c r="F30" i="4" s="1"/>
  <c r="E18" i="44"/>
  <c r="D17" i="24" s="1"/>
  <c r="E30" i="4" s="1"/>
  <c r="I17" i="44"/>
  <c r="I16" i="44"/>
  <c r="I15" i="44"/>
  <c r="I14" i="44"/>
  <c r="I13" i="44"/>
  <c r="I12" i="44"/>
  <c r="I11" i="44"/>
  <c r="F16" i="24"/>
  <c r="H18" i="43"/>
  <c r="G16" i="24" s="1"/>
  <c r="G18" i="43"/>
  <c r="F18" i="43"/>
  <c r="E16" i="24" s="1"/>
  <c r="F29" i="4" s="1"/>
  <c r="E18" i="43"/>
  <c r="D16" i="24" s="1"/>
  <c r="E29" i="4" s="1"/>
  <c r="I17" i="43"/>
  <c r="I16" i="43"/>
  <c r="I15" i="43"/>
  <c r="I14" i="43"/>
  <c r="I13" i="43"/>
  <c r="I12" i="43"/>
  <c r="I11" i="43"/>
  <c r="H18" i="41"/>
  <c r="G15" i="24" s="1"/>
  <c r="G18" i="41"/>
  <c r="F15" i="24" s="1"/>
  <c r="F18" i="41"/>
  <c r="E15" i="24" s="1"/>
  <c r="F28" i="4" s="1"/>
  <c r="E18" i="41"/>
  <c r="D15" i="24" s="1"/>
  <c r="E28" i="4" s="1"/>
  <c r="I17" i="41"/>
  <c r="I16" i="41"/>
  <c r="I15" i="41"/>
  <c r="I14" i="41"/>
  <c r="I13" i="41"/>
  <c r="I12" i="41"/>
  <c r="I11" i="41"/>
  <c r="I18" i="41" s="1"/>
  <c r="H18" i="42"/>
  <c r="G14" i="24" s="1"/>
  <c r="G18" i="42"/>
  <c r="F14" i="24" s="1"/>
  <c r="F18" i="42"/>
  <c r="E14" i="24" s="1"/>
  <c r="F27" i="4" s="1"/>
  <c r="E18" i="42"/>
  <c r="D14" i="24" s="1"/>
  <c r="E27" i="4" s="1"/>
  <c r="E159" i="4" s="1"/>
  <c r="I17" i="42"/>
  <c r="I16" i="42"/>
  <c r="I15" i="42"/>
  <c r="I14" i="42"/>
  <c r="I13" i="42"/>
  <c r="I12" i="42"/>
  <c r="I11" i="42"/>
  <c r="H18" i="40"/>
  <c r="G13" i="24" s="1"/>
  <c r="G18" i="40"/>
  <c r="F13" i="24" s="1"/>
  <c r="F18" i="40"/>
  <c r="E13" i="24" s="1"/>
  <c r="F26" i="4" s="1"/>
  <c r="E18" i="40"/>
  <c r="D13" i="24" s="1"/>
  <c r="E26" i="4" s="1"/>
  <c r="I17" i="40"/>
  <c r="I16" i="40"/>
  <c r="I15" i="40"/>
  <c r="I14" i="40"/>
  <c r="I13" i="40"/>
  <c r="I12" i="40"/>
  <c r="I11" i="40"/>
  <c r="G12" i="24"/>
  <c r="E18" i="23"/>
  <c r="H18" i="39"/>
  <c r="G18" i="39"/>
  <c r="F12" i="24" s="1"/>
  <c r="F18" i="39"/>
  <c r="E12" i="24" s="1"/>
  <c r="F25" i="4" s="1"/>
  <c r="D12" i="24"/>
  <c r="E25" i="4" s="1"/>
  <c r="I17" i="39"/>
  <c r="I16" i="39"/>
  <c r="I15" i="39"/>
  <c r="I14" i="39"/>
  <c r="I13" i="39"/>
  <c r="I12" i="39"/>
  <c r="E5" i="39"/>
  <c r="I11" i="23"/>
  <c r="I15" i="23"/>
  <c r="I16" i="23"/>
  <c r="I17" i="23"/>
  <c r="H18" i="23"/>
  <c r="G18" i="23"/>
  <c r="F18" i="23"/>
  <c r="I18" i="55" l="1"/>
  <c r="I18" i="54"/>
  <c r="I18" i="45"/>
  <c r="I18" i="44"/>
  <c r="I18" i="43"/>
  <c r="I18" i="42"/>
  <c r="D25" i="24"/>
  <c r="I18" i="40"/>
  <c r="I18" i="39"/>
  <c r="E34" i="4"/>
  <c r="F34" i="4"/>
  <c r="E25" i="24"/>
  <c r="H25" i="24" s="1"/>
  <c r="H29" i="24"/>
  <c r="F42" i="4"/>
  <c r="E31" i="4"/>
  <c r="G25" i="4"/>
  <c r="H25" i="4" s="1"/>
  <c r="I25" i="4" s="1"/>
  <c r="I18" i="61"/>
  <c r="I18" i="62"/>
  <c r="I18" i="60"/>
  <c r="I18" i="59"/>
  <c r="I18" i="58"/>
  <c r="I18" i="57"/>
  <c r="I18" i="56"/>
  <c r="I18" i="52"/>
  <c r="I18" i="51"/>
  <c r="I18" i="49"/>
  <c r="J72" i="9" l="1"/>
  <c r="J63" i="9"/>
  <c r="J58" i="9"/>
  <c r="J53" i="9"/>
  <c r="J48" i="9"/>
  <c r="J43" i="9"/>
  <c r="G15" i="28" l="1"/>
  <c r="H93" i="34" l="1"/>
  <c r="H85" i="34"/>
  <c r="G85" i="34"/>
  <c r="F85" i="34"/>
  <c r="E85" i="34"/>
  <c r="D85" i="34"/>
  <c r="H84" i="34"/>
  <c r="G84" i="34"/>
  <c r="F84" i="34"/>
  <c r="E84" i="34"/>
  <c r="D84" i="34"/>
  <c r="H83" i="34"/>
  <c r="G83" i="34"/>
  <c r="F83" i="34"/>
  <c r="E83" i="34"/>
  <c r="D83" i="34"/>
  <c r="H82" i="34"/>
  <c r="G82" i="34"/>
  <c r="F82" i="34"/>
  <c r="E82" i="34"/>
  <c r="D82" i="34"/>
  <c r="H81" i="34"/>
  <c r="G81" i="34"/>
  <c r="F81" i="34"/>
  <c r="E81" i="34"/>
  <c r="D81" i="34"/>
  <c r="A36" i="34"/>
  <c r="A37" i="34" s="1"/>
  <c r="A38" i="34" s="1"/>
  <c r="A39" i="34" s="1"/>
  <c r="A40" i="34" s="1"/>
  <c r="A41" i="34" s="1"/>
  <c r="A42" i="34" s="1"/>
  <c r="A43" i="34" s="1"/>
  <c r="A44" i="34" s="1"/>
  <c r="A45" i="34" s="1"/>
  <c r="A46" i="34" s="1"/>
  <c r="A47" i="34" s="1"/>
  <c r="A48" i="34" s="1"/>
  <c r="A49" i="34" s="1"/>
  <c r="A50" i="34" s="1"/>
  <c r="AB15" i="32" l="1"/>
  <c r="K34" i="30" l="1"/>
  <c r="H68" i="28"/>
  <c r="H63" i="28"/>
  <c r="H60" i="28"/>
  <c r="G60" i="28"/>
  <c r="H59" i="28"/>
  <c r="G59" i="28"/>
  <c r="H58" i="28"/>
  <c r="G58" i="28"/>
  <c r="F52" i="28"/>
  <c r="E52" i="28"/>
  <c r="H51" i="28"/>
  <c r="G51" i="28"/>
  <c r="H50" i="28"/>
  <c r="G50" i="28"/>
  <c r="H49" i="28"/>
  <c r="G49" i="28"/>
  <c r="H48" i="28"/>
  <c r="G48" i="28"/>
  <c r="H47" i="28"/>
  <c r="G47" i="28"/>
  <c r="H46" i="28"/>
  <c r="G46" i="28"/>
  <c r="H45" i="28"/>
  <c r="G45" i="28"/>
  <c r="H44" i="28"/>
  <c r="G44" i="28"/>
  <c r="H43" i="28"/>
  <c r="G43" i="28"/>
  <c r="H42" i="28"/>
  <c r="G42" i="28"/>
  <c r="H41" i="28"/>
  <c r="G41" i="28"/>
  <c r="F38" i="28"/>
  <c r="E38" i="28"/>
  <c r="H37" i="28"/>
  <c r="G37" i="28"/>
  <c r="H36" i="28"/>
  <c r="G36" i="28"/>
  <c r="H35" i="28"/>
  <c r="G35" i="28"/>
  <c r="H34" i="28"/>
  <c r="G34" i="28"/>
  <c r="H33" i="28"/>
  <c r="G33" i="28"/>
  <c r="H32" i="28"/>
  <c r="G32" i="28"/>
  <c r="H31" i="28"/>
  <c r="G31" i="28"/>
  <c r="H30" i="28"/>
  <c r="G30" i="28"/>
  <c r="H29" i="28"/>
  <c r="G29" i="28"/>
  <c r="H28" i="28"/>
  <c r="G28" i="28"/>
  <c r="H27" i="28"/>
  <c r="G27" i="28"/>
  <c r="F21" i="28"/>
  <c r="E21" i="28"/>
  <c r="G19" i="28"/>
  <c r="F17" i="28"/>
  <c r="E17" i="28"/>
  <c r="E70" i="28"/>
  <c r="H16" i="28"/>
  <c r="G16" i="28"/>
  <c r="H15" i="28"/>
  <c r="E13" i="28"/>
  <c r="M27" i="27"/>
  <c r="M21" i="27"/>
  <c r="M15" i="27"/>
  <c r="M6" i="27"/>
  <c r="H21" i="28" l="1"/>
  <c r="H38" i="28"/>
  <c r="H52" i="28"/>
  <c r="F23" i="28"/>
  <c r="G21" i="28"/>
  <c r="G38" i="28"/>
  <c r="G52" i="28"/>
  <c r="G17" i="28"/>
  <c r="N6" i="27"/>
  <c r="H17" i="28"/>
  <c r="F67" i="28"/>
  <c r="F54" i="28"/>
  <c r="H67" i="28"/>
  <c r="E54" i="28"/>
  <c r="E23" i="28"/>
  <c r="H23" i="28" s="1"/>
  <c r="F68" i="28"/>
  <c r="D67" i="28" l="1"/>
  <c r="H54" i="28"/>
  <c r="G77" i="28"/>
  <c r="F56" i="28"/>
  <c r="D68" i="28"/>
  <c r="G54" i="28"/>
  <c r="G23" i="28"/>
  <c r="E56" i="28"/>
  <c r="F61" i="28" l="1"/>
  <c r="H56" i="28"/>
  <c r="E61" i="28"/>
  <c r="G56" i="28"/>
  <c r="F75" i="28"/>
  <c r="G91" i="28"/>
  <c r="E65" i="28" l="1"/>
  <c r="G61" i="28"/>
  <c r="F65" i="28"/>
  <c r="H61" i="28"/>
  <c r="H65" i="28" l="1"/>
  <c r="G98" i="28"/>
  <c r="G65" i="28"/>
  <c r="K167" i="4" l="1"/>
  <c r="K163" i="4"/>
  <c r="K159" i="4"/>
  <c r="H15" i="22"/>
  <c r="G15" i="22"/>
  <c r="F15" i="22"/>
  <c r="I12" i="22"/>
  <c r="I11" i="22"/>
  <c r="E5" i="22"/>
  <c r="D18" i="24"/>
  <c r="I14" i="23"/>
  <c r="I13" i="23"/>
  <c r="I12" i="23"/>
  <c r="I18" i="23" s="1"/>
  <c r="H115" i="24"/>
  <c r="H112" i="24"/>
  <c r="H111" i="24"/>
  <c r="H110" i="24"/>
  <c r="H103" i="24"/>
  <c r="H102" i="24"/>
  <c r="H101" i="24"/>
  <c r="H100" i="24"/>
  <c r="H99" i="24"/>
  <c r="H98" i="24"/>
  <c r="H97" i="24"/>
  <c r="H96" i="24"/>
  <c r="H95" i="24"/>
  <c r="H94" i="24"/>
  <c r="H93" i="24"/>
  <c r="H92" i="24"/>
  <c r="H88" i="24"/>
  <c r="H87" i="24"/>
  <c r="H86" i="24"/>
  <c r="H85" i="24"/>
  <c r="H84" i="24"/>
  <c r="H83" i="24"/>
  <c r="H82" i="24"/>
  <c r="H81" i="24"/>
  <c r="H80" i="24"/>
  <c r="H79" i="24"/>
  <c r="H78" i="24"/>
  <c r="H77" i="24"/>
  <c r="H70" i="24"/>
  <c r="H69" i="24"/>
  <c r="H68" i="24"/>
  <c r="H65" i="24"/>
  <c r="H64" i="24"/>
  <c r="H63" i="24"/>
  <c r="E104" i="24"/>
  <c r="H104" i="24" s="1"/>
  <c r="D104" i="24"/>
  <c r="E89" i="24"/>
  <c r="H89" i="24" s="1"/>
  <c r="D89" i="24"/>
  <c r="E71" i="24"/>
  <c r="H71" i="24" s="1"/>
  <c r="D71" i="24"/>
  <c r="E66" i="24"/>
  <c r="H66" i="24" s="1"/>
  <c r="D66" i="24"/>
  <c r="H50" i="24"/>
  <c r="H49" i="24"/>
  <c r="H48" i="24"/>
  <c r="H47" i="24"/>
  <c r="H46" i="24"/>
  <c r="H45" i="24"/>
  <c r="H41" i="24"/>
  <c r="H40" i="24"/>
  <c r="H39" i="24"/>
  <c r="H38" i="24"/>
  <c r="H34" i="24"/>
  <c r="H33" i="24"/>
  <c r="H32" i="24"/>
  <c r="H31" i="24"/>
  <c r="H30" i="24"/>
  <c r="H23" i="24"/>
  <c r="H22" i="24"/>
  <c r="H21" i="24"/>
  <c r="H17" i="24"/>
  <c r="H16" i="24"/>
  <c r="H15" i="24"/>
  <c r="H14" i="24"/>
  <c r="H13" i="24"/>
  <c r="E51" i="24"/>
  <c r="H51" i="24" s="1"/>
  <c r="D51" i="24"/>
  <c r="E42" i="24"/>
  <c r="H42" i="24" s="1"/>
  <c r="D42" i="24"/>
  <c r="E35" i="24"/>
  <c r="H35" i="24" s="1"/>
  <c r="D35" i="24"/>
  <c r="L55" i="13"/>
  <c r="M55" i="13" s="1"/>
  <c r="L54" i="13"/>
  <c r="M54" i="13" s="1"/>
  <c r="L53" i="13"/>
  <c r="M53" i="13" s="1"/>
  <c r="L52" i="13"/>
  <c r="M52" i="13" s="1"/>
  <c r="L51" i="13"/>
  <c r="M51" i="13" s="1"/>
  <c r="L50" i="13"/>
  <c r="M50" i="13" s="1"/>
  <c r="L49" i="13"/>
  <c r="M49" i="13" s="1"/>
  <c r="L48" i="13"/>
  <c r="M48" i="13" s="1"/>
  <c r="L47" i="13"/>
  <c r="M47" i="13" s="1"/>
  <c r="L46" i="13"/>
  <c r="M46" i="13" s="1"/>
  <c r="L45" i="13"/>
  <c r="M45" i="13" s="1"/>
  <c r="L44" i="13"/>
  <c r="M44" i="13" s="1"/>
  <c r="L43" i="13"/>
  <c r="M43" i="13" s="1"/>
  <c r="L42" i="13"/>
  <c r="M42" i="13" s="1"/>
  <c r="L41" i="13"/>
  <c r="M41" i="13" s="1"/>
  <c r="L40" i="13"/>
  <c r="M40" i="13" s="1"/>
  <c r="L39" i="13"/>
  <c r="M39" i="13" s="1"/>
  <c r="L38" i="13"/>
  <c r="M38" i="13" s="1"/>
  <c r="L37" i="13"/>
  <c r="M37" i="13" s="1"/>
  <c r="L36" i="13"/>
  <c r="M36" i="13" s="1"/>
  <c r="L35" i="13"/>
  <c r="M35" i="13" s="1"/>
  <c r="L34" i="13"/>
  <c r="M34" i="13" s="1"/>
  <c r="L33" i="13"/>
  <c r="M33" i="13" s="1"/>
  <c r="L32" i="13"/>
  <c r="M32" i="13" s="1"/>
  <c r="L31" i="13"/>
  <c r="M31" i="13" s="1"/>
  <c r="L30" i="13"/>
  <c r="M30" i="13" s="1"/>
  <c r="L29" i="13"/>
  <c r="M29" i="13" s="1"/>
  <c r="L28" i="13"/>
  <c r="M28" i="13" s="1"/>
  <c r="L27" i="13"/>
  <c r="M27" i="13" s="1"/>
  <c r="L26" i="13"/>
  <c r="M26" i="13" s="1"/>
  <c r="L25" i="13"/>
  <c r="M25" i="13" s="1"/>
  <c r="L24" i="13"/>
  <c r="M24" i="13" s="1"/>
  <c r="L23" i="13"/>
  <c r="M23" i="13" s="1"/>
  <c r="L22" i="13"/>
  <c r="M22" i="13" s="1"/>
  <c r="L21" i="13"/>
  <c r="M21" i="13" s="1"/>
  <c r="L20" i="13"/>
  <c r="M20" i="13" s="1"/>
  <c r="L19" i="13"/>
  <c r="M19" i="13" s="1"/>
  <c r="L18" i="13"/>
  <c r="M18" i="13" s="1"/>
  <c r="L17" i="13"/>
  <c r="M17" i="13" s="1"/>
  <c r="L16" i="13"/>
  <c r="M16" i="13" s="1"/>
  <c r="L15" i="13"/>
  <c r="M15" i="13" s="1"/>
  <c r="L14" i="13"/>
  <c r="M14" i="13" s="1"/>
  <c r="L13" i="13"/>
  <c r="M13" i="13" s="1"/>
  <c r="L12" i="13"/>
  <c r="M12" i="13" s="1"/>
  <c r="L11" i="13"/>
  <c r="M11" i="13" s="1"/>
  <c r="L10" i="13"/>
  <c r="M10" i="13" s="1"/>
  <c r="I10" i="13"/>
  <c r="J10" i="13" s="1"/>
  <c r="K10" i="13" s="1"/>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4" i="13"/>
  <c r="G13" i="13"/>
  <c r="G12" i="13"/>
  <c r="G11" i="13"/>
  <c r="D56" i="13"/>
  <c r="I55" i="13"/>
  <c r="I54" i="13"/>
  <c r="I53" i="13"/>
  <c r="I52" i="13"/>
  <c r="I51" i="13"/>
  <c r="I50" i="13"/>
  <c r="I49" i="13"/>
  <c r="I48" i="13"/>
  <c r="I47" i="13"/>
  <c r="I46" i="13"/>
  <c r="I45" i="13"/>
  <c r="I44" i="13"/>
  <c r="I43" i="13"/>
  <c r="I42" i="13"/>
  <c r="I41" i="13"/>
  <c r="I40" i="13"/>
  <c r="I39" i="13"/>
  <c r="I38" i="13"/>
  <c r="I37" i="13"/>
  <c r="I36" i="13"/>
  <c r="I35" i="13"/>
  <c r="I34" i="13"/>
  <c r="I33" i="13"/>
  <c r="I32" i="13"/>
  <c r="I31" i="13"/>
  <c r="I30" i="13"/>
  <c r="I29" i="13"/>
  <c r="I28" i="13"/>
  <c r="I27" i="13"/>
  <c r="I26" i="13"/>
  <c r="I25" i="13"/>
  <c r="I24" i="13"/>
  <c r="I23" i="13"/>
  <c r="I22" i="13"/>
  <c r="I21" i="13"/>
  <c r="I20" i="13"/>
  <c r="I19" i="13"/>
  <c r="I18" i="13"/>
  <c r="I17" i="13"/>
  <c r="I16" i="13"/>
  <c r="I15" i="13"/>
  <c r="I14" i="13"/>
  <c r="I13" i="13"/>
  <c r="I12" i="13"/>
  <c r="I11" i="13"/>
  <c r="F151" i="4"/>
  <c r="H132" i="4"/>
  <c r="G129" i="4"/>
  <c r="H129" i="4" s="1"/>
  <c r="I129" i="4" s="1"/>
  <c r="G128" i="4"/>
  <c r="H128" i="4" s="1"/>
  <c r="I128" i="4" s="1"/>
  <c r="G127" i="4"/>
  <c r="H127" i="4" s="1"/>
  <c r="F121" i="4"/>
  <c r="E121" i="4"/>
  <c r="H120" i="4"/>
  <c r="G119" i="4"/>
  <c r="H119" i="4" s="1"/>
  <c r="G118" i="4"/>
  <c r="H118" i="4" s="1"/>
  <c r="G117" i="4"/>
  <c r="H117" i="4" s="1"/>
  <c r="I117" i="4" s="1"/>
  <c r="G116" i="4"/>
  <c r="H116" i="4" s="1"/>
  <c r="G115" i="4"/>
  <c r="H115" i="4" s="1"/>
  <c r="I115" i="4" s="1"/>
  <c r="G114" i="4"/>
  <c r="H114" i="4" s="1"/>
  <c r="I114" i="4" s="1"/>
  <c r="G113" i="4"/>
  <c r="H113" i="4" s="1"/>
  <c r="I113" i="4" s="1"/>
  <c r="G112" i="4"/>
  <c r="H112" i="4" s="1"/>
  <c r="I112" i="4" s="1"/>
  <c r="G111" i="4"/>
  <c r="H111" i="4" s="1"/>
  <c r="G110" i="4"/>
  <c r="H110" i="4" s="1"/>
  <c r="I110" i="4" s="1"/>
  <c r="G109" i="4"/>
  <c r="H109" i="4" s="1"/>
  <c r="I109" i="4" s="1"/>
  <c r="F106" i="4"/>
  <c r="E106" i="4"/>
  <c r="H105" i="4"/>
  <c r="I105" i="4" s="1"/>
  <c r="G104" i="4"/>
  <c r="H104" i="4" s="1"/>
  <c r="I104" i="4" s="1"/>
  <c r="J104" i="4" s="1"/>
  <c r="G103" i="4"/>
  <c r="H103" i="4" s="1"/>
  <c r="G102" i="4"/>
  <c r="H102" i="4" s="1"/>
  <c r="G101" i="4"/>
  <c r="H101" i="4" s="1"/>
  <c r="G100" i="4"/>
  <c r="H100" i="4" s="1"/>
  <c r="G99" i="4"/>
  <c r="H99" i="4" s="1"/>
  <c r="I99" i="4" s="1"/>
  <c r="G98" i="4"/>
  <c r="H98" i="4" s="1"/>
  <c r="I98" i="4" s="1"/>
  <c r="G97" i="4"/>
  <c r="H97" i="4" s="1"/>
  <c r="I97" i="4" s="1"/>
  <c r="G96" i="4"/>
  <c r="H96" i="4" s="1"/>
  <c r="I96" i="4" s="1"/>
  <c r="G95" i="4"/>
  <c r="H95" i="4" s="1"/>
  <c r="G94" i="4"/>
  <c r="H94" i="4" s="1"/>
  <c r="I94" i="4" s="1"/>
  <c r="J94" i="4" s="1"/>
  <c r="F88" i="4"/>
  <c r="E88" i="4"/>
  <c r="E163" i="4" s="1"/>
  <c r="E165" i="4" s="1"/>
  <c r="H87" i="4"/>
  <c r="H86" i="4"/>
  <c r="G85" i="4"/>
  <c r="H85" i="4" s="1"/>
  <c r="I85" i="4" s="1"/>
  <c r="F82" i="4"/>
  <c r="F155" i="4" s="1"/>
  <c r="J11" i="4"/>
  <c r="H81" i="4"/>
  <c r="I81" i="4" s="1"/>
  <c r="H80" i="4"/>
  <c r="G79" i="4"/>
  <c r="H79" i="4" s="1"/>
  <c r="I79" i="4" s="1"/>
  <c r="E76" i="4"/>
  <c r="F76" i="4" s="1"/>
  <c r="F67" i="4"/>
  <c r="K175" i="4" s="1"/>
  <c r="E67" i="4"/>
  <c r="G66" i="4"/>
  <c r="H66" i="4" s="1"/>
  <c r="G65" i="4"/>
  <c r="H65" i="4" s="1"/>
  <c r="I65" i="4" s="1"/>
  <c r="G64" i="4"/>
  <c r="H64" i="4" s="1"/>
  <c r="I64" i="4" s="1"/>
  <c r="G63" i="4"/>
  <c r="H63" i="4" s="1"/>
  <c r="I63" i="4" s="1"/>
  <c r="J63" i="4" s="1"/>
  <c r="G62" i="4"/>
  <c r="H62" i="4" s="1"/>
  <c r="I62" i="4" s="1"/>
  <c r="G61" i="4"/>
  <c r="H61" i="4" s="1"/>
  <c r="F56" i="4"/>
  <c r="E56" i="4"/>
  <c r="G55" i="4"/>
  <c r="H55" i="4" s="1"/>
  <c r="G54" i="4"/>
  <c r="H54" i="4" s="1"/>
  <c r="I54" i="4" s="1"/>
  <c r="G53" i="4"/>
  <c r="H53" i="4" s="1"/>
  <c r="G52" i="4"/>
  <c r="H52" i="4" s="1"/>
  <c r="L51" i="4"/>
  <c r="F49" i="4"/>
  <c r="F145" i="4" s="1"/>
  <c r="E49" i="4"/>
  <c r="G47" i="4"/>
  <c r="H47" i="4" s="1"/>
  <c r="I47" i="4" s="1"/>
  <c r="G46" i="4"/>
  <c r="H46" i="4" s="1"/>
  <c r="I46" i="4" s="1"/>
  <c r="J46" i="4" s="1"/>
  <c r="G45" i="4"/>
  <c r="H45" i="4" s="1"/>
  <c r="G44" i="4"/>
  <c r="H44" i="4" s="1"/>
  <c r="I44" i="4" s="1"/>
  <c r="G43" i="4"/>
  <c r="H43" i="4" s="1"/>
  <c r="G42" i="4"/>
  <c r="H42" i="4" s="1"/>
  <c r="F37" i="4"/>
  <c r="E37" i="4"/>
  <c r="G36" i="4"/>
  <c r="H36" i="4" s="1"/>
  <c r="G35" i="4"/>
  <c r="G34" i="4"/>
  <c r="H34" i="4" s="1"/>
  <c r="I34" i="4" s="1"/>
  <c r="F31" i="4"/>
  <c r="G31" i="4" s="1"/>
  <c r="G30" i="4"/>
  <c r="H30" i="4" s="1"/>
  <c r="G29" i="4"/>
  <c r="H29" i="4" s="1"/>
  <c r="G28" i="4"/>
  <c r="H28" i="4" s="1"/>
  <c r="G27" i="4"/>
  <c r="H27" i="4" s="1"/>
  <c r="I27" i="4" s="1"/>
  <c r="G26" i="4"/>
  <c r="H26" i="4" s="1"/>
  <c r="H19" i="4"/>
  <c r="C19" i="4"/>
  <c r="H18" i="4"/>
  <c r="C18" i="4"/>
  <c r="J25" i="4" s="1"/>
  <c r="F142" i="4" l="1"/>
  <c r="F144" i="4"/>
  <c r="F138" i="4"/>
  <c r="F152" i="4"/>
  <c r="F150" i="4"/>
  <c r="F158" i="4"/>
  <c r="F140" i="4"/>
  <c r="F148" i="4"/>
  <c r="N10" i="13"/>
  <c r="E70" i="13"/>
  <c r="E64" i="13"/>
  <c r="G64" i="13" s="1"/>
  <c r="E62" i="13"/>
  <c r="J15" i="13"/>
  <c r="O15" i="13" s="1"/>
  <c r="J23" i="13"/>
  <c r="O23" i="13" s="1"/>
  <c r="J31" i="13"/>
  <c r="O31" i="13" s="1"/>
  <c r="J39" i="13"/>
  <c r="O39" i="13" s="1"/>
  <c r="J47" i="13"/>
  <c r="O47" i="13" s="1"/>
  <c r="J55" i="13"/>
  <c r="O55" i="13" s="1"/>
  <c r="J16" i="13"/>
  <c r="O16" i="13" s="1"/>
  <c r="J24" i="13"/>
  <c r="O24" i="13" s="1"/>
  <c r="J32" i="13"/>
  <c r="O32" i="13" s="1"/>
  <c r="J40" i="13"/>
  <c r="O40" i="13" s="1"/>
  <c r="J48" i="13"/>
  <c r="O48" i="13" s="1"/>
  <c r="J17" i="13"/>
  <c r="O17" i="13" s="1"/>
  <c r="J25" i="13"/>
  <c r="O25" i="13" s="1"/>
  <c r="J33" i="13"/>
  <c r="O33" i="13" s="1"/>
  <c r="J41" i="13"/>
  <c r="O41" i="13" s="1"/>
  <c r="J49" i="13"/>
  <c r="O49" i="13" s="1"/>
  <c r="J18" i="13"/>
  <c r="J26" i="13"/>
  <c r="O26" i="13" s="1"/>
  <c r="J34" i="13"/>
  <c r="O34" i="13" s="1"/>
  <c r="J42" i="13"/>
  <c r="O42" i="13" s="1"/>
  <c r="J50" i="13"/>
  <c r="O50" i="13" s="1"/>
  <c r="J11" i="13"/>
  <c r="O11" i="13" s="1"/>
  <c r="J19" i="13"/>
  <c r="O19" i="13" s="1"/>
  <c r="O27" i="13"/>
  <c r="J27" i="13"/>
  <c r="J35" i="13"/>
  <c r="O35" i="13" s="1"/>
  <c r="J43" i="13"/>
  <c r="O43" i="13" s="1"/>
  <c r="J51" i="13"/>
  <c r="O51" i="13" s="1"/>
  <c r="J12" i="13"/>
  <c r="O12" i="13" s="1"/>
  <c r="J20" i="13"/>
  <c r="O20" i="13" s="1"/>
  <c r="J28" i="13"/>
  <c r="O28" i="13" s="1"/>
  <c r="J36" i="13"/>
  <c r="O36" i="13" s="1"/>
  <c r="J44" i="13"/>
  <c r="O44" i="13" s="1"/>
  <c r="J52" i="13"/>
  <c r="O52" i="13" s="1"/>
  <c r="J13" i="13"/>
  <c r="O13" i="13" s="1"/>
  <c r="J21" i="13"/>
  <c r="O21" i="13" s="1"/>
  <c r="J29" i="13"/>
  <c r="O29" i="13" s="1"/>
  <c r="J37" i="13"/>
  <c r="O37" i="13" s="1"/>
  <c r="J45" i="13"/>
  <c r="O45" i="13" s="1"/>
  <c r="J53" i="13"/>
  <c r="O53" i="13" s="1"/>
  <c r="O14" i="13"/>
  <c r="J14" i="13"/>
  <c r="J22" i="13"/>
  <c r="O22" i="13" s="1"/>
  <c r="J30" i="13"/>
  <c r="O30" i="13" s="1"/>
  <c r="J38" i="13"/>
  <c r="O38" i="13" s="1"/>
  <c r="J46" i="13"/>
  <c r="O46" i="13" s="1"/>
  <c r="J54" i="13"/>
  <c r="O54" i="13" s="1"/>
  <c r="I15" i="22"/>
  <c r="E160" i="4"/>
  <c r="F174" i="4"/>
  <c r="G106" i="4"/>
  <c r="H106" i="4" s="1"/>
  <c r="I106" i="4" s="1"/>
  <c r="J106" i="4" s="1"/>
  <c r="K151" i="4"/>
  <c r="H35" i="4"/>
  <c r="I35" i="4" s="1"/>
  <c r="J35" i="4" s="1"/>
  <c r="E18" i="24"/>
  <c r="H18" i="24" s="1"/>
  <c r="H12" i="24"/>
  <c r="D73" i="24"/>
  <c r="E73" i="24"/>
  <c r="H73" i="24" s="1"/>
  <c r="E106" i="24"/>
  <c r="H106" i="24" s="1"/>
  <c r="D106" i="24"/>
  <c r="E44" i="24"/>
  <c r="H44" i="24" s="1"/>
  <c r="D44" i="24"/>
  <c r="D53" i="24" s="1"/>
  <c r="D26" i="24"/>
  <c r="G56" i="4"/>
  <c r="H56" i="4" s="1"/>
  <c r="I56" i="4" s="1"/>
  <c r="J56" i="4" s="1"/>
  <c r="J97" i="4"/>
  <c r="J113" i="4"/>
  <c r="O10" i="13"/>
  <c r="O18" i="13"/>
  <c r="J54" i="4"/>
  <c r="J47" i="4"/>
  <c r="J79" i="4"/>
  <c r="G37" i="4"/>
  <c r="H37" i="4" s="1"/>
  <c r="I37" i="4" s="1"/>
  <c r="J37" i="4" s="1"/>
  <c r="J109" i="4"/>
  <c r="H31" i="4"/>
  <c r="J96" i="4"/>
  <c r="I45" i="4"/>
  <c r="J45" i="4" s="1"/>
  <c r="I42" i="4"/>
  <c r="J42" i="4" s="1"/>
  <c r="I118" i="4"/>
  <c r="J118" i="4" s="1"/>
  <c r="J27" i="4"/>
  <c r="J81" i="4"/>
  <c r="J129" i="4"/>
  <c r="I120" i="4"/>
  <c r="J120" i="4" s="1"/>
  <c r="I55" i="4"/>
  <c r="J55" i="4" s="1"/>
  <c r="F58" i="4"/>
  <c r="F69" i="4" s="1"/>
  <c r="J114" i="4"/>
  <c r="I127" i="4"/>
  <c r="J127" i="4" s="1"/>
  <c r="I119" i="4"/>
  <c r="J119" i="4" s="1"/>
  <c r="I111" i="4"/>
  <c r="J111" i="4" s="1"/>
  <c r="I103" i="4"/>
  <c r="J103" i="4" s="1"/>
  <c r="I95" i="4"/>
  <c r="J95" i="4" s="1"/>
  <c r="I87" i="4"/>
  <c r="J87" i="4" s="1"/>
  <c r="J112" i="4"/>
  <c r="I26" i="4"/>
  <c r="J26" i="4" s="1"/>
  <c r="J34" i="4"/>
  <c r="J62" i="4"/>
  <c r="J128" i="4"/>
  <c r="I80" i="4"/>
  <c r="J80" i="4" s="1"/>
  <c r="J64" i="4"/>
  <c r="J115" i="4"/>
  <c r="F123" i="4"/>
  <c r="I102" i="4"/>
  <c r="J102" i="4" s="1"/>
  <c r="I86" i="4"/>
  <c r="J86" i="4" s="1"/>
  <c r="I61" i="4"/>
  <c r="J61" i="4" s="1"/>
  <c r="I53" i="4"/>
  <c r="J53" i="4" s="1"/>
  <c r="I30" i="4"/>
  <c r="J30" i="4" s="1"/>
  <c r="I101" i="4"/>
  <c r="J101" i="4" s="1"/>
  <c r="I52" i="4"/>
  <c r="J52" i="4" s="1"/>
  <c r="I29" i="4"/>
  <c r="J29" i="4" s="1"/>
  <c r="J65" i="4"/>
  <c r="J85" i="4"/>
  <c r="J98" i="4"/>
  <c r="J105" i="4"/>
  <c r="J110" i="4"/>
  <c r="J117" i="4"/>
  <c r="I132" i="4"/>
  <c r="J132" i="4" s="1"/>
  <c r="I116" i="4"/>
  <c r="J116" i="4" s="1"/>
  <c r="I100" i="4"/>
  <c r="J100" i="4" s="1"/>
  <c r="I43" i="4"/>
  <c r="J43" i="4" s="1"/>
  <c r="I36" i="4"/>
  <c r="J36" i="4" s="1"/>
  <c r="I28" i="4"/>
  <c r="J28" i="4" s="1"/>
  <c r="I66" i="4"/>
  <c r="J66" i="4" s="1"/>
  <c r="J44" i="4"/>
  <c r="J99" i="4"/>
  <c r="E39" i="4"/>
  <c r="E142" i="4"/>
  <c r="F159" i="4"/>
  <c r="F161" i="4" s="1"/>
  <c r="E144" i="4"/>
  <c r="E123" i="4"/>
  <c r="K123" i="4" s="1"/>
  <c r="E166" i="4"/>
  <c r="E154" i="4"/>
  <c r="E168" i="4"/>
  <c r="E158" i="4"/>
  <c r="E172" i="4"/>
  <c r="E178" i="4"/>
  <c r="K132" i="4"/>
  <c r="K128" i="4"/>
  <c r="E151" i="4"/>
  <c r="G151" i="4" s="1"/>
  <c r="H151" i="4" s="1"/>
  <c r="K129" i="4"/>
  <c r="K115" i="4"/>
  <c r="K100" i="4"/>
  <c r="K82" i="4"/>
  <c r="K116" i="4"/>
  <c r="K101" i="4"/>
  <c r="K86" i="4"/>
  <c r="K81" i="4"/>
  <c r="K117" i="4"/>
  <c r="K109" i="4"/>
  <c r="K102" i="4"/>
  <c r="K94" i="4"/>
  <c r="K88" i="4"/>
  <c r="E155" i="4"/>
  <c r="G155" i="4" s="1"/>
  <c r="H155" i="4" s="1"/>
  <c r="K118" i="4"/>
  <c r="K110" i="4"/>
  <c r="K103" i="4"/>
  <c r="K95" i="4"/>
  <c r="K87" i="4"/>
  <c r="K121" i="4"/>
  <c r="K112" i="4"/>
  <c r="K106" i="4"/>
  <c r="K97" i="4"/>
  <c r="E90" i="4"/>
  <c r="K79" i="4"/>
  <c r="L79" i="4" s="1"/>
  <c r="K111" i="4"/>
  <c r="K120" i="4"/>
  <c r="K98" i="4"/>
  <c r="K113" i="4"/>
  <c r="K96" i="4"/>
  <c r="K114" i="4"/>
  <c r="K99" i="4"/>
  <c r="K127" i="4"/>
  <c r="K104" i="4"/>
  <c r="K85" i="4"/>
  <c r="K105" i="4"/>
  <c r="K80" i="4"/>
  <c r="L80" i="4" s="1"/>
  <c r="K119" i="4"/>
  <c r="G82" i="4"/>
  <c r="H82" i="4" s="1"/>
  <c r="F141" i="4"/>
  <c r="F143" i="4"/>
  <c r="F139" i="4"/>
  <c r="G49" i="4"/>
  <c r="H49" i="4" s="1"/>
  <c r="E145" i="4"/>
  <c r="G145" i="4" s="1"/>
  <c r="H145" i="4" s="1"/>
  <c r="F163" i="4"/>
  <c r="F167" i="4"/>
  <c r="F90" i="4"/>
  <c r="G88" i="4"/>
  <c r="H88" i="4" s="1"/>
  <c r="E139" i="4"/>
  <c r="E58" i="4"/>
  <c r="E69" i="4" s="1"/>
  <c r="E148" i="4"/>
  <c r="E138" i="4"/>
  <c r="E150" i="4"/>
  <c r="E140" i="4"/>
  <c r="E152" i="4"/>
  <c r="E141" i="4"/>
  <c r="E143" i="4"/>
  <c r="F39" i="4"/>
  <c r="E164" i="4"/>
  <c r="E167" i="4"/>
  <c r="F169" i="4"/>
  <c r="E162" i="4"/>
  <c r="E176" i="4"/>
  <c r="G67" i="4"/>
  <c r="H67" i="4" s="1"/>
  <c r="G121" i="4"/>
  <c r="H121" i="4" s="1"/>
  <c r="E174" i="4"/>
  <c r="E65" i="13" l="1"/>
  <c r="G62" i="13"/>
  <c r="G65" i="13" s="1"/>
  <c r="E71" i="13"/>
  <c r="G70" i="13"/>
  <c r="G71" i="13" s="1"/>
  <c r="K48" i="4"/>
  <c r="L48" i="4" s="1"/>
  <c r="M48" i="4" s="1"/>
  <c r="E71" i="4"/>
  <c r="K63" i="4"/>
  <c r="L63" i="4" s="1"/>
  <c r="M63" i="4" s="1"/>
  <c r="F154" i="4"/>
  <c r="F160" i="4"/>
  <c r="F176" i="4"/>
  <c r="F178" i="4"/>
  <c r="F166" i="4"/>
  <c r="F162" i="4"/>
  <c r="F168" i="4"/>
  <c r="F172" i="4"/>
  <c r="F164" i="4"/>
  <c r="K52" i="4"/>
  <c r="L52" i="4" s="1"/>
  <c r="M52" i="4" s="1"/>
  <c r="J10" i="4"/>
  <c r="K54" i="4"/>
  <c r="L54" i="4" s="1"/>
  <c r="M54" i="4" s="1"/>
  <c r="K65" i="4"/>
  <c r="L65" i="4" s="1"/>
  <c r="M65" i="4" s="1"/>
  <c r="K66" i="4"/>
  <c r="L66" i="4" s="1"/>
  <c r="M66" i="4" s="1"/>
  <c r="K37" i="4"/>
  <c r="L37" i="4" s="1"/>
  <c r="M37" i="4" s="1"/>
  <c r="K34" i="4"/>
  <c r="L34" i="4" s="1"/>
  <c r="M34" i="4" s="1"/>
  <c r="K29" i="4"/>
  <c r="L29" i="4" s="1"/>
  <c r="M29" i="4" s="1"/>
  <c r="K42" i="4"/>
  <c r="L42" i="4" s="1"/>
  <c r="M42" i="4" s="1"/>
  <c r="K56" i="4"/>
  <c r="L56" i="4" s="1"/>
  <c r="M56" i="4" s="1"/>
  <c r="K28" i="4"/>
  <c r="L28" i="4" s="1"/>
  <c r="M28" i="4" s="1"/>
  <c r="F71" i="4"/>
  <c r="K169" i="4"/>
  <c r="K49" i="4"/>
  <c r="L49" i="4" s="1"/>
  <c r="M49" i="4" s="1"/>
  <c r="K62" i="4"/>
  <c r="L62" i="4" s="1"/>
  <c r="M62" i="4" s="1"/>
  <c r="K61" i="4"/>
  <c r="L61" i="4" s="1"/>
  <c r="M61" i="4" s="1"/>
  <c r="D108" i="24"/>
  <c r="D113" i="24" s="1"/>
  <c r="D117" i="24" s="1"/>
  <c r="E26" i="24"/>
  <c r="H26" i="24" s="1"/>
  <c r="E108" i="24"/>
  <c r="E53" i="24"/>
  <c r="H53" i="24" s="1"/>
  <c r="K36" i="4"/>
  <c r="L36" i="4" s="1"/>
  <c r="M36" i="4" s="1"/>
  <c r="K67" i="4"/>
  <c r="L67" i="4" s="1"/>
  <c r="M67" i="4" s="1"/>
  <c r="E153" i="4"/>
  <c r="K31" i="4"/>
  <c r="L31" i="4" s="1"/>
  <c r="M31" i="4" s="1"/>
  <c r="K64" i="4"/>
  <c r="L64" i="4" s="1"/>
  <c r="M64" i="4" s="1"/>
  <c r="G123" i="4"/>
  <c r="H123" i="4" s="1"/>
  <c r="I123" i="4" s="1"/>
  <c r="J123" i="4" s="1"/>
  <c r="K43" i="4"/>
  <c r="L43" i="4" s="1"/>
  <c r="M43" i="4" s="1"/>
  <c r="O56" i="13"/>
  <c r="N56" i="13"/>
  <c r="G167" i="4"/>
  <c r="H167" i="4" s="1"/>
  <c r="F149" i="4"/>
  <c r="I121" i="4"/>
  <c r="J121" i="4" s="1"/>
  <c r="I49" i="4"/>
  <c r="J49" i="4" s="1"/>
  <c r="I31" i="4"/>
  <c r="J31" i="4" s="1"/>
  <c r="I67" i="4"/>
  <c r="J67" i="4" s="1"/>
  <c r="I88" i="4"/>
  <c r="J88" i="4" s="1"/>
  <c r="F125" i="4"/>
  <c r="F179" i="4" s="1"/>
  <c r="I82" i="4"/>
  <c r="J82" i="4" s="1"/>
  <c r="K26" i="4"/>
  <c r="L26" i="4" s="1"/>
  <c r="M26" i="4" s="1"/>
  <c r="K55" i="4"/>
  <c r="L55" i="4" s="1"/>
  <c r="M55" i="4" s="1"/>
  <c r="K44" i="4"/>
  <c r="L44" i="4" s="1"/>
  <c r="M44" i="4" s="1"/>
  <c r="K39" i="4"/>
  <c r="L39" i="4" s="1"/>
  <c r="M39" i="4" s="1"/>
  <c r="K35" i="4"/>
  <c r="L35" i="4" s="1"/>
  <c r="M35" i="4" s="1"/>
  <c r="K46" i="4"/>
  <c r="L46" i="4" s="1"/>
  <c r="M46" i="4" s="1"/>
  <c r="K30" i="4"/>
  <c r="L30" i="4" s="1"/>
  <c r="M30" i="4" s="1"/>
  <c r="K25" i="4"/>
  <c r="L25" i="4" s="1"/>
  <c r="M25" i="4" s="1"/>
  <c r="K53" i="4"/>
  <c r="L53" i="4" s="1"/>
  <c r="M53" i="4" s="1"/>
  <c r="K45" i="4"/>
  <c r="L45" i="4" s="1"/>
  <c r="M45" i="4" s="1"/>
  <c r="K27" i="4"/>
  <c r="L27" i="4" s="1"/>
  <c r="M27" i="4" s="1"/>
  <c r="K47" i="4"/>
  <c r="L47" i="4" s="1"/>
  <c r="M47" i="4" s="1"/>
  <c r="G141" i="4"/>
  <c r="H141" i="4" s="1"/>
  <c r="G39" i="4"/>
  <c r="H39" i="4" s="1"/>
  <c r="E169" i="4"/>
  <c r="G169" i="4" s="1"/>
  <c r="H169" i="4" s="1"/>
  <c r="M87" i="4"/>
  <c r="L87" i="4"/>
  <c r="L115" i="4"/>
  <c r="M115" i="4"/>
  <c r="M99" i="4"/>
  <c r="L99" i="4"/>
  <c r="M117" i="4"/>
  <c r="L117" i="4"/>
  <c r="M119" i="4"/>
  <c r="L119" i="4"/>
  <c r="M96" i="4"/>
  <c r="L96" i="4"/>
  <c r="M106" i="4"/>
  <c r="L106" i="4"/>
  <c r="M118" i="4"/>
  <c r="L118" i="4"/>
  <c r="L86" i="4"/>
  <c r="M86" i="4"/>
  <c r="M128" i="4"/>
  <c r="L128" i="4"/>
  <c r="M111" i="4"/>
  <c r="L111" i="4"/>
  <c r="L127" i="4"/>
  <c r="M127" i="4"/>
  <c r="M79" i="4"/>
  <c r="M95" i="4"/>
  <c r="L95" i="4"/>
  <c r="M109" i="4"/>
  <c r="L109" i="4"/>
  <c r="F153" i="4"/>
  <c r="G90" i="4"/>
  <c r="H90" i="4" s="1"/>
  <c r="E125" i="4"/>
  <c r="K90" i="4"/>
  <c r="M103" i="4"/>
  <c r="L103" i="4"/>
  <c r="L129" i="4"/>
  <c r="M129" i="4"/>
  <c r="F165" i="4"/>
  <c r="G165" i="4" s="1"/>
  <c r="H165" i="4" s="1"/>
  <c r="G163" i="4"/>
  <c r="H163" i="4" s="1"/>
  <c r="M114" i="4"/>
  <c r="L114" i="4"/>
  <c r="M97" i="4"/>
  <c r="L97" i="4"/>
  <c r="M110" i="4"/>
  <c r="L110" i="4"/>
  <c r="L81" i="4"/>
  <c r="M81" i="4"/>
  <c r="M123" i="4"/>
  <c r="L123" i="4"/>
  <c r="K58" i="4"/>
  <c r="L58" i="4" s="1"/>
  <c r="M58" i="4" s="1"/>
  <c r="G58" i="4"/>
  <c r="H58" i="4" s="1"/>
  <c r="E149" i="4"/>
  <c r="M80" i="4"/>
  <c r="L113" i="4"/>
  <c r="M113" i="4"/>
  <c r="M112" i="4"/>
  <c r="L112" i="4"/>
  <c r="L101" i="4"/>
  <c r="M101" i="4"/>
  <c r="M132" i="4"/>
  <c r="L132" i="4"/>
  <c r="M100" i="4"/>
  <c r="L100" i="4"/>
  <c r="M104" i="4"/>
  <c r="L104" i="4"/>
  <c r="M102" i="4"/>
  <c r="L102" i="4"/>
  <c r="G139" i="4"/>
  <c r="H139" i="4" s="1"/>
  <c r="L105" i="4"/>
  <c r="M105" i="4"/>
  <c r="L98" i="4"/>
  <c r="M98" i="4"/>
  <c r="M121" i="4"/>
  <c r="L121" i="4"/>
  <c r="M88" i="4"/>
  <c r="L88" i="4"/>
  <c r="L116" i="4"/>
  <c r="M116" i="4"/>
  <c r="K69" i="4"/>
  <c r="L69" i="4" s="1"/>
  <c r="M69" i="4" s="1"/>
  <c r="G69" i="4"/>
  <c r="H69" i="4" s="1"/>
  <c r="M85" i="4"/>
  <c r="L85" i="4"/>
  <c r="L120" i="4"/>
  <c r="M120" i="4"/>
  <c r="G159" i="4"/>
  <c r="H159" i="4" s="1"/>
  <c r="E161" i="4"/>
  <c r="G161" i="4" s="1"/>
  <c r="H161" i="4" s="1"/>
  <c r="M94" i="4"/>
  <c r="L94" i="4"/>
  <c r="M82" i="4"/>
  <c r="L82" i="4"/>
  <c r="G143" i="4"/>
  <c r="H143" i="4" s="1"/>
  <c r="G153" i="4" l="1"/>
  <c r="H153" i="4" s="1"/>
  <c r="G149" i="4"/>
  <c r="H149" i="4" s="1"/>
  <c r="E113" i="24"/>
  <c r="H108" i="24"/>
  <c r="F130" i="4"/>
  <c r="F134" i="4" s="1"/>
  <c r="F177" i="4" s="1"/>
  <c r="I90" i="4"/>
  <c r="J90" i="4" s="1"/>
  <c r="I58" i="4"/>
  <c r="J58" i="4" s="1"/>
  <c r="I69" i="4"/>
  <c r="J69" i="4" s="1"/>
  <c r="I39" i="4"/>
  <c r="J39" i="4" s="1"/>
  <c r="M90" i="4"/>
  <c r="L90" i="4"/>
  <c r="E179" i="4"/>
  <c r="G179" i="4" s="1"/>
  <c r="H179" i="4" s="1"/>
  <c r="G125" i="4"/>
  <c r="H125" i="4" s="1"/>
  <c r="E130" i="4"/>
  <c r="J12" i="4" s="1"/>
  <c r="K125" i="4"/>
  <c r="F72" i="4" l="1"/>
  <c r="E117" i="24"/>
  <c r="H117" i="24" s="1"/>
  <c r="H113" i="24"/>
  <c r="F173" i="4"/>
  <c r="F175" i="4"/>
  <c r="I125" i="4"/>
  <c r="J125" i="4" s="1"/>
  <c r="K130" i="4"/>
  <c r="G130" i="4"/>
  <c r="H130" i="4" s="1"/>
  <c r="E134" i="4"/>
  <c r="E72" i="4" s="1"/>
  <c r="M125" i="4"/>
  <c r="L125" i="4"/>
  <c r="I130" i="4" l="1"/>
  <c r="J130" i="4" s="1"/>
  <c r="E175" i="4"/>
  <c r="G175" i="4" s="1"/>
  <c r="H175" i="4" s="1"/>
  <c r="E177" i="4"/>
  <c r="G177" i="4" s="1"/>
  <c r="H177" i="4" s="1"/>
  <c r="G134" i="4"/>
  <c r="H134" i="4" s="1"/>
  <c r="E173" i="4"/>
  <c r="G173" i="4" s="1"/>
  <c r="H173" i="4" s="1"/>
  <c r="M130" i="4"/>
  <c r="L130" i="4"/>
  <c r="L13" i="83" l="1"/>
  <c r="J13" i="83" s="1"/>
  <c r="P13" i="83" s="1"/>
  <c r="L9" i="83"/>
  <c r="J9" i="83" s="1"/>
  <c r="P9" i="83" s="1"/>
  <c r="L8" i="83"/>
  <c r="J8" i="83" s="1"/>
  <c r="P8" i="83" s="1"/>
  <c r="L10" i="83"/>
  <c r="J10" i="83" s="1"/>
  <c r="P10" i="83" s="1"/>
  <c r="L12" i="83" l="1"/>
  <c r="J12" i="83" s="1"/>
  <c r="P12" i="83" s="1"/>
  <c r="L11" i="83"/>
  <c r="J11" i="83" s="1"/>
  <c r="P11" i="83" l="1"/>
  <c r="L26" i="83"/>
  <c r="L24" i="83"/>
  <c r="L25" i="83"/>
  <c r="J26" i="83"/>
  <c r="P26" i="83" s="1"/>
  <c r="L23" i="83"/>
  <c r="J23" i="83" l="1"/>
  <c r="M23" i="83"/>
  <c r="K23" i="83" l="1"/>
  <c r="P23" i="83"/>
  <c r="P27" i="83" s="1"/>
  <c r="S23" i="83"/>
  <c r="L33" i="83" l="1"/>
  <c r="J33" i="83" s="1"/>
  <c r="P33" i="83" s="1"/>
  <c r="L31" i="83"/>
  <c r="L32" i="83"/>
  <c r="J32" i="83" s="1"/>
  <c r="P32" i="83" s="1"/>
  <c r="M31" i="83" l="1"/>
  <c r="J31" i="83"/>
  <c r="K31" i="83" l="1"/>
  <c r="P31" i="83"/>
  <c r="P34" i="83" s="1"/>
  <c r="S31" i="83"/>
  <c r="J39" i="83"/>
  <c r="P39" i="83" s="1"/>
  <c r="L38" i="83" l="1"/>
  <c r="L39" i="83"/>
  <c r="L37" i="83"/>
  <c r="J37" i="83" s="1"/>
  <c r="P37" i="83" s="1"/>
  <c r="L36" i="83"/>
  <c r="J36" i="83" s="1"/>
  <c r="P36" i="83" s="1"/>
  <c r="L35" i="83"/>
  <c r="M35" i="83" l="1"/>
  <c r="J35" i="83"/>
  <c r="K35" i="83" l="1"/>
  <c r="P35" i="83"/>
  <c r="P40" i="83" s="1"/>
  <c r="S35" i="83"/>
  <c r="J44" i="83"/>
  <c r="P44" i="83" s="1"/>
  <c r="L46" i="83" l="1"/>
  <c r="J46" i="83" s="1"/>
  <c r="P46" i="83" s="1"/>
  <c r="J50" i="83"/>
  <c r="P50" i="83" s="1"/>
  <c r="L45" i="83"/>
  <c r="J45" i="83" s="1"/>
  <c r="P45" i="83" s="1"/>
  <c r="L43" i="83"/>
  <c r="L47" i="83"/>
  <c r="J47" i="83" s="1"/>
  <c r="P47" i="83" s="1"/>
  <c r="L49" i="83"/>
  <c r="J49" i="83" s="1"/>
  <c r="P49" i="83" s="1"/>
  <c r="L44" i="83"/>
  <c r="L48" i="83"/>
  <c r="J48" i="83" s="1"/>
  <c r="P48" i="83" s="1"/>
  <c r="J43" i="83" l="1"/>
  <c r="K43" i="83" l="1"/>
  <c r="P43" i="83"/>
  <c r="P51" i="83" s="1"/>
  <c r="L50" i="83" s="1"/>
  <c r="M43" i="83" s="1"/>
  <c r="S43" i="83"/>
  <c r="J55" i="83"/>
  <c r="P55" i="83" s="1"/>
  <c r="L55" i="83" l="1"/>
  <c r="L53" i="83"/>
  <c r="J53" i="83" s="1"/>
  <c r="P53" i="83" s="1"/>
  <c r="L54" i="83" l="1"/>
  <c r="J54" i="83" s="1"/>
  <c r="P54" i="83" s="1"/>
  <c r="J52" i="83"/>
  <c r="P52" i="83" s="1"/>
  <c r="P56" i="83" l="1"/>
  <c r="L52" i="83" s="1"/>
  <c r="K52" i="83"/>
  <c r="M52" i="83"/>
  <c r="S52" i="83"/>
  <c r="L59" i="83"/>
  <c r="J59" i="83"/>
  <c r="P59" i="83" s="1"/>
  <c r="L64" i="83" l="1"/>
  <c r="J64" i="83" s="1"/>
  <c r="P64" i="83" l="1"/>
  <c r="L61" i="83" l="1"/>
  <c r="J61" i="83" s="1"/>
  <c r="P61" i="83" s="1"/>
  <c r="L60" i="83"/>
  <c r="J60" i="83" s="1"/>
  <c r="P60" i="83" s="1"/>
  <c r="L58" i="83"/>
  <c r="J58" i="83" s="1"/>
  <c r="P58" i="83" s="1"/>
  <c r="L62" i="83"/>
  <c r="J62" i="83" s="1"/>
  <c r="P62" i="83" s="1"/>
  <c r="L63" i="83"/>
  <c r="J63" i="83" s="1"/>
  <c r="P63" i="83" s="1"/>
  <c r="L57" i="83"/>
  <c r="J57" i="83" s="1"/>
  <c r="L68" i="83"/>
  <c r="J68" i="83"/>
  <c r="P68" i="83" s="1"/>
  <c r="M57" i="83" l="1"/>
  <c r="K57" i="83"/>
  <c r="S57" i="83" s="1"/>
  <c r="P57" i="83"/>
  <c r="P65" i="83" s="1"/>
  <c r="L69" i="83"/>
  <c r="J69" i="83" s="1"/>
  <c r="P69" i="83" s="1"/>
  <c r="L67" i="83"/>
  <c r="J67" i="83" s="1"/>
  <c r="P67" i="83" s="1"/>
  <c r="L66" i="83"/>
  <c r="M66" i="83" l="1"/>
  <c r="J66" i="83"/>
  <c r="K66" i="83" l="1"/>
  <c r="P66" i="83"/>
  <c r="P70" i="83" s="1"/>
  <c r="S66" i="83"/>
  <c r="J73" i="83"/>
  <c r="P73" i="83" s="1"/>
  <c r="L73" i="83" l="1"/>
  <c r="L71" i="83"/>
  <c r="L72" i="83"/>
  <c r="J72" i="83" s="1"/>
  <c r="P72" i="83" s="1"/>
  <c r="M71" i="83" l="1"/>
  <c r="J71" i="83"/>
  <c r="J87" i="83"/>
  <c r="P87" i="83" s="1"/>
  <c r="J88" i="83"/>
  <c r="P88" i="83" s="1"/>
  <c r="L88" i="83"/>
  <c r="K71" i="83" l="1"/>
  <c r="S71" i="83" s="1"/>
  <c r="P71" i="83"/>
  <c r="P74" i="83" s="1"/>
  <c r="L90" i="83"/>
  <c r="J90" i="83" s="1"/>
  <c r="P90" i="83" s="1"/>
  <c r="L91" i="83"/>
  <c r="J91" i="83" s="1"/>
  <c r="P91" i="83" s="1"/>
  <c r="L85" i="83"/>
  <c r="L87" i="83"/>
  <c r="L86" i="83"/>
  <c r="J86" i="83" s="1"/>
  <c r="P86" i="83" s="1"/>
  <c r="L89" i="83"/>
  <c r="J89" i="83" s="1"/>
  <c r="P89" i="83" s="1"/>
  <c r="M85" i="83" l="1"/>
  <c r="J85" i="83"/>
  <c r="K85" i="83" l="1"/>
  <c r="P85" i="83"/>
  <c r="P92" i="83" s="1"/>
  <c r="S85" i="83"/>
  <c r="J101" i="83" l="1"/>
  <c r="P101" i="83" s="1"/>
  <c r="L99" i="83"/>
  <c r="J99" i="83"/>
  <c r="P99" i="83" s="1"/>
  <c r="J102" i="83"/>
  <c r="P102" i="83" s="1"/>
  <c r="L100" i="83" l="1"/>
  <c r="J100" i="83" s="1"/>
  <c r="P100" i="83" s="1"/>
  <c r="L98" i="83" l="1"/>
  <c r="J98" i="83" s="1"/>
  <c r="P98" i="83" s="1"/>
  <c r="L94" i="83"/>
  <c r="J94" i="83" s="1"/>
  <c r="P94" i="83" s="1"/>
  <c r="L95" i="83"/>
  <c r="J95" i="83" s="1"/>
  <c r="P95" i="83" s="1"/>
  <c r="L101" i="83"/>
  <c r="L97" i="83"/>
  <c r="J97" i="83" s="1"/>
  <c r="P97" i="83" s="1"/>
  <c r="L96" i="83"/>
  <c r="J96" i="83" s="1"/>
  <c r="P96" i="83" s="1"/>
  <c r="L102" i="83"/>
  <c r="L103" i="83"/>
  <c r="J103" i="83" s="1"/>
  <c r="P103" i="83" s="1"/>
  <c r="L93" i="83"/>
  <c r="J93" i="83"/>
  <c r="P93" i="83" s="1"/>
  <c r="P104" i="83" s="1"/>
  <c r="M93" i="83" l="1"/>
  <c r="K93" i="83"/>
  <c r="S93" i="83" s="1"/>
  <c r="L107" i="83" l="1"/>
  <c r="L105" i="83"/>
  <c r="L106" i="83"/>
  <c r="J106" i="83" s="1"/>
  <c r="P106" i="83" s="1"/>
  <c r="J105" i="83" l="1"/>
  <c r="M105" i="83"/>
  <c r="K105" i="83" l="1"/>
  <c r="P105" i="83"/>
  <c r="P108" i="83" s="1"/>
  <c r="S105" i="83"/>
  <c r="K19" i="91"/>
  <c r="F7" i="91"/>
  <c r="M7" i="91" s="1"/>
  <c r="M9" i="91" l="1"/>
  <c r="J7" i="91" s="1"/>
  <c r="J8" i="91" l="1"/>
  <c r="K7" i="91" s="1"/>
  <c r="K26" i="90"/>
  <c r="F7" i="90"/>
  <c r="M7" i="90" l="1"/>
  <c r="I77" i="90"/>
  <c r="I80" i="90" l="1"/>
  <c r="I120" i="90" s="1"/>
  <c r="I12" i="90"/>
  <c r="I17" i="90" s="1"/>
  <c r="C17" i="82" s="1"/>
  <c r="F12" i="90"/>
  <c r="M12" i="90" l="1"/>
  <c r="M17" i="90" s="1"/>
  <c r="N11" i="10"/>
  <c r="J15" i="90" l="1"/>
  <c r="J8" i="90"/>
  <c r="J16" i="90"/>
  <c r="J13" i="90"/>
  <c r="J14" i="90"/>
  <c r="J9" i="90"/>
  <c r="J10" i="90"/>
  <c r="J11" i="90"/>
  <c r="J7" i="90"/>
  <c r="J12" i="90"/>
  <c r="N12" i="10"/>
  <c r="N17" i="10"/>
  <c r="N18" i="10"/>
  <c r="N20" i="10"/>
  <c r="N21" i="10"/>
  <c r="N22" i="10"/>
  <c r="N23" i="10"/>
  <c r="N24" i="10"/>
  <c r="N25" i="10"/>
  <c r="N26" i="10"/>
  <c r="N27" i="10"/>
  <c r="N28" i="10"/>
  <c r="N29" i="10"/>
  <c r="N30" i="10"/>
  <c r="N31" i="10"/>
  <c r="N36" i="10"/>
  <c r="N37" i="10"/>
  <c r="N38" i="10"/>
  <c r="N39" i="10"/>
  <c r="N40" i="10"/>
  <c r="N41" i="10"/>
  <c r="K7" i="90" l="1"/>
  <c r="K7" i="10"/>
  <c r="J7" i="10" s="1"/>
  <c r="N7" i="10" s="1"/>
  <c r="K8" i="10"/>
  <c r="J8" i="10" s="1"/>
  <c r="N8" i="10" s="1"/>
  <c r="K19" i="10" l="1"/>
  <c r="J19" i="10" s="1"/>
  <c r="N19" i="10" s="1"/>
  <c r="K13" i="10" l="1"/>
  <c r="J13" i="10" s="1"/>
  <c r="N13" i="10" s="1"/>
  <c r="N14" i="10"/>
  <c r="J14" i="10"/>
  <c r="N15" i="10"/>
  <c r="J15" i="10"/>
  <c r="N16" i="10"/>
  <c r="N42" i="10"/>
  <c r="K12" i="10"/>
  <c r="J12" i="10"/>
  <c r="K28" i="10"/>
  <c r="J28" i="10"/>
  <c r="K11" i="10"/>
  <c r="J11" i="10"/>
  <c r="K30" i="10"/>
  <c r="J30" i="10"/>
  <c r="K20" i="10"/>
  <c r="J20" i="10"/>
  <c r="K36" i="10"/>
  <c r="J36" i="10"/>
  <c r="K32" i="10"/>
  <c r="J32" i="10"/>
  <c r="K27" i="10"/>
  <c r="J27" i="10"/>
  <c r="K23" i="10"/>
  <c r="J23" i="10"/>
  <c r="K18" i="10"/>
  <c r="J18" i="10"/>
  <c r="K41" i="10"/>
  <c r="J41" i="10"/>
  <c r="K37" i="10"/>
  <c r="J37" i="10"/>
  <c r="K40" i="10"/>
  <c r="J40" i="10"/>
  <c r="K10" i="10"/>
  <c r="J10" i="10"/>
  <c r="K9" i="10"/>
  <c r="J9" i="10"/>
  <c r="J16" i="10"/>
  <c r="K17" i="10"/>
  <c r="J17" i="10"/>
  <c r="K21" i="10"/>
  <c r="J21" i="10"/>
  <c r="K22" i="10"/>
  <c r="J22" i="10"/>
  <c r="K24" i="10"/>
  <c r="J24" i="10"/>
  <c r="K25" i="10"/>
  <c r="J25" i="10"/>
  <c r="K26" i="10"/>
  <c r="J26" i="10"/>
  <c r="K29" i="10"/>
  <c r="J29" i="10"/>
  <c r="K31" i="10"/>
  <c r="J31" i="10"/>
  <c r="K33" i="10"/>
  <c r="J33" i="10"/>
  <c r="K34" i="10"/>
  <c r="J34" i="10"/>
  <c r="K35" i="10"/>
  <c r="J35" i="10"/>
  <c r="K38" i="10"/>
  <c r="J38" i="10"/>
  <c r="K39" i="10"/>
  <c r="J39" i="10"/>
  <c r="J42" i="10"/>
  <c r="K14" i="10"/>
  <c r="K15" i="10"/>
  <c r="K16" i="10"/>
  <c r="F7" i="89"/>
  <c r="M7" i="89" s="1"/>
  <c r="M18" i="89" s="1"/>
  <c r="J17" i="89" s="1"/>
  <c r="J12" i="89" l="1"/>
  <c r="J15" i="89"/>
  <c r="J13" i="89"/>
  <c r="J8" i="89"/>
  <c r="J10" i="89"/>
  <c r="J11" i="89"/>
  <c r="J9" i="89"/>
  <c r="J16" i="89"/>
  <c r="J14" i="89"/>
  <c r="J7" i="89"/>
  <c r="K7" i="89" l="1"/>
  <c r="I34" i="9"/>
  <c r="I33" i="9"/>
  <c r="H33" i="9"/>
  <c r="H36" i="9" s="1"/>
  <c r="J33" i="9" l="1"/>
  <c r="N40" i="9"/>
  <c r="N41" i="9"/>
  <c r="I38" i="9"/>
  <c r="H38" i="9"/>
  <c r="I40" i="9"/>
  <c r="H40" i="9"/>
  <c r="H41" i="9"/>
  <c r="H76" i="9"/>
  <c r="I39" i="9"/>
  <c r="J38" i="9"/>
  <c r="J75" i="83" l="1"/>
  <c r="K75" i="83"/>
  <c r="S75" i="83"/>
  <c r="L75" i="83"/>
  <c r="M75" i="83"/>
  <c r="P75" i="83"/>
  <c r="P79" i="83"/>
  <c r="P7" i="83"/>
  <c r="P14" i="83"/>
  <c r="L7" i="83"/>
  <c r="M7" i="83"/>
  <c r="N7" i="83"/>
  <c r="J7" i="83"/>
  <c r="K7" i="83"/>
  <c r="S7" i="83"/>
  <c r="S116" i="83"/>
  <c r="K116" i="83"/>
  <c r="C9" i="82"/>
  <c r="D13" i="82"/>
  <c r="E20" i="8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F4" authorId="0" shapeId="0" xr:uid="{7FC9214A-AC55-4977-B93A-C4E751057DF4}">
      <text>
        <r>
          <rPr>
            <sz val="9"/>
            <color indexed="81"/>
            <rFont val="Open Sans"/>
            <family val="2"/>
          </rPr>
          <t>Seleccione solo una de las opciones del check list para que la ponderación se calcule de forma correcta. 
En caso de que alguno de los enunciados no aplique para su caso, seleccione la opción N/A, para que la herramienta redistribuya la ponderación.</t>
        </r>
      </text>
    </comment>
    <comment ref="L4" authorId="0" shapeId="0" xr:uid="{35243FE6-C9E8-47A1-A8AC-98CAE0DA7E58}">
      <text>
        <r>
          <rPr>
            <sz val="9"/>
            <color indexed="81"/>
            <rFont val="Open Sans"/>
            <family val="2"/>
          </rPr>
          <t>El avance de la actividad será evaluado de manera progresiva, asignando una calificación de 0 a 100% en función de los logros alcanzados en cada etapa. El 100% reflejará la finalización total y satisfactoria de todas las fases planificadas, mientras que el 0% indicará que no se ha avanzado de acuerdo con lo esperado. Los porcentajes intermedios corresponderán a los avances alcanzados en relación con los objetivos establecidos, permitiendo una medición continua y detallada del progreso en la ejecución de la actividad.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4" authorId="0" shapeId="0" xr:uid="{56986F36-B2C1-40F9-BC2C-CFBD26D105CC}">
      <text>
        <r>
          <rPr>
            <sz val="9"/>
            <color indexed="81"/>
            <rFont val="Open Sans"/>
            <family val="2"/>
          </rPr>
          <t>Seleccione solo una de las opciones del check list para que la ponderación se calcule de forma correcta. En caso de que el progreso de la actividad sea parcial, debe registrar el porcentaje de avance que corresponda.
En caso de que alguno de los enunciados no aplique para su caso, deje las casilla en blanco para que la ponderación se redistribuya.</t>
        </r>
      </text>
    </comment>
    <comment ref="J4" authorId="0" shapeId="0" xr:uid="{20C0A88E-60FC-46B1-BAC1-2891B35D63A6}">
      <text>
        <r>
          <rPr>
            <sz val="10"/>
            <color indexed="81"/>
            <rFont val="Open Sans"/>
            <family val="2"/>
          </rPr>
          <t>El avance de la actividad será evaluado de manera progresiva, asignando una calificación de 0 a 100% en función de los logros alcanzados en cada etapa. El 100% reflejará la finalización total y satisfactoria de todas las fases planificadas, mientras que el 0% indicará que no se ha avanzado de acuerdo con lo esperado. Los porcentajes intermedios corresponderán a los avances alcanzados en relación con los objetivos establecidos, permitiendo una medición continua y detallada del progreso en la ejecución de la actividad.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4" authorId="0" shapeId="0" xr:uid="{487D2B14-302C-4969-A588-17DF50105AEE}">
      <text>
        <r>
          <rPr>
            <sz val="9"/>
            <color indexed="81"/>
            <rFont val="Open Sans"/>
            <family val="2"/>
          </rPr>
          <t>Seleccione solo una de las opciones del check list para que la ponderación se calcule de forma correcta. En caso de que el progreso de la actividad sea parcial, debe registrar el porcentaje de avance que corresponda.
En caso de que alguno de los enunciados no aplique para su caso, deje las casilla en blanco para que la ponderación se redistribuya.</t>
        </r>
      </text>
    </comment>
    <comment ref="J4" authorId="0" shapeId="0" xr:uid="{96843605-4B9C-477A-A3FF-8DF9DF292B58}">
      <text>
        <r>
          <rPr>
            <sz val="10"/>
            <color indexed="81"/>
            <rFont val="Open Sans"/>
            <family val="2"/>
          </rPr>
          <t>El avance de la actividad será evaluado de manera progresiva, asignando una calificación de 0 a 100% en función de los logros alcanzados en cada etapa. El 100% reflejará la finalización total y satisfactoria de todas las fases planificadas, mientras que el 0% indicará que no se ha avanzado de acuerdo con lo esperado. Los porcentajes intermedios corresponderán a los avances alcanzados en relación con los objetivos establecidos, permitiendo una medición continua y detallada del progreso en la ejecución de la actividad.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4" authorId="0" shapeId="0" xr:uid="{BA645954-3362-44D1-8A84-FC03FDAC6B80}">
      <text>
        <r>
          <rPr>
            <sz val="9"/>
            <color indexed="81"/>
            <rFont val="Open Sans"/>
            <family val="2"/>
          </rPr>
          <t>Seleccione solo una de las opciones del check list para que la ponderación se calcule de forma correcta. En caso de que el progreso de la actividad sea parcial, debe registrar el porcentaje de avance que corresponda.
En caso de que alguno de los enunciados no aplique para su caso, deje las casilla en blanco para que la ponderación se redistribuya.</t>
        </r>
      </text>
    </comment>
    <comment ref="J4" authorId="0" shapeId="0" xr:uid="{1C3385D9-BD41-4CA5-93B9-FC59FEB4F80A}">
      <text>
        <r>
          <rPr>
            <sz val="10"/>
            <color indexed="81"/>
            <rFont val="Open Sans"/>
            <family val="2"/>
          </rPr>
          <t>El avance de la actividad será evaluado de manera progresiva, asignando una calificación de 0 a 100% en función de los logros alcanzados en cada etapa. El 100% reflejará la finalización total y satisfactoria de todas las fases planificadas, mientras que el 0% indicará que no se ha avanzado de acuerdo con lo esperado. Los porcentajes intermedios corresponderán a los avances alcanzados en relación con los objetivos establecidos, permitiendo una medición continua y detallada del progreso en la ejecución de la actividad.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L4" authorId="0" shapeId="0" xr:uid="{1AE48020-C8F2-41C3-AEC7-25715B71324A}">
      <text>
        <r>
          <rPr>
            <sz val="9"/>
            <color indexed="81"/>
            <rFont val="Open Sans"/>
            <family val="2"/>
          </rPr>
          <t>El avance de la actividad será evaluado de manera progresiva, asignando una calificación de 0 a 100% en función de los logros alcanzados en cada etapa. El 100% reflejará la finalización total y satisfactoria de todas las fases planificadas, mientras que el 0% indicará que no se ha avanzado de acuerdo con lo esperado. Los porcentajes intermedios corresponderán a los avances alcanzados en relación con los objetivos establecidos, permitiendo una medición continua y detallada del progreso en la ejecución de la actividad.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J4" authorId="0" shapeId="0" xr:uid="{08DCB888-CDDB-430A-A00D-5B332C4AD379}">
      <text>
        <r>
          <rPr>
            <sz val="10"/>
            <color indexed="81"/>
            <rFont val="Open Sans"/>
            <family val="2"/>
          </rPr>
          <t>El avance de la actividad será evaluado de manera progresiva, asignando una calificación de 0 a 100% en función de los logros alcanzados en cada etapa. El 100% reflejará la finalización total y satisfactoria de todas las fases planificadas, mientras que el 0% indicará que no se ha avanzado de acuerdo con lo esperado. Los porcentajes intermedios corresponderán a los avances alcanzados en relación con los objetivos establecidos, permitiendo una medición continua y detallada del progreso en la ejecución de la actividad.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J4" authorId="0" shapeId="0" xr:uid="{F06A23A9-6B77-44F3-8B51-BAEDB413920B}">
      <text>
        <r>
          <rPr>
            <sz val="10"/>
            <color indexed="81"/>
            <rFont val="Open Sans"/>
            <family val="2"/>
          </rPr>
          <t>El avance de la actividad será evaluado de manera progresiva, asignando una calificación de 0 a 100% en función de los logros alcanzados en cada etapa. El 100% reflejará la finalización total y satisfactoria de todas las fases planificadas, mientras que el 0% indicará que no se ha avanzado de acuerdo con lo esperado. Los porcentajes intermedios corresponderán a los avances alcanzados en relación con los objetivos establecidos, permitiendo una medición continua y detallada del progreso en la ejecución de la actividad.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J4" authorId="0" shapeId="0" xr:uid="{1A58E23C-8339-4CC8-9EBA-C2939E979E03}">
      <text>
        <r>
          <rPr>
            <sz val="10"/>
            <color indexed="81"/>
            <rFont val="Open Sans"/>
            <family val="2"/>
          </rPr>
          <t>El avance de la actividad será evaluado de manera progresiva, asignando una calificación de 0 a 100% en función de los logros alcanzados en cada etapa. El 100% reflejará la finalización total y satisfactoria de todas las fases planificadas, mientras que el 0% indicará que no se ha avanzado de acuerdo con lo esperado. Los porcentajes intermedios corresponderán a los avances alcanzados en relación con los objetivos establecidos, permitiendo una medición continua y detallada del progreso en la ejecución de la actividad.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ASUS</author>
    <author>Miguel Angel Acero</author>
  </authors>
  <commentList>
    <comment ref="J23" authorId="0" shapeId="0" xr:uid="{8CD69A29-8AA6-48C4-A904-4876AA5D90CA}">
      <text>
        <r>
          <rPr>
            <sz val="10"/>
            <color indexed="81"/>
            <rFont val="Open Sans"/>
            <family val="2"/>
          </rPr>
          <t>El avance de la actividad será evaluado de manera progresiva, asignando una calificación de 0 a 100% en función de los logros alcanzados en cada etapa. El 100% reflejará la finalización total y satisfactoria de todas las fases planificadas, mientras que el 0% indicará que no se ha avanzado de acuerdo con lo esperado. Los porcentajes intermedios corresponderán a los avances alcanzados en relación con los objetivos establecidos, permitiendo una medición continua y detallada del progreso en la ejecución de la actividad.</t>
        </r>
      </text>
    </comment>
    <comment ref="C38" authorId="1" shapeId="0" xr:uid="{3D72B31B-3002-4C04-A9EB-9731560C46E3}">
      <text>
        <r>
          <rPr>
            <b/>
            <sz val="9"/>
            <color indexed="81"/>
            <rFont val="Tahoma"/>
            <family val="2"/>
          </rPr>
          <t>Miguel Angel Acero:</t>
        </r>
        <r>
          <rPr>
            <sz val="9"/>
            <color indexed="81"/>
            <rFont val="Tahoma"/>
            <family val="2"/>
          </rPr>
          <t xml:space="preserve">
Contratos de futuros
Opciones financieras
Swaps
Forward contracts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Miguel Angel Acero</author>
  </authors>
  <commentList>
    <comment ref="C9" authorId="0" shapeId="0" xr:uid="{895ABDE1-7981-42B2-9B0A-37A879F3F809}">
      <text>
        <r>
          <rPr>
            <sz val="9"/>
            <color indexed="81"/>
            <rFont val="Open Sans"/>
            <family val="2"/>
          </rPr>
          <t>El análisis horizontal y vertical permite identificar tendencias, variaciones significativas y estructuras financieras relevantes. Estimar la materialidad es crucial para enfocar los esfuerzos del auditor en las áreas con mayor riesgo de error significativo, garantizando eficiencia y calidad en la revisión.</t>
        </r>
      </text>
    </comment>
    <comment ref="C10" authorId="0" shapeId="0" xr:uid="{B6BE648D-B8CF-42B5-A91C-12E8BA86E2FF}">
      <text>
        <r>
          <rPr>
            <sz val="9"/>
            <color indexed="81"/>
            <rFont val="Open Sans"/>
            <family val="2"/>
          </rPr>
          <t>Un plan de auditoría bien estructurado permite al Revisor Fiscal definir el alcance, los objetivos y los procedimientos específicos a aplicar según el nivel de riesgo. Este documento guía la ejecución ordenada y fundamentada de la auditoría, alineada con las Normas Internacionales de Auditoría (NIA).</t>
        </r>
      </text>
    </comment>
    <comment ref="C11" authorId="0" shapeId="0" xr:uid="{F4EB3D27-D178-4654-BD5B-614B97B5AAAD}">
      <text>
        <r>
          <rPr>
            <sz val="9"/>
            <color indexed="81"/>
            <rFont val="Open Sans"/>
            <family val="2"/>
          </rPr>
          <t>Son el soporte técnico y documental de todo el trabajo realizado por el Revisor Fiscal. Reflejan las pruebas aplicadas, los hallazgos, las conclusiones, y respaldan la opinión emitida. Además, facilitan la revisión por pares, supervisores o entes de control.</t>
        </r>
      </text>
    </comment>
    <comment ref="C12" authorId="0" shapeId="0" xr:uid="{C889B610-5703-4D43-BC52-B43E8315F287}">
      <text>
        <r>
          <rPr>
            <sz val="9"/>
            <color indexed="81"/>
            <rFont val="Open Sans"/>
            <family val="2"/>
          </rPr>
          <t>Los cuestionarios facilitan la obtención de evidencia sobre el funcionamiento de controles internos y la razonabilidad de ciertas cuentas. Su uso permite al auditor estructurar procedimientos de forma eficiente y estandarizada, favoreciendo la detección de riesgos y errores.</t>
        </r>
      </text>
    </comment>
    <comment ref="C13" authorId="0" shapeId="0" xr:uid="{C16824A9-C4C0-4A36-9A76-8399E2C1545A}">
      <text>
        <r>
          <rPr>
            <sz val="9"/>
            <color indexed="81"/>
            <rFont val="Open Sans"/>
            <family val="2"/>
          </rPr>
          <t>Esta lista de chequeo de las Revelaciones: Asegura que los estados financieros y sus notas cumplan con los requerimientos normativos de presentación y revelación. Su aplicación permite al Revisor Fiscal verificar la transparencia y suficiencia de la información divulgada al usuario de los estados financieros.</t>
        </r>
      </text>
    </comment>
    <comment ref="C14" authorId="0" shapeId="0" xr:uid="{E541E6FB-8F47-4E57-89F7-FA5EA14C933C}">
      <text>
        <r>
          <rPr>
            <sz val="9"/>
            <color indexed="81"/>
            <rFont val="Open Sans"/>
            <family val="2"/>
          </rPr>
          <t>Esta lista de chequeo de las Revelaciones: Asegura que los estados financieros y sus notas cumplan con los requerimientos normativos de presentación y revelación. Su aplicación permite al Revisor Fiscal verificar la transparencia y suficiencia de la información divulgada al usuario de los estados financieros.</t>
        </r>
      </text>
    </comment>
    <comment ref="C15" authorId="0" shapeId="0" xr:uid="{E3C40141-A2FB-4B26-821D-653874CA7AD5}">
      <text>
        <r>
          <rPr>
            <sz val="9"/>
            <color indexed="81"/>
            <rFont val="Open Sans"/>
            <family val="2"/>
          </rPr>
          <t>La evaluación del deterioro de cartera permite reflejar razonablemente la recuperabilidad de los activos financieros. Un cálculo adecuado de la provisión asegura que los estados financieros no sobrevaloren los activos y cumplen con el principio de prudencia, afectando directamente la razonabilidad del estado de situación financiera y del resultado del ejercicio.</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B17" authorId="0" shapeId="0" xr:uid="{09139458-BC80-43F6-80A9-CE1FD0AEB72A}">
      <text>
        <r>
          <rPr>
            <b/>
            <sz val="9"/>
            <color indexed="81"/>
            <rFont val="Open Sans"/>
            <family val="2"/>
          </rPr>
          <t xml:space="preserve">Variación Baja: </t>
        </r>
        <r>
          <rPr>
            <sz val="9"/>
            <color indexed="81"/>
            <rFont val="Open Sans"/>
            <family val="2"/>
          </rPr>
          <t xml:space="preserve">La comparación horizontal de las cifras contables entre los dos años muestra una variación baja, indicando que el cambio entre los periodos es marginal. Esta variación no refleja un impacto significativo en la situación financiera de la empresa, manteniéndose dentro de los márgenes normales de operación.
</t>
        </r>
        <r>
          <rPr>
            <b/>
            <sz val="9"/>
            <color indexed="81"/>
            <rFont val="Open Sans"/>
            <family val="2"/>
          </rPr>
          <t xml:space="preserve">Variación Media: </t>
        </r>
        <r>
          <rPr>
            <sz val="9"/>
            <color indexed="81"/>
            <rFont val="Open Sans"/>
            <family val="2"/>
          </rPr>
          <t xml:space="preserve">Al comparar las cifras contables entre los dos años, la variación media sugiere un cambio moderado en los resultados financieros. Aunque el impacto no es trascendental, esta variación debe ser monitoreada para entender sus posibles causas y efectos en las proyecciones futuras.
</t>
        </r>
        <r>
          <rPr>
            <b/>
            <sz val="9"/>
            <color indexed="81"/>
            <rFont val="Open Sans"/>
            <family val="2"/>
          </rPr>
          <t xml:space="preserve">
Variación Alta: </t>
        </r>
        <r>
          <rPr>
            <sz val="9"/>
            <color indexed="81"/>
            <rFont val="Open Sans"/>
            <family val="2"/>
          </rPr>
          <t>La comparación horizontal revela una variación alta entre los dos años, lo que indica un cambio considerable en las cifras contables. Este tipo de variación debe ser analizado con mayor detalle, ya que puede reflejar alteraciones importantes en los resultados financieros que podrían requerir acciones correctivas o ajustes en las proyecciones</t>
        </r>
      </text>
    </comment>
    <comment ref="G17" authorId="0" shapeId="0" xr:uid="{04F0EC60-6DA8-434C-8F63-1A338E863FF1}">
      <text>
        <r>
          <rPr>
            <b/>
            <sz val="9"/>
            <color indexed="81"/>
            <rFont val="Open Sans"/>
            <family val="2"/>
          </rPr>
          <t xml:space="preserve">Análisis Vertical - Variación Baja: </t>
        </r>
        <r>
          <rPr>
            <sz val="9"/>
            <color indexed="81"/>
            <rFont val="Open Sans"/>
            <family val="2"/>
          </rPr>
          <t xml:space="preserve">En el análisis vertical dentro del mismo año, la variación baja indica que el peso de la cifra comparada en relación con el total de la empresa es mínimo. Esta variación no tiene un impacto significativo en la estructura financiera general, y su relevancia es limitada en términos de decisiones estratégicas.
</t>
        </r>
        <r>
          <rPr>
            <b/>
            <sz val="9"/>
            <color indexed="81"/>
            <rFont val="Open Sans"/>
            <family val="2"/>
          </rPr>
          <t xml:space="preserve">Análisis Vertical - Variación Media: </t>
        </r>
        <r>
          <rPr>
            <sz val="9"/>
            <color indexed="81"/>
            <rFont val="Open Sans"/>
            <family val="2"/>
          </rPr>
          <t xml:space="preserve">El análisis vertical muestra una variación media, lo que significa que el peso de la cifra comparada representa un cambio moderado dentro de la estructura financiera de la empresa. Aunque esta variación puede tener alguna influencia en los resultados generales, no es lo suficientemente significativa como para requerir ajustes inmediatos.
</t>
        </r>
        <r>
          <rPr>
            <b/>
            <sz val="9"/>
            <color indexed="81"/>
            <rFont val="Open Sans"/>
            <family val="2"/>
          </rPr>
          <t xml:space="preserve">Análisis Vertical - Variación Alta: </t>
        </r>
        <r>
          <rPr>
            <sz val="9"/>
            <color indexed="81"/>
            <rFont val="Open Sans"/>
            <family val="2"/>
          </rPr>
          <t>En este caso, el análisis vertical revela una variación alta, lo que indica que el peso de la cifra comparada es considerable en relación con el total de la compañía. Esta variación tiene un impacto significativo sobre la estructura financiera y debe ser analizada a fondo, ya que podría reflejar áreas que requieren revisión o ajustes estratégicos importantes.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J5" authorId="0" shapeId="0" xr:uid="{7B43F57F-93D1-4443-96DE-6EF1BB6B863A}">
      <text>
        <r>
          <rPr>
            <b/>
            <sz val="9"/>
            <color indexed="81"/>
            <rFont val="Tahoma"/>
            <family val="2"/>
          </rPr>
          <t>PENDIENTE FORMULA CONTROL DE ACTIVIDADES</t>
        </r>
        <r>
          <rPr>
            <sz val="9"/>
            <color indexed="81"/>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Miguel Angel Acero</author>
  </authors>
  <commentList>
    <comment ref="E3" authorId="0" shapeId="0" xr:uid="{7B7D87FC-C002-4A77-9D35-760070014D97}">
      <text>
        <r>
          <rPr>
            <b/>
            <sz val="9"/>
            <color indexed="81"/>
            <rFont val="Tahoma"/>
            <family val="2"/>
          </rPr>
          <t>Miguel Ángel Acero:</t>
        </r>
        <r>
          <rPr>
            <sz val="9"/>
            <color indexed="81"/>
            <rFont val="Tahoma"/>
            <family val="2"/>
          </rPr>
          <t xml:space="preserve">
DILIGENCIE UNICAMENTE ESTA COLUMNA</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ASUS</author>
    <author>Miguel Angel Acero</author>
  </authors>
  <commentList>
    <comment ref="O4" authorId="0" shapeId="0" xr:uid="{CF1D5504-4060-4127-A5A9-CE8969B4B1D1}">
      <text>
        <r>
          <rPr>
            <sz val="10"/>
            <color indexed="81"/>
            <rFont val="Open Sans"/>
            <family val="2"/>
          </rPr>
          <t>Esta plantilla calcula automáticamente el deterioro de valor de los DEUDORES COMERCIALES según su "Valor Presente". Deben incluirse aquí TODAS las cuentas por cobrar de la entidad , solo DEUDORES COMERCIALES (venta o prestación de servicios). No incluya:
- Cartera diferente a la comercial
- Cuentas por cobrar generadas en retenciones en la fuente
- Anticipos de nómina ni similares</t>
        </r>
      </text>
    </comment>
    <comment ref="H9" authorId="1" shapeId="0" xr:uid="{FCA476EF-A5D7-48A0-8063-BAA0D494F1FA}">
      <text>
        <r>
          <rPr>
            <sz val="9"/>
            <color indexed="81"/>
            <rFont val="Tahoma"/>
            <family val="2"/>
          </rPr>
          <t>Definir que periodo van a dejar para gestión de cobro</t>
        </r>
      </text>
    </comment>
    <comment ref="G69" authorId="1" shapeId="0" xr:uid="{922EEED5-6A18-4499-8A00-574E23F73583}">
      <text>
        <r>
          <rPr>
            <sz val="9"/>
            <color indexed="81"/>
            <rFont val="Open Sans"/>
            <family val="2"/>
          </rPr>
          <t>Es importante tener precaución al realizar la provisión por deudas de dudoso o difícil cobro. Aunque se permite establecer una cuota razonable de hasta un 33% anual del valor nominal de cada deuda con más de un año de vencimiento, debemos evitar la sobreprovisión. Es decir, una vez que se haya cubierto el 100% del valor de la cartera, la provisión de dicha cartera debe ser suspendida para evitar la acumulación innecesaria de provisiones, ya que la administración fiscal puede sancionar si se provisiona en exceso, lo cual podría generar inconsistencias con la normativa tributaria.</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Miguel Angel Acero</author>
  </authors>
  <commentList>
    <comment ref="C9" authorId="0" shapeId="0" xr:uid="{B160B62A-98BF-4D3C-9764-3A10A8579279}">
      <text>
        <r>
          <rPr>
            <sz val="9"/>
            <color indexed="81"/>
            <rFont val="Open Sans"/>
            <family val="2"/>
          </rPr>
          <t>Un cronograma presupuestal bien estructurado permite planear la ejecución de los recursos alineada con los objetivos institucionales. Su existencia es indicativa de una gestión responsable y transparente, facilitando al Revisor Fiscal el análisis del cumplimiento de metas financieras y operativas en tiempo y forma.</t>
        </r>
      </text>
    </comment>
    <comment ref="C10" authorId="0" shapeId="0" xr:uid="{E4C9F9CC-BEA6-43DA-B69F-E028E644CCA7}">
      <text>
        <r>
          <rPr>
            <sz val="9"/>
            <color indexed="81"/>
            <rFont val="Open Sans"/>
            <family val="2"/>
          </rPr>
          <t>El seguimiento presupuestal es clave para verificar la ejecución real frente a lo planeado. Esta labor permite al Revisor Fiscal detectar desviaciones, analizar su causa y advertir sobre posibles impactos financieros, garantizando que la gestión se mantenga dentro de los márgenes definidos y se cumpla con los principios de eficiencia y economía.</t>
        </r>
      </text>
    </comment>
    <comment ref="C11" authorId="0" shapeId="0" xr:uid="{4E8965EF-FC02-47D1-96E7-923A095CAD40}">
      <text>
        <r>
          <rPr>
            <sz val="9"/>
            <color indexed="81"/>
            <rFont val="Open Sans"/>
            <family val="2"/>
          </rPr>
          <t>Una adecuada gestión de costos permite identificar, controlar y optimizar el uso de los recursos en cada área o unidad de negocio. En la auditoría de gestión, el Revisor Fiscal evalúa si los costos están alineados con la estrategia organizacional y si existen oportunidades de mejora que contribuyan a la sostenibilidad financiera y operativa.</t>
        </r>
      </text>
    </comment>
    <comment ref="C12" authorId="0" shapeId="0" xr:uid="{66D5869B-7BB8-4974-8B0E-DDFB305C7AA1}">
      <text>
        <r>
          <rPr>
            <sz val="9"/>
            <color indexed="81"/>
            <rFont val="Open Sans"/>
            <family val="2"/>
          </rPr>
          <t>Contar con un normograma actualizado permite identificar las obligaciones legales aplicables y gestionar su cumplimiento. Para el Revisor Fiscal, esta herramienta es esencial para verificar si la compañía opera bajo el marco normativo vigente, mitigando riesgos legales y fortaleciendo la cultura de legalidad en la organización.</t>
        </r>
      </text>
    </comment>
    <comment ref="C13" authorId="0" shapeId="0" xr:uid="{13F28617-49AA-4757-94B2-768475CA2137}">
      <text>
        <r>
          <rPr>
            <sz val="9"/>
            <color indexed="81"/>
            <rFont val="Open Sans"/>
            <family val="2"/>
          </rPr>
          <t>El cumplimiento tributario oportuno y correcto es fundamental para evitar sanciones, intereses, cierres y procesos administrativos por parte de las autoridades fiscales. El Revisor Fiscal debe evaluar los procesos de declaración y pago, así como el cumplimiento de los deberes formales ante entidades nacionales, departamentales y municipales, asegurando así la estabilidad jurídica y reputacional de la compañía.</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Miguel Angel Acero</author>
    <author>ASUS</author>
  </authors>
  <commentList>
    <comment ref="J7" authorId="0" shapeId="0" xr:uid="{0DE60895-F7EC-4B3D-8F8E-3B8AD9D04ABC}">
      <text>
        <r>
          <rPr>
            <sz val="9"/>
            <color indexed="81"/>
            <rFont val="Open Sans"/>
            <family val="2"/>
          </rPr>
          <t>Subsistema de salud: 12.5% de cotización, equivalente a $162.500
Subsistema de riesgos laborales: 0.522% de cotización, equivalente a $6.800
Subsistema de caja de compensación: 4% de cotización, equivalente a $52.000.</t>
        </r>
      </text>
    </comment>
    <comment ref="E10" authorId="0" shapeId="0" xr:uid="{016B9157-A894-4538-B2DF-A9C55E4900BC}">
      <text>
        <r>
          <rPr>
            <sz val="9"/>
            <color indexed="81"/>
            <rFont val="Open Sans"/>
            <family val="2"/>
          </rPr>
          <t>Tomar en cuenta el presupuesto ejecutado a la fecha de elaboración y/o aprobación, más lo proyectado para terminar el año.</t>
        </r>
      </text>
    </comment>
    <comment ref="F13" authorId="1" shapeId="0" xr:uid="{2A8FE1F5-0187-4069-9DBE-5580D95BBF14}">
      <text>
        <r>
          <rPr>
            <b/>
            <sz val="9"/>
            <color indexed="81"/>
            <rFont val="Tahoma"/>
            <family val="2"/>
          </rPr>
          <t>Traer datos de la hoja analitica EEFF - 2024</t>
        </r>
      </text>
    </comment>
    <comment ref="G13" authorId="1" shapeId="0" xr:uid="{54E49801-AE04-40B8-8C51-6C4805D78A47}">
      <text>
        <r>
          <rPr>
            <sz val="9"/>
            <color indexed="81"/>
            <rFont val="Open Sans"/>
            <family val="2"/>
          </rPr>
          <t>En el análisis de ejecución presupuestal, es importante destacar que cuando los ingresos y la utilidad superan el 100% del presupuesto, esto indica un resultado positivo para la empresa, ya que refleja un desempeño superior al planificado. Por otro lado, cuando los costos y los gastos superan el 100% de ejecución, esto es considerado negativo, ya que implica que la empresa está incurriendo en un mayor gasto del previsto, lo que puede afectar su rentabilidad y estabilidad financiera.</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Miguel Angel Acero</author>
  </authors>
  <commentList>
    <comment ref="C9" authorId="0" shapeId="0" xr:uid="{CFB8BDFB-D2CB-4B9A-9FE7-3834A0AE5EE5}">
      <text>
        <r>
          <rPr>
            <sz val="9"/>
            <color indexed="81"/>
            <rFont val="Open Sans"/>
            <family val="2"/>
          </rPr>
          <t>La Matriz de Riesgo es una herramienta fundamental para identificar los riesgos inherentes que enfrenta la compañía, evaluarlos según su impacto y probabilidad, y establecer controles adecuados para mitigar su ocurrencia. El Revisor Fiscal debe verificar que esta matriz esté actualizada, que los controles diseñados sean pertinentes y eficaces, y que el riesgo residual sea aceptable dentro del marco de apetito al riesgo de la organización.</t>
        </r>
      </text>
    </comment>
    <comment ref="C10" authorId="0" shapeId="0" xr:uid="{80E4DFB6-5D81-490B-B2D9-C8FB0A75DCCB}">
      <text>
        <r>
          <rPr>
            <sz val="9"/>
            <color indexed="81"/>
            <rFont val="Open Sans"/>
            <family val="2"/>
          </rPr>
          <t>Identificación y evaluación del Riesgo Tributario: El riesgo tributario representa una de las áreas más sensibles en materia de cumplimiento. El Revisor Fiscal debe analizar los procesos relacionados con la determinación, declaración y pago de tributos, identificando posibles contingencias que puedan derivar en sanciones o afectaciones reputacionales. Evaluar este riesgo permite anticiparse a errores u omisiones y fortalecer los mecanismos de control fiscal.</t>
        </r>
      </text>
    </comment>
    <comment ref="C11" authorId="0" shapeId="0" xr:uid="{794F45A4-301D-4753-9E55-D098A7819BEC}">
      <text>
        <r>
          <rPr>
            <sz val="9"/>
            <color indexed="81"/>
            <rFont val="Open Sans"/>
            <family val="2"/>
          </rPr>
          <t>El Mapa de Riesgo Inherente permite visualizar, de manera estructurada, los riesgos que enfrenta la entidad antes de la aplicación de cualquier control. El Revisor Fiscal debe comprobar que dicho mapa refleje los riesgos más relevantes para la compañía, clasificados por procesos o áreas clave, y que sirva como base para priorizar acciones de control y auditoría.</t>
        </r>
      </text>
    </comment>
    <comment ref="C12" authorId="0" shapeId="0" xr:uid="{BCF25065-730E-4A37-B6D1-8F0F96A8ED2C}">
      <text>
        <r>
          <rPr>
            <sz val="9"/>
            <color indexed="81"/>
            <rFont val="Open Sans"/>
            <family val="2"/>
          </rPr>
          <t>El Mapa de Riesgo Residual muestra los riesgos que persisten después de aplicar los controles existentes. Para el Revisor Fiscal, esta herramienta es clave para evaluar la eficacia de los controles internos, identificar áreas donde se requiere fortalecimiento, y determinar si el nivel de riesgo remanente está dentro de los parámetros aceptables definidos por la alta dirección.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Miguel Angel Acero</author>
  </authors>
  <commentList>
    <comment ref="B12" authorId="0" shapeId="0" xr:uid="{4AC33AF7-8958-46AE-9B3E-B1619B3E0F99}">
      <text>
        <r>
          <rPr>
            <b/>
            <sz val="9"/>
            <color indexed="81"/>
            <rFont val="Tahoma"/>
            <family val="2"/>
          </rPr>
          <t>Miguel Angel Acero:</t>
        </r>
        <r>
          <rPr>
            <sz val="9"/>
            <color indexed="81"/>
            <rFont val="Tahoma"/>
            <family val="2"/>
          </rPr>
          <t xml:space="preserve">
Según el mapa de procesos</t>
        </r>
      </text>
    </comment>
    <comment ref="H12" authorId="0" shapeId="0" xr:uid="{CA204379-13F1-48A6-B7FE-6C5202EB18E2}">
      <text>
        <r>
          <rPr>
            <b/>
            <sz val="9"/>
            <color indexed="81"/>
            <rFont val="Tahoma"/>
            <family val="2"/>
          </rPr>
          <t xml:space="preserve">Miguel Angel Acero:
</t>
        </r>
        <r>
          <rPr>
            <sz val="9"/>
            <color indexed="81"/>
            <rFont val="Tahoma"/>
            <family val="2"/>
          </rPr>
          <t xml:space="preserve">
</t>
        </r>
      </text>
    </comment>
  </commentList>
</comments>
</file>

<file path=xl/sharedStrings.xml><?xml version="1.0" encoding="utf-8"?>
<sst xmlns="http://schemas.openxmlformats.org/spreadsheetml/2006/main" count="5936" uniqueCount="3005">
  <si>
    <t>No.</t>
  </si>
  <si>
    <t>Observación</t>
  </si>
  <si>
    <t>Control de Actividades</t>
  </si>
  <si>
    <t>SI</t>
  </si>
  <si>
    <t>NO</t>
  </si>
  <si>
    <t>N/A</t>
  </si>
  <si>
    <t>X</t>
  </si>
  <si>
    <t>Información general de la empresa</t>
  </si>
  <si>
    <t>Empresa:</t>
  </si>
  <si>
    <t>NIT:</t>
  </si>
  <si>
    <t>###</t>
  </si>
  <si>
    <t>Ciudad:</t>
  </si>
  <si>
    <t>XXX</t>
  </si>
  <si>
    <t>Estudio realizado por:</t>
  </si>
  <si>
    <t>REVISOR FISCAL</t>
  </si>
  <si>
    <t>Fecha corte de auditoría para la analítica</t>
  </si>
  <si>
    <t>Fecha inicial comparativa (Opcional)</t>
  </si>
  <si>
    <t>Parámetros Generales</t>
  </si>
  <si>
    <t>Clasificación de las variaciones</t>
  </si>
  <si>
    <t>Rango</t>
  </si>
  <si>
    <t xml:space="preserve">IMPORTANCIA </t>
  </si>
  <si>
    <t>Análisis Horizontal</t>
  </si>
  <si>
    <t>Baja</t>
  </si>
  <si>
    <t>Análisis Vertical</t>
  </si>
  <si>
    <t>Media</t>
  </si>
  <si>
    <t>superiores</t>
  </si>
  <si>
    <t>Alta</t>
  </si>
  <si>
    <t>Variación</t>
  </si>
  <si>
    <t>Variación relativa</t>
  </si>
  <si>
    <t>Clasificación</t>
  </si>
  <si>
    <t>Observaciones</t>
  </si>
  <si>
    <t>Activo Corriente</t>
  </si>
  <si>
    <t>Efectivo y Equivalentes</t>
  </si>
  <si>
    <t>Activos Financieros- Inversiones</t>
  </si>
  <si>
    <t>Cuentas comerciales por cobrar</t>
  </si>
  <si>
    <t>Inventarios</t>
  </si>
  <si>
    <t>Otros Activos corrientes</t>
  </si>
  <si>
    <t>Total Activo Corriente</t>
  </si>
  <si>
    <t>Activo No Corriente</t>
  </si>
  <si>
    <t>Propiedad Planta y Equipo</t>
  </si>
  <si>
    <t>Depreciación y amortización acumulada</t>
  </si>
  <si>
    <t>Otros Activos No Corrientes</t>
  </si>
  <si>
    <t>Total Activo No Corriente</t>
  </si>
  <si>
    <t>Total Activos</t>
  </si>
  <si>
    <t>Pasivo Corriente</t>
  </si>
  <si>
    <t>Obligaciones Financieras Corto Plazo</t>
  </si>
  <si>
    <t>Proveedores -  Cuentas por pagar</t>
  </si>
  <si>
    <t>Obligaciones Tributarias</t>
  </si>
  <si>
    <t>Obligaciones Laborales</t>
  </si>
  <si>
    <t>Provisiones Pasivo Corriente</t>
  </si>
  <si>
    <t>Otros Pasivos Corrientes</t>
  </si>
  <si>
    <t>Total Pasivo Corriente</t>
  </si>
  <si>
    <t>Pasivo No Corriente</t>
  </si>
  <si>
    <t>Obligaciones Financieras Largo Plazo</t>
  </si>
  <si>
    <t>Pasivos Diferidos</t>
  </si>
  <si>
    <t xml:space="preserve">Provisiones y Contingencias </t>
  </si>
  <si>
    <t>Otros Pasivos No Corrientes</t>
  </si>
  <si>
    <t>Total Pasivos</t>
  </si>
  <si>
    <t>Capital Social</t>
  </si>
  <si>
    <t>Reserva Legal</t>
  </si>
  <si>
    <t>Otras Reservas</t>
  </si>
  <si>
    <t>Utilidades/Perdidas acumuladas</t>
  </si>
  <si>
    <t>Utilidad del Ejercicio</t>
  </si>
  <si>
    <t>Superávit por valorización</t>
  </si>
  <si>
    <t>Total Patrimonio</t>
  </si>
  <si>
    <t>Total Pasivo + Patrimonio</t>
  </si>
  <si>
    <t>Diferencias</t>
  </si>
  <si>
    <t>Diferencias (con utilidad del ejercicio)</t>
  </si>
  <si>
    <t>Este resultado debe ser - (0)</t>
  </si>
  <si>
    <t>Análisis Horizontal y Vertical del Estado de Resultados</t>
  </si>
  <si>
    <t>% participación sobre Ingresos</t>
  </si>
  <si>
    <t>Ingresos ordinarios</t>
  </si>
  <si>
    <t>Devoluciones en ventas</t>
  </si>
  <si>
    <t>Total Ingresos</t>
  </si>
  <si>
    <t>Costo de Ventas</t>
  </si>
  <si>
    <t>Costos de Operación/Producción</t>
  </si>
  <si>
    <t>Total Costos</t>
  </si>
  <si>
    <t>Utilidad/Perdida Bruta</t>
  </si>
  <si>
    <t>Gastos</t>
  </si>
  <si>
    <t>Gastos de administración</t>
  </si>
  <si>
    <t>Gastos de personal</t>
  </si>
  <si>
    <t>Honorarios</t>
  </si>
  <si>
    <t>Impuestos</t>
  </si>
  <si>
    <t>Arrendamientos</t>
  </si>
  <si>
    <t>Servicios</t>
  </si>
  <si>
    <t>Mantenimiento/Reparaciones</t>
  </si>
  <si>
    <t>Gastos de viaje</t>
  </si>
  <si>
    <t>Gastos legales</t>
  </si>
  <si>
    <t>Depreciación y amortización</t>
  </si>
  <si>
    <t>Provisiones</t>
  </si>
  <si>
    <t>Otros gastos de administración</t>
  </si>
  <si>
    <t>Total Gastos de Administración</t>
  </si>
  <si>
    <t>Gastos de Ventas</t>
  </si>
  <si>
    <t>Otros gastos operacionales</t>
  </si>
  <si>
    <t>Total Gastos de Ventas</t>
  </si>
  <si>
    <t>Total Gastos de Admón. y Operación</t>
  </si>
  <si>
    <t>Utilidad/Perdida Operacional</t>
  </si>
  <si>
    <t>Ingresos No Operacionales</t>
  </si>
  <si>
    <t>Ingresos (Gastos) financieros</t>
  </si>
  <si>
    <t>Gastos No Operacionales</t>
  </si>
  <si>
    <t>Utilidad/Perdida Antes de Impuesto</t>
  </si>
  <si>
    <t>Impuesto de Renta y Complementarios</t>
  </si>
  <si>
    <t>Utilidad/Perdida Neta</t>
  </si>
  <si>
    <t>Indicadores o Razones Financieras</t>
  </si>
  <si>
    <t>Liquidez</t>
  </si>
  <si>
    <t>Capital de Trabajo</t>
  </si>
  <si>
    <t>Activo Corriente -  Pasivo Corriente</t>
  </si>
  <si>
    <t>Razón Corriente</t>
  </si>
  <si>
    <t>Activo Corriente/Pasivo Corriente</t>
  </si>
  <si>
    <t>Prueba Ácida</t>
  </si>
  <si>
    <t>(Act. Corriente-Inventarios)/Pasiv. Corriente</t>
  </si>
  <si>
    <t>Razón de Caja</t>
  </si>
  <si>
    <t>Efectivo y Equivalentes/Pasivo Corriente</t>
  </si>
  <si>
    <t>Endeudamiento</t>
  </si>
  <si>
    <t>Nivel de Endeudamiento</t>
  </si>
  <si>
    <t>Pasivo total/Activo Total</t>
  </si>
  <si>
    <t>Nota: Este indicador requiere las ventas a 31 de diciembre. Por favor indique las ventas totales</t>
  </si>
  <si>
    <t>Endeudamiento Financiero</t>
  </si>
  <si>
    <t>Obligaciones Fras / Ventas</t>
  </si>
  <si>
    <t>Índice de Apalancamiento</t>
  </si>
  <si>
    <t>Activo/Patrimonio</t>
  </si>
  <si>
    <t>Impacto de la carga Financiera</t>
  </si>
  <si>
    <t>Ingresos Financieros / Ventas</t>
  </si>
  <si>
    <t>Indicadores de Actividad o Eficiencia</t>
  </si>
  <si>
    <t xml:space="preserve">Nota: Este indicador requiere Ctas x Cobrar a fecha de corte año anterior. Por favor indíquelo </t>
  </si>
  <si>
    <t>Índice de Cobros</t>
  </si>
  <si>
    <t>(cuentas x Cobrar / Ventas) x 360</t>
  </si>
  <si>
    <t>Rotación de Cuentas por Cobrar</t>
  </si>
  <si>
    <t>360 / Índice de cobros</t>
  </si>
  <si>
    <t xml:space="preserve">Nota: Este indicador requiere Inventario a fecha de corte año anterior. Por favor indíquelo </t>
  </si>
  <si>
    <t xml:space="preserve">Rotación de Inventarios </t>
  </si>
  <si>
    <t xml:space="preserve">(Costo de Ventas/Promedio Inventarios) </t>
  </si>
  <si>
    <t>Rotación de Inventarios (Días)</t>
  </si>
  <si>
    <t xml:space="preserve">360 / Rotación de inventarios </t>
  </si>
  <si>
    <t xml:space="preserve">Nota: Este indicador requiere Ctas x Pagar a fecha de corte año anterior. Por favor indíquelo </t>
  </si>
  <si>
    <t>Rotación de Cuentas por Pagar</t>
  </si>
  <si>
    <t>(Ctas x Pagar/Costo de ventas)*360</t>
  </si>
  <si>
    <t>Rotación de Activos</t>
  </si>
  <si>
    <t xml:space="preserve">Nota: Este indicador requiere el total de Activo a fecha de corte año anterior. Por favor indíquelo </t>
  </si>
  <si>
    <t>Ventas / Activo Total</t>
  </si>
  <si>
    <t>Indicadores de Rentabilidad</t>
  </si>
  <si>
    <t>Margen  de utilidad sobre Ventas</t>
  </si>
  <si>
    <t>Utilidad / Ventas</t>
  </si>
  <si>
    <t>ROE (Rendimiento de los accionistas)</t>
  </si>
  <si>
    <t xml:space="preserve">Nota: Este indicador requiere el total de Patrimonio a fecha de corte año anterior. Por favor indíquelo </t>
  </si>
  <si>
    <t>Utilidad / Patrimonio</t>
  </si>
  <si>
    <t>ROA (Rentabilidad Sobre Activos</t>
  </si>
  <si>
    <t>Utilidad /Activos</t>
  </si>
  <si>
    <t>EBIDTA</t>
  </si>
  <si>
    <t>Utilidad Operacional+Depreciacion y amort.</t>
  </si>
  <si>
    <t>Conclusión</t>
  </si>
  <si>
    <t>Análisis Horizontal y Vertical del Estado de Situación Financiera</t>
  </si>
  <si>
    <t>xxxxxxx</t>
  </si>
  <si>
    <t>Etapas de la Auditoría Financiera</t>
  </si>
  <si>
    <t>Papeles de trabajo</t>
  </si>
  <si>
    <t>Recopilación y análisis de la información financiera relevante.</t>
  </si>
  <si>
    <t>Realización de pruebas y procedimientos de auditoría para validar la precisión y veracidad de los estados financieros.</t>
  </si>
  <si>
    <t>Confirmación de saldos con terceros, cuando sea necesario.</t>
  </si>
  <si>
    <t>Análisis de las conclusiones obtenidas durante la auditoría.</t>
  </si>
  <si>
    <t>Evaluación de cualquier desviación significativa encontrada.</t>
  </si>
  <si>
    <t>Comunicación de los hallazgos al órgano de dirección y, en su caso, a la asamblea o junta de socios.</t>
  </si>
  <si>
    <t>Preparación y presentación del informe de auditoría que incluya la opinión sobre los estados financieros auditados.</t>
  </si>
  <si>
    <t>Explicación clara de cualquier limitación significativa encontrada durante el proceso de auditoría, si las hay.</t>
  </si>
  <si>
    <t>Seguimiento de las acciones correctivas tomadas por la administración en respuesta a los hallazgos de la auditoría.</t>
  </si>
  <si>
    <t>Retroalimentación sobre mejoras en los controles internos y recomendaciones para fortalecer la gestión financiera y contable.</t>
  </si>
  <si>
    <t>1. Planeación Financiera</t>
  </si>
  <si>
    <t>2. Gestión de Tesorería</t>
  </si>
  <si>
    <t>3. Contabilidad y Registro Financiero</t>
  </si>
  <si>
    <t>4. Control Interno</t>
  </si>
  <si>
    <t>5. Gestión de Cuentas por Cobrar y por Pagar</t>
  </si>
  <si>
    <t>6. Gestión Tributaria</t>
  </si>
  <si>
    <t>7. Análisis Financiero</t>
  </si>
  <si>
    <t>8. Relaciones con Entidades Financieras</t>
  </si>
  <si>
    <t>9. Tecnología y Herramientas Financieras</t>
  </si>
  <si>
    <t>Estos elementos ayudan a estructurar un área financiera eficiente, asegurando el control y la transparencia en el manejo de los recursos de la empresa. También son cruciales para la toma de decisiones informadas y para el cumplimiento de obligaciones legales y fiscales en Colombia</t>
  </si>
  <si>
    <t>Sección</t>
  </si>
  <si>
    <t>EXISTENCIA</t>
  </si>
  <si>
    <t>P</t>
  </si>
  <si>
    <t>ELEMENTOS</t>
  </si>
  <si>
    <t>CAJA</t>
  </si>
  <si>
    <t>CAJAS MENORES</t>
  </si>
  <si>
    <t>BANCOS</t>
  </si>
  <si>
    <t>ACCIONES</t>
  </si>
  <si>
    <t xml:space="preserve">SECCIÓN </t>
  </si>
  <si>
    <t xml:space="preserve">SECCIÓN 4
ESTADO DE SITUACION FINANCIERA </t>
  </si>
  <si>
    <t>4.11</t>
  </si>
  <si>
    <t xml:space="preserve">Información a presentar en el estado de situación financiera o en las notas </t>
  </si>
  <si>
    <t xml:space="preserve">Una entidad revelará, ya sea en el estado de situación financiera o en las notas, las siguientes subclasificaciones de las partidas presentadas: 
(a) Propiedades, planta y equipo en clasificaciones adecuadas para la entidad.
(b) Deudores comerciales y otras cuentas por cobrar que muestren por separado importes por cobrar de partes relacionadas, importes por cobrar de terceros y cuentas por cobrar procedentes de ingresos acumulados (o devengados) pendientes de facturar. 
(c) Inventarios, que muestren por separado importes de inventarios:
(i) Que se mantienen para la venta en el curso normal de las operaciones.
(ii) En proceso de producción para esta venta.
(iii) En forma de materiales o suministros, para ser consumidos en el proceso de producción, o en la prestación de servicios. 
(d) Acreedores comerciales y otras cuentas por pagar, que muestren por separado importes por pagar a proveedores, cuentas por pagar a partes relacionadas, ingresos diferidos y acumulaciones (o devengos). 
(e) Provisiones por beneficios a los empleados y otras provisiones.
(f) Clases de patrimonio, tales como capital desembolsado, primas de emisión, ganancias acumuladas y partidas de ingreso y gasto que, como requiere esta NIIF, se reconocen en otro resultado integral y se presentan por separado en el patrimonio. </t>
  </si>
  <si>
    <t>4.12</t>
  </si>
  <si>
    <t xml:space="preserve">Una entidad con capital en acciones revelará, ya sea en el estado de situación financiera o en las notas, lo siguiente:
(a) Para cada clase de capital en acciones:  
(i) El número de acciones autorizadas. 
(ii) El número de acciones emitidas y pagadas totalmente, así como las emitidas pero aún no pagadas en su totalidad. 
(iii) El valor nominal de las acciones, o el hecho de que no tengan valor nominal. 
(iv) Una conciliación entre el número de acciones en circulación al principio y al final del periodo. 
(v) Los derechos, privilegios y restricciones correspondientes a cada clase de acciones, incluyendo los que se refieran a las restricciones que afecten a la distribución de dividendos y al reembolso del capital. 
(vi) Las acciones de la entidad mantenidas por ella o por sus subsidiarias o asociadas. 
(vii) Las acciones cuya emisión está reservada como consecuencia de la existencia de opciones o contratos para la venta de acciones, describiendo las condiciones e importes. 
(b) Una descripción de cada reserva que figure en patrimonio.
</t>
  </si>
  <si>
    <t>4.13</t>
  </si>
  <si>
    <t xml:space="preserve">Una entidad sin capital en acciones, tal como las que responden a una fórmula societaria o fiduciaria, revelará información equivalente a la requerida en el párrafo 4.12(a), mostrando los cambios producidos durante el periodo en cada una de las categorías que componen el patrimonio y los derechos, privilegios y restricciones asociados a cada una. </t>
  </si>
  <si>
    <t>4.14</t>
  </si>
  <si>
    <t xml:space="preserve">Si, en la fecha sobre la que se informa, una entidad tiene un acuerdo vinculante de venta para una disposición importante de activos, o de un grupo de activos y pasivos, la entidad revelará la siguiente información: 
(a) Una descripción del activo o activos o del grupo de activos y pasivos.
(b) Una descripción de los hechos y circunstancias de la venta o plan.
(c) El importe en libros de los activos o, si la disposición involucra a un grupo de activos y pasivos, los importes en libros de esos activos y pasivos. </t>
  </si>
  <si>
    <t xml:space="preserve">SECCION 7
ESTADO DE FLUJO DE EFECTIVO </t>
  </si>
  <si>
    <t>7.21</t>
  </si>
  <si>
    <t xml:space="preserve">Una entidad revelará, junto con un comentario de la gerencia, el importe de los saldos de efectivo y equivalentes al efectivo significativos mantenidos por la entidad que no están disponibles para ser utilizados por ésta. El efectivo y los equivalentes al efectivo mantenidos por una entidad pueden no estar disponibles para el uso por ésta, debido a, entre otras razones, controles de cambio de moneda extranjera o por restricciones legales. </t>
  </si>
  <si>
    <t>11.21 Al final de cada periodo sobre el que se informa, una entidad evaluará si existe evidencia objetiva de deterioro del valor de los activos financieros que se midan al costo o al costo amortizado. Cuando exista evidencia objetiva de deterioro del valor, la entidad reconocerá inmediatamente una pérdida por deterioro del valor en resultados.</t>
  </si>
  <si>
    <t>Fecha de Corte:</t>
  </si>
  <si>
    <t>Factura
Número</t>
  </si>
  <si>
    <t>Cliente
(ID ó NIT)</t>
  </si>
  <si>
    <t>Valor de la venta o del préstamo
(menos abonos)</t>
  </si>
  <si>
    <t>Fecha de venta o del préstamo</t>
  </si>
  <si>
    <t>Fecha de inicio del deterioro</t>
  </si>
  <si>
    <t>Tasa mensual aplicable</t>
  </si>
  <si>
    <t>Valor Presente</t>
  </si>
  <si>
    <t>Deterioro de Valor</t>
  </si>
  <si>
    <t>AA</t>
  </si>
  <si>
    <t>BB</t>
  </si>
  <si>
    <t>XX</t>
  </si>
  <si>
    <t>.</t>
  </si>
  <si>
    <t xml:space="preserve">Estructura de las Notas </t>
  </si>
  <si>
    <t xml:space="preserve">SECCIÓN 8 
NOTAS A LOS ESTADOS FINANCIEROS </t>
  </si>
  <si>
    <t>8.2</t>
  </si>
  <si>
    <t xml:space="preserve">Las notas:
(a) presentarán información sobre las bases para la preparación de los estados financieros, y sobre las políticas contables específicas utilizadas, de acuerdo con los párrafos 8.5 a 8.7; 
(b) revelarán la información requerida por esta NIIF que no se presente en otro lugar de los estados financieros; y 
(c) proporcionará información adicional que no se presenta en ninguno de los estados financieros, pero que es relevante para la comprensión de cualquiera de ellos. </t>
  </si>
  <si>
    <t>8.3</t>
  </si>
  <si>
    <t xml:space="preserve">Una entidad presentará las notas, en la medida en que sea practicable, de una forma sistemática. Una entidad hará referencia para cada partida de los estados financieros a cualquier información en las notas con la que esté relacionada. </t>
  </si>
  <si>
    <t>8.4</t>
  </si>
  <si>
    <t xml:space="preserve">Una entidad presentará normalmente las notas en el siguiente orden: 
(a) una declaración de que los estados financieros se ha elaborado cumpliendo con la NIIF para las PYMES (véase el párrafo 3.3); 
(b) un resumen de las políticas contables significativas aplicadas (véase el párrafo 8.5); 
(c) información de apoyo para las partidas presentadas en los estados financieros en el mismo orden en que se presente cada estado y cada partida; y  
(d) cualquier otra información a revelar. </t>
  </si>
  <si>
    <t>8.5</t>
  </si>
  <si>
    <t xml:space="preserve">Información a Revelar sobre Políticas Contables </t>
  </si>
  <si>
    <t xml:space="preserve">Una entidad revelará lo siguiente, en el resumen de políticas contables significativas: 
(a) La base (o bases) de medición utilizada para la elaboración de los estados financieros. 
(b) Las demás políticas contables utilizadas que sean relevantes para la comprensión de los estados financieros. </t>
  </si>
  <si>
    <t>8.6</t>
  </si>
  <si>
    <t xml:space="preserve">Información sobre Juicios </t>
  </si>
  <si>
    <t xml:space="preserve">Una entidad revelará, en el resumen de las políticas contables significativas o en otras notas, los juicios, diferentes de aquéllos que involucran estimaciones (véase el párrafo 8.7), que la gerencia haya realizado al aplicar las políticas contables de la entidad y que tengan el efecto más significativo sobre los importes reconocidos en los estados financieros. </t>
  </si>
  <si>
    <t>8.7</t>
  </si>
  <si>
    <t xml:space="preserve">Información sobre las fuentes clave de incertidumbre en la estimación </t>
  </si>
  <si>
    <t xml:space="preserve">Una entidad revelará en las notas información sobre los supuestos clave acerca del futuro y otras causas clave de incertidumbre en la estimación en la fecha sobre la que se informa, que tengan un riesgo significativo de ocasionar ajustes significativos en el importe en libros de los activos y pasivos dentro del ejercicio contable siguiente. Con respecto a esos activos y pasivos, las notas incluirán detalles de: 
(a) Su naturaleza.
(b) Su importe en libros al final del periodo sobre el que se informa. </t>
  </si>
  <si>
    <t xml:space="preserve">SECCION 9
ESTADOS FINANCIEROS CONSOLIDADOS Y SEPARADOS </t>
  </si>
  <si>
    <t>9.23</t>
  </si>
  <si>
    <t xml:space="preserve">En los estados financieros consolidados deberá revelarse la siguiente información: 
(a) El hecho de que los estados son estados financieros consolidados.
(b) La base para concluir que existe control cuando la controladora no posee, directa o indirectamente a través de subsidiarias, más de la mitad del poder de voto. 
(c) Cualquier diferencia en la fecha sobre la que se informa de los estados financieros de la controladora y sus subsidiarias utilizados para la elaboración de los estados financieros consolidados. 
(d) La naturaleza y el alcance de cualquier restricción significativa, (por ejemplo, como las procedentes de acuerdos de fondos tomados en préstamo o requerimientos de los reguladores) sobre la capacidad de las subsidiarias para transferir fondos a la controladora en forma de dividendos en efectivo o de reembolsos de préstamos. </t>
  </si>
  <si>
    <t>9.27</t>
  </si>
  <si>
    <t xml:space="preserve">Cuando una controladora, un inversor en una asociada o un participante con una participación en una entidad controlada de forma conjunta elabore estados financieros separados, revelarán:  
(a) que los estados son estados financieros separados, y 
(b) una descripción de los métodos utilizados para contabilizar las inversiones en subsidiarias, entidades controladas de forma conjunta y asociadas, e identificará los estados financieros consolidados u otros estados financieros principales con los que se relacionan. </t>
  </si>
  <si>
    <t>9.30</t>
  </si>
  <si>
    <t xml:space="preserve">Los estados financieros combinados revelarán la siguiente información:
(a) El hecho de que los estados financieros son estados financieros combinados.
(b) La razón por la que se preparan estados financieros combinados.
(c) La base para determinar qué entidades se incluyen en los estados financieros combinados.
(d) La base para la preparación de los estados financieros combinados.
(e) La información a revelar sobre partes relacionadas requerida en la Sección 33 Información a Revelar sobre Partes Relacionadas. </t>
  </si>
  <si>
    <t xml:space="preserve">SECCIÓN 10
POLITICAS  CONTABLES, ESTIMACIONES Y ERRORES </t>
  </si>
  <si>
    <t>10.13</t>
  </si>
  <si>
    <t xml:space="preserve">Cuando una modificación a esta NIIF tenga un efecto en el periodo corriente o en cualquier periodo anterior, o pueda tener un efecto en futuros periodos, una entidad revelará:  
(a) La naturaleza del cambio en la política contable.
(b) El importe del ajuste para cada partida afectada de los estados financieros para el periodo corriente y para cada periodo anterior del que se presente información, en la medida en que sea practicable. 
(c) El importe del ajuste relativo a periodos anteriores a los presentados, en la medida en que sea practicable. 
(d) Una explicación en el caso de que la determinación de los importes a revelar de los apartados (b) o (c) anteriores no sea practicable. 
No es necesario repetir esta información a revelar en estados financieros de periodos posteriores. </t>
  </si>
  <si>
    <t>10.14</t>
  </si>
  <si>
    <t>10.18</t>
  </si>
  <si>
    <t xml:space="preserve">Una entidad revelará la naturaleza de cualquier cambio en una estimación contable y el efecto del cambio sobre los activos, pasivos, ingresos y gastos para el periodo corriente. Si es practicable para la entidad estimar el efecto del cambio sobre uno o más periodos futuros, la entidad revelará estas estimaciones. </t>
  </si>
  <si>
    <t>10.23</t>
  </si>
  <si>
    <t xml:space="preserve">Una entidad revelará la siguiente información sobre errores en periodos anteriores:
(a) La naturaleza del error del periodo anterior.
(b) Para cada periodo anterior presentado, en la medida en que sea practicable, 
el importe de la corrección para cada partida afectada de los estados financieros. 
(c) En la medida en que sea practicable, el importe de la corrección al principio del primer periodo anterior sobre el que se presente información. 
(d) Una explicación si no es practicable determinar los importes a revelar en los apartados (b) o (c) anteriores. 
No es necesario repetir esta información a revelar en estados financieros de periodos posteriores. </t>
  </si>
  <si>
    <t xml:space="preserve">SECCION 11 INSTRUMENTOS FINANCIEROS BASICOS </t>
  </si>
  <si>
    <t>11.39</t>
  </si>
  <si>
    <t xml:space="preserve">La siguiente información a revelar hace referencia a la información a revelar para pasivos financieros medidos al valor razonable con cambios en resultados. Las entidades que solo tienen instrumentos financieros básicos (y, por lo tanto, no aplican la Sección 12) no tendrán ningún pasivo financiero medido al valor razonable con cambios en resultados y, por lo tanto, no necesitarán revelar esta información.  </t>
  </si>
  <si>
    <t>11.40</t>
  </si>
  <si>
    <t xml:space="preserve">De acuerdo con el párrafo 8.5, una entidad revelará, en el resumen de las políticas contables significativas, la base (o bases) de medición utilizadas para instrumentos financieros y otras políticas contables utilizadas para instrumentos financieros que sean relevantes para la comprensión de los estados financieros. </t>
  </si>
  <si>
    <t>11.41</t>
  </si>
  <si>
    <t>11.42</t>
  </si>
  <si>
    <t xml:space="preserve">Una entidad revelará información que permita a los usuarios de sus estados financieros evaluar la significatividad de los instrumentos financieros en su situación financiera y en su rendimiento. Por ejemplo, para las deudas a largo plazo, esta información normalmente incluiría los plazos y condiciones del instrumento de deuda (tal como la tasa de interés, vencimiento, plazos de reembolso y restricciones que el instrumento de deuda impone a la entidad). </t>
  </si>
  <si>
    <t>11.43</t>
  </si>
  <si>
    <t>11.44</t>
  </si>
  <si>
    <t xml:space="preserve">SECCION 12 
OTROS TEMAS RELACIONADOS CON LOS INSTRUMENTOS FINANCIEROS </t>
  </si>
  <si>
    <t>12.26</t>
  </si>
  <si>
    <t xml:space="preserve">Una entidad que aplique esta sección revelará toda la información requerida en la Sección 11 e incorporará a esa información los instrumentos financieros que queden dentro del alcance de esta sección, así como los que queden dentro del alcance de la Sección 11. Además, si la entidad utiliza contabilidad de coberturas, revelará la información adicional de los párrafos 12.27 a 12.29. </t>
  </si>
  <si>
    <t>12.27</t>
  </si>
  <si>
    <t xml:space="preserve">Una entidad revelará la siguiente información de forma separada para coberturas de cada uno de los cuatro tipos de riesgo descritos en el párrafo 12.17:  
(a) Una descripción de la cobertura. 
(b) Una descripción de los instrumentos financieros designados como instrumentos de cobertura y de sus valores razonables en la fecha sobre la que se informa. 
(c) La naturaleza de los riesgos cubiertos, incluyendo una descripción de la partida cubierta. </t>
  </si>
  <si>
    <t>12.28</t>
  </si>
  <si>
    <t xml:space="preserve">Si una entidad utiliza la contabilidad de coberturas para una cobertura de riesgo de tasa de interés fijo o de precio de una materia prima cotizada que posea (párrafos 12.19 a 12.22), revelará lo siguiente: 
(a) El importe del cambio en el valor razonable del instrumento de cobertura reconocido en el resultado. 
(b) El importe del cambio en el valor razonable de la partida cubierta reconocido en el resultado.  </t>
  </si>
  <si>
    <t>12.29</t>
  </si>
  <si>
    <t xml:space="preserve">SECCIÓN 13 INVENTARIOS </t>
  </si>
  <si>
    <t>13.22</t>
  </si>
  <si>
    <t xml:space="preserve">Una entidad revelará la siguiente información:
(a) Las políticas contables adoptadas para la medición de los inventarios, incluyendo la fórmula de costo utilizada.
(b) El importe total en libros de los inventarios y los importes en libros según la clasificación apropiada para la entidad.
(c) El importe de los inventarios reconocido como gasto durante el periodo.
(d) Las pérdidas por deterioro del valor reconocidas o revertidas en el resultado, de acuerdo con la Sección 27.
(e) El importe total en libros de los inventarios pignorados en garantía de pasivos. </t>
  </si>
  <si>
    <t xml:space="preserve">SECCIÓN 14 
INVERSIONES EN ASOCIADAS </t>
  </si>
  <si>
    <t>14.12</t>
  </si>
  <si>
    <t xml:space="preserve">Un inversor en una asociada revelará lo siguiente:
(a) Su política contable para inversiones en asociadas.
(b) El importe en libros de las inversiones en asociadas [véase el párrafo 4.2(j)].
(c) El valor razonable de las inversiones en asociadas, contabilizadas utilizando el método de la participación, para las que existan precios de cotización públicos. </t>
  </si>
  <si>
    <t>14.13</t>
  </si>
  <si>
    <t xml:space="preserve">Para las inversiones en asociadas contabilizadas por el método del costo, un inversor revelará el importe de los dividendos y otras distribuciones reconocidas como ingresos. </t>
  </si>
  <si>
    <t>14.14</t>
  </si>
  <si>
    <t>14.15</t>
  </si>
  <si>
    <t xml:space="preserve">Para las inversiones en asociadas contabilizadas por el modelo del valor razonable, un inversor revelará la información requerida por los párrafos 11.41 a 11.44. </t>
  </si>
  <si>
    <t>SECCIÓN 15 INVERSIONES EN NEGOCIOS CONJUNTOS</t>
  </si>
  <si>
    <t>15.19</t>
  </si>
  <si>
    <t>15.20</t>
  </si>
  <si>
    <t xml:space="preserve">Para las entidades controladas de forma conjunta contabilizadas de acuerdo con el método de la participación, el inversor también revelará la información que requiere el párrafo 14.14 para las inversiones por el método de la participación. </t>
  </si>
  <si>
    <t>15.21</t>
  </si>
  <si>
    <t xml:space="preserve">Para las inversiones en entidades controladas de forma conjunta contabilizadas de acuerdo con el modelo del valor razonable, el inversor revelará la información requerida por los párrafos 11.41 a 11.44. </t>
  </si>
  <si>
    <t xml:space="preserve">SECCIÓN 16
PROPIEDADES DE INVERSION </t>
  </si>
  <si>
    <t>16.10</t>
  </si>
  <si>
    <t>16.11</t>
  </si>
  <si>
    <t xml:space="preserve">De acuerdo con la Sección 20, el dueño de propiedades de inversión proporcionará información a revelar del arrendador sobre arrendamientos en los que haya participado. Una entidad que mantenga propiedades de inversión en arrendamiento financiero u operativo, proporcionará la información a revelar del arrendatario para los arrendamientos financieros y la información a revelar del arrendador para los arrendamientos operativos en los que haya participado.  </t>
  </si>
  <si>
    <t xml:space="preserve">SECCIÓN 17 
PROPIEDADES, PLANTA Y EQUIPO </t>
  </si>
  <si>
    <t>17.31</t>
  </si>
  <si>
    <t>17.32</t>
  </si>
  <si>
    <t xml:space="preserve">La entidad revelará también:
(a) La existencia e importes en libros de las propiedades, planta y equipo a cuya titularidad la entidad tiene alguna restricción o que está pignorada como garantía de deudas.
(b) El importe de los compromisos contractuales para la adquisición de propiedades, planta y equipo. </t>
  </si>
  <si>
    <t>SECCIÓN 18 
ACTIVOS INTANGIBLES DISTINTOS A LA PLUSVALÍA</t>
  </si>
  <si>
    <t>18.27</t>
  </si>
  <si>
    <t xml:space="preserve">Una entidad revelará, para cada clase de activos intangibles, lo siguiente:
(a) Las vidas útiles o las tasas de amortización utilizadas.
(b) Los métodos de amortización utilizados. 
(c) El importe en libros bruto y cualquier amortización acumulada (junto con el importe acumulado de las pérdidas por deterioro del valor), tanto al principio como al final de cada periodo sobre el que se informa. 
(d) La partida o partidas, en el estado de resultado integral (y en el estado de resultados, si se presenta) en las que está incluida cualquier amortización de los activos intangibles. 
(e) Una conciliación entre los importes en libros al principio y al final del periodo sobre el que se informa, que muestre por separado: 
(i) Las adiciones. 
(ii) Las disposiciones.
(iii) Las adquisiciones mediante combinaciones de negocios.
(iv) La amortización.
(v) Las pérdidas por deterioro del valor.
(vi) Otros cambios. 
No es necesario presentar esta conciliación para periodos anteriores. </t>
  </si>
  <si>
    <t>18.28</t>
  </si>
  <si>
    <t xml:space="preserve">Una entidad revelará también:
(a) Una descripción, el importe en libros y el periodo de amortización restante de cualquier activo intangible individual que sea significativo para los estados financieros de la entidad. 
(b) Para los activos intangibles adquiridos mediante una subvención del gobierno, y que hayan sido reconocidos inicialmente al valor razonable (véase el párrafo 18.12): 
(i) el valor razonable por el que se han reconocido inicialmente estos activos; y 
(ii) sus importes en libros.
(c) La existencia e importes en libros de los activos intangibles a cuya titularidad la entidad tiene alguna restricción o que está pignorada como garantía de deudas. 
(d) El importe de los compromisos contractuales para la adquisición de activos intangibles.  </t>
  </si>
  <si>
    <t>18.29</t>
  </si>
  <si>
    <t xml:space="preserve">Una entidad revelará el importe agregado de los desembolsos en investigación y desarrollo reconocido como un gasto durante el periodo (es decir, el importe de los desembolsos incurridos internamente en investigación y desarrollo que no se ha capitalizado como parte del costo de otro activo que cumple los criterios de reconocimiento de esta NIIF). </t>
  </si>
  <si>
    <t xml:space="preserve">SECCIÓN 19 
COMBINACIONES DE NEGOCIOS Y PLUSVALÍA </t>
  </si>
  <si>
    <t>19.25</t>
  </si>
  <si>
    <t xml:space="preserve">Para combinaciones de negocios efectuadas durante el periodo sobre el que se informa </t>
  </si>
  <si>
    <t>19.26</t>
  </si>
  <si>
    <t xml:space="preserve">La adquirente revelará información sobre una conciliación del importe en libros de la plusvalía al principio y al final del periodo, mostrando por separado: 
(a) Los cambios que surgen de las nuevas combinaciones de negocios.
(b) Las pérdidas por deterioro del valor.
(c) Las disposiciones de negocios adquiridos previamente.
(d) Otros cambios. 
No es necesario presentar esta conciliación para periodos anteriores. </t>
  </si>
  <si>
    <t xml:space="preserve">SECCION 20
ARRENDAMIENTOS </t>
  </si>
  <si>
    <t>20.13</t>
  </si>
  <si>
    <t>20.14</t>
  </si>
  <si>
    <t xml:space="preserve">Además, los requerimientos de información a revelar sobre activos de acuerdo con las Secciones 17, 18, 27 y 34 aplican a los arrendatarios de activos arrendados bajo arrendamientos financieros.  </t>
  </si>
  <si>
    <t xml:space="preserve">Arrendamientos Operativos </t>
  </si>
  <si>
    <t>20.16</t>
  </si>
  <si>
    <t xml:space="preserve">Un arrendatario revelará la siguiente información para los arrendamientos operativos: 
(a) El total de pagos futuros mínimos del arrendamiento, bajo contratos de arrendamiento operativo no cancelables para cada uno de los siguientes periodos: 
(i) hasta un año;
(ii) entre uno y cinco años; y
(iii) más de cinco años. 
(b) Los pagos por arrendamiento reconocidos como un gasto.
(c) Una descripción general de los acuerdos de arrendamiento significativos incluyendo, por ejemplo, información sobre cuotas contingentes, opciones de renovación o adquisición y cláusulas de revisión, subarrendamientos y restricciones impuestas por los acuerdos de arrendamiento. </t>
  </si>
  <si>
    <t>20.23</t>
  </si>
  <si>
    <t>20.30</t>
  </si>
  <si>
    <t xml:space="preserve">Un arrendador revelará la siguiente información para los arrendamientos operativos: 
(a) Los pagos futuros mínimos del arrendamiento en arrendamientos operativos no cancelables, para cada uno de los siguientes periodos: 
(i) hasta un año; y
(ii) entre uno y cinco años; y
(iii) más de cinco años. 
(b) Las cuotas contingentes totales reconocidas como ingreso.
(c) Una descripción general de los acuerdos de arrendamiento significativos del arrendador, incluyendo, por ejemplo, información sobre cuotas contingentes, opciones de renovación o adquisición y cláusulas de revisión, y restricciones impuestas por los acuerdos de arrendamiento. </t>
  </si>
  <si>
    <t>20.31</t>
  </si>
  <si>
    <t xml:space="preserve">Además, se aplicarán los requerimientos sobre información a revelar sobre activos de acuerdo con las Secciones 17, 18, 27 y 34 a los arrendadores por los activos suministrados en arrendamiento operativo. </t>
  </si>
  <si>
    <t xml:space="preserve">Transacciones de venta con arrendamiento posterior 
</t>
  </si>
  <si>
    <t>20.35</t>
  </si>
  <si>
    <t>21.14</t>
  </si>
  <si>
    <t xml:space="preserve">SECCION 21
PROVISIONES Y CONTINGENCIAS </t>
  </si>
  <si>
    <t>21.15</t>
  </si>
  <si>
    <t xml:space="preserve">A menos que la posibilidad de una eventual salida de recursos para liquidarlo sea remota, una entidad revelará para cada clase de pasivo contingente, en la fecha sobre la que se informa, una breve descripción de la naturaleza del mismo y, cuando fuese practicable: 
(a) una estimación de sus efectos financieros, medidos de acuerdo con los párrafos 21.7 a 21.11;  
(b) una indicación de las incertidumbres relacionadas con el importe o el calendario de las salidas de recursos; y 
(c) la posibilidad de cualquier reembolso.
Si es impracticable revelar una o más de estas informaciones, este hecho deberá señalarse.  </t>
  </si>
  <si>
    <t>21.16</t>
  </si>
  <si>
    <t xml:space="preserve">Si es probable una entrada de beneficios económicos (con mayor probabilidad de que ocurra que de lo contrario) pero no prácticamente cierta, una entidad revelará una descripción de la naturaleza de los activos contingentes al final del periodo sobre el que se informa y, cuando sea practicable sin costos ni esfuerzos desproporcionados, una estimación de su efecto financiero, medido utilizando los principios establecidos en los párrafos 21.7 a 21.11. Si fuera impracticable revelar esta información, se indicará este hecho.  </t>
  </si>
  <si>
    <t>21.17</t>
  </si>
  <si>
    <t xml:space="preserve">SECCIÓN 23
INGRESOS DE ACTIVIDADES ORDINARIAS </t>
  </si>
  <si>
    <t>23.30</t>
  </si>
  <si>
    <t xml:space="preserve">Información general a revelar sobre los ingresos de actividades ordinarias </t>
  </si>
  <si>
    <t xml:space="preserve">Una entidad revelará: 
(a) Las políticas contables adoptadas para el reconocimiento de los ingresos de actividades ordinarias, incluyendo los métodos utilizados para determinar el porcentaje de terminación de las transacciones involucradas en la prestación de servicios. 
(b) El importe de cada categoría de ingresos de actividades ordinarias reconocida durante el periodo, que mostrará de forma separada como mínimo los ingresos de actividades ordinarias procedentes de: 
(i) La venta de bienes.
(ii) La prestación de servicios.
(iii) Intereses.
(iv) Regalías.
(v) Dividendos.
(vi) Comisiones.
(vii) Subvenciones del gobierno. 
(viii) Cualesquiera otros tipos de ingresos de actividades ordinarias significativos. </t>
  </si>
  <si>
    <t>23.31</t>
  </si>
  <si>
    <t xml:space="preserve">Información a revelar relacionada con los ingresos de actividades ordinarias procedentes de contratos de construcción </t>
  </si>
  <si>
    <t xml:space="preserve">Una entidad revelará la siguiente información:
(a) El importe de los ingresos de actividades ordinarias de contratos reconocidos en el periodo.
(b) Los métodos utilizados para determinar los ingresos de actividades ordinarias del contrato reconocidos en el periodo.
(c) Los métodos usados para determinar el grado de realización del contrato en proceso.  </t>
  </si>
  <si>
    <t xml:space="preserve">Una entidad presentará:
(a) Los importes brutos debidos por los clientes por contratos ejecutados, como un activo.
(b) Los importes brutos debidos a los clientes por contratos ejecutados, como un pasivo.  </t>
  </si>
  <si>
    <t xml:space="preserve">SECCIÓN 24
SUBVENCIONES DEL GOBIERNO </t>
  </si>
  <si>
    <t>24.6</t>
  </si>
  <si>
    <t xml:space="preserve">Una entidad revelará la siguiente información sobre las subvenciones del gobierno: 
(a) La naturaleza y los importes de las subvenciones del gobierno reconocidas en los estados financieros.
(b) Las condiciones incumplidas y otras contingencias relacionadas con las subvenciones del gobierno que no se hayan reconocido en resultados.
(c) Una indicación de otras modalidades de ayudas gubernamentales de las que se haya beneficiado directamente la entidad. </t>
  </si>
  <si>
    <t>24.7</t>
  </si>
  <si>
    <t xml:space="preserve">A efectos de la información a revelar requerida en el párrafo 24.6(c), ayuda gubernamental es la acción diseñada por el gobierno con el propósito de suministrar beneficios económicos específicos a una entidad o un conjunto de entidades que cumplen las condiciones bajo criterios especificados. Son ejemplos los servicios de asistencia técnica o comercial gratuitos, la prestación de garantías y los préstamos a tasas de interés bajas o sin interés. </t>
  </si>
  <si>
    <t xml:space="preserve">SECCIÓN 25 
COSTOS POR PRESTAMOS </t>
  </si>
  <si>
    <t>25.3</t>
  </si>
  <si>
    <t xml:space="preserve">El párrafo 5.5(b) requiere que se revelen los costos financieros. El párrafo 11.48(b) requiere que se revele el gasto total por intereses (utilizando el método del interés efectivo) de los pasivos financieros que no están al valor razonable en resultados. Esta sección no requiere ninguna otra información adicional a revelar. </t>
  </si>
  <si>
    <t xml:space="preserve">SECCIÓN 26 
PAGOS BASADOS EN ACCIONES </t>
  </si>
  <si>
    <t>26.18</t>
  </si>
  <si>
    <t xml:space="preserve">Una entidad revelará la siguiente información sobre la naturaleza y el alcance de los acuerdos con pagos basados en acciones que hayan existido durante el periodo: 
(a) Una descripción de cada tipo de acuerdo con pagos basados en acciones que haya existido a lo largo del periodo, incluyendo los plazos y condiciones generales de cada acuerdo, tales como requerimientos para la consolidación (irrevocabilidad) de la concesión, el plazo máximo de las opciones concedidas y el método de liquidación (por ejemplo, en efectivo o patrimonio). Una entidad con tipos de acuerdos con pago basados en acciones esencialmente similares puede agregar esta información. 
(b) El número y la media ponderada de los precios de ejercicio de las opciones sobre acciones, para cada uno de los siguientes grupos de opciones: 
(i) Existentes al comienzo del periodo.
(ii) Concedidas durante el periodo.
(iii) Anuladas durante el periodo.
(iv) Ejercitadas durante el periodo. 
(v) Expiradas durante el periodo. 
(vi) Existentes al final del periodo.
(vii) Ejercitables al final del periodo. 
</t>
  </si>
  <si>
    <t>26.19</t>
  </si>
  <si>
    <t xml:space="preserve">Para los acuerdos con pagos basados en acciones que se liquiden con instrumentos de patrimonio, la entidad revelará información acerca de cómo ha medido el valor razonable de los bienes o servicios recibidos o el valor de los instrumentos de patrimonio concedidos. Si se ha utilizado una metodología de valoración, la entidad revelará el método y el motivo por el que lo eligió.  </t>
  </si>
  <si>
    <t>26.20</t>
  </si>
  <si>
    <t xml:space="preserve">Para los acuerdos con pagos basados en acciones que se liquiden en efectivo, la entidad revelará información sobre la forma en que se midió el pasivo. </t>
  </si>
  <si>
    <t>26.21</t>
  </si>
  <si>
    <t xml:space="preserve">Para los acuerdos con pagos basados en acciones que se modificaron a lo largo del periodo, la entidad revelará una explicación de esas modificaciones. </t>
  </si>
  <si>
    <t>26.22</t>
  </si>
  <si>
    <t xml:space="preserve">Si la entidad participa en un plan de grupo de pagos basados en acciones, y reconoce y mide los gastos relativos a los pagos basados en acciones sobre la base de una distribución razonable del gasto reconocido del grupo, revelará ese hecho y la base de la distribución (véase el párrafo 26.16). </t>
  </si>
  <si>
    <t>26.23</t>
  </si>
  <si>
    <t xml:space="preserve">Una entidad revelará la siguiente información acerca del efecto que las transacciones con pagos basados en acciones tienen sobre el resultado de la entidad durante el periodo, así como sobre su situación financiera: 
(a) El gasto total reconocido en los resultados del periodo.
(b) El importe total en libros al final del periodo para los pasivos que surgen de transacciones con pagos basados en acciones. </t>
  </si>
  <si>
    <t xml:space="preserve">SECCIÓN 27
DETERIORO DEL VALOR DE LOS ACTIVOS </t>
  </si>
  <si>
    <t>27.32</t>
  </si>
  <si>
    <t xml:space="preserve">Una entidad revelará, para cada clase de activos indicada en el párrafo 27.33, la siguiente información: 
(a) El importe de las pérdidas por deterioro del valor reconocidas en resultados durante el periodo y la partida o partidas del estado del resultado integral (y del estado de resultados, si se presenta) en las que esas pérdidas por deterioro del valor estén incluidas. 
(b) El importe de las reversiones de pérdidas por deterioro del valor reconocidas en resultados durante el periodo y la partida o partidas del estado del resultado integral (y del estado de resultados, si se presenta) en que tales pérdidas por deterioro del valor revirtieron. </t>
  </si>
  <si>
    <t>27.33</t>
  </si>
  <si>
    <t xml:space="preserve">Una entidad revelará la información requerida en el párrafo 27.32 para cada una de las siguientes clases de activos: 
(a) Inventarios.
(b) Propiedades, plantas y equipos (incluidas las propiedades de inversión contabilizadas mediante el método del costo).
(c) Plusvalía.
(d) Activos intangibles diferentes de la plusvalía. 
(e) Inversiones en asociadas.
(f) Inversiones en negocios conjuntos. </t>
  </si>
  <si>
    <t xml:space="preserve">SECCIÓN 28 
BENEFICIOS A EMPLEADOS </t>
  </si>
  <si>
    <t>28.39</t>
  </si>
  <si>
    <t>28.40</t>
  </si>
  <si>
    <t xml:space="preserve">Una entidad revelará el importe reconocido en resultados como un gasto por los planes de aportaciones definidas. Si la entidad trata a un plan multi-patronal de beneficios definidos como un plan de aportaciones definidas porque no dispone de información suficiente para utilizar la contabilidad de los planes de beneficios definidos (véase el párrafo 28.11), revelará el hecho de que es un plan de beneficios definidos y la razón por la que se contabiliza como un plan de aportaciones definidas, junto con cualquier información disponible sobre el superávit o el déficit del plan y las implicaciones, si las hubiere, para la entidad.  </t>
  </si>
  <si>
    <t>28.41</t>
  </si>
  <si>
    <t xml:space="preserve">Una entidad revelará la siguiente información sobre los planes de beneficios definidos (excepto para cualesquiera planes multi-patronales de beneficios definidos que se contabilicen como planes de aportaciones definidas de acuerdo con el párrafo 28.11, para los que se aplica en su lugar la información a revelar del párrafo 28.40). Si una entidad tiene más de un plan de beneficios definidos, estas informaciones pueden ser reveladas sobre el conjunto de los planes, sobre cada plan por separado o agrupadas de la manera que se considere más útil:  
(a) Una descripción general del tipo de plan incluyendo la política de financiación. 
(b) La política contable de la entidad para reconocer las ganancias y pérdidas actuariales (en resultados o como una partida de otro resultado integral) y el importe de las pérdidas y ganancias actuariales reconocidas durante el periodo. 
(c) Una explicación si la entidad utiliza cualquier simplificación del párrafo 28.19 para medir la obligación por beneficios definidos. 
(d) La fecha de la valoración actuarial integral más reciente y, si no se hizo en la fecha sobre la que se informa, una descripción de los ajustes que se hicieron para medir la obligación por beneficios definidos en la fecha sobre la que se informa. 
(e) Una conciliación de los saldos de apertura y cierre de la obligación por beneficios definidos que muestre por separado los beneficios pagados y todos los demás cambios.  
(f) Una conciliación de los saldos de apertura y cierre del valor razonable de los activos del plan y de los saldos de apertura y cierre de cualquier derecho de reembolso reconocido como un activo, que muestre por separado, si procede: 
(i) aportaciones;
(ii) beneficios pagados; y
(iii) otros cambios en los activos del plan. 
(g) El costo total relativo a planes de beneficios definidos del periodo, revelando de forma separada los importes:  
(i) reconocidos en resultados como un gasto; e  
(ii) incluidos en el costo como un activo.
</t>
  </si>
  <si>
    <t xml:space="preserve">
(h) Para cada una de las principales clases de activos del plan, las cuales incluirán, pero no se limitarán a, los instrumentos de patrimonio, los instrumentos de deuda, los inmuebles y todos otros activos, el porcentaje o importe que cada clase principal representa en el valor razonable de los activos totales del plan en la fecha sobre la que se informa.
(i) Los importes incluidos en el valor razonable de los activos del plan para:
(i) cada clase de los instrumentos de patrimonio propio de la entidad; y
(ii) cualquier inmueble ocupado u otros activos utilizados por la entidad. 
(j) El rendimiento real de los activos del plan.
(k) Los supuestos actuariales principales utilizados, incluyendo, cuando sea aplicable:
(i) las tasas de descuento;
(ii) las tasas de rendimiento esperadas de cualesquiera activos del plan para los periodos presentados en los estados financieros;
(iii) las tasas esperadas de incrementos salariales;
(iv) las tasas de tendencia de los costos de asistencia médica; y
(v) cualquier otra suposición actuarial significativa utilizada. 
Las conciliaciones a que se refieren los apartados (e) y (f) anteriores no deben presentarse para los periodos anteriores. Una subsidiaria que reconozca y mida el gasto de beneficios a los empleados sobre la base de una distribución razonable del gasto reconocido del grupo (véase el párrafo 28.38) describirá, en sus estados financieros separados, su política para realizar la distribución, y revelará la información prevista en (a) a (k) para el plan como un conjunto. </t>
  </si>
  <si>
    <t>28.42</t>
  </si>
  <si>
    <t xml:space="preserve">Para cada categoría de otros beneficios a largo plazo que una entidad proporcione a sus empleados, la entidad revelará la naturaleza de los beneficios, el importe de su obligación y el nivel de financiación en la fecha sobre la que se informa. </t>
  </si>
  <si>
    <t>28.43</t>
  </si>
  <si>
    <t>28.44</t>
  </si>
  <si>
    <t xml:space="preserve">Cuando exista incertidumbre acerca del número de empleados que aceptarán una oferta de beneficios por terminación, existirá un pasivo contingente. La Sección 21 Provisiones y Contingencias requiere que la entidad revele información sobre sus pasivos contingentes, a menos que la posibilidad de salida de efectivo en la liquidación sea remota.  </t>
  </si>
  <si>
    <t xml:space="preserve">SECCIÓN 29 
IMPUESTO A LAS GANANCIAS </t>
  </si>
  <si>
    <t>29.30</t>
  </si>
  <si>
    <t xml:space="preserve">Una entidad revelará información que permita a los usuarios de sus estados financieros evaluar la naturaleza y el efecto financiero de las consecuencias de los impuestos corrientes y diferidos de transacciones y otros eventos reconocidos. </t>
  </si>
  <si>
    <t>29.31</t>
  </si>
  <si>
    <t>29.32</t>
  </si>
  <si>
    <t xml:space="preserve">SECCIÓN 30
CONVERSIÓN DE LA MONEDA EXTRANJERA </t>
  </si>
  <si>
    <t>30.24</t>
  </si>
  <si>
    <t>30.25</t>
  </si>
  <si>
    <t xml:space="preserve">Una entidad revelará la siguiente información:
(a) El importe de las diferencias de cambio reconocidas en los resultados durante el periodo, con excepción de las procedentes de los instrumentos financieros medidos al valor razonable con cambios en resultados, de acuerdo con las Secciones 11 y 12. 
(b) El importe de las diferencias de cambio que surjan durante el periodo y que se clasifiquen en un componente separado del patrimonio al final del periodo. </t>
  </si>
  <si>
    <t>30.26</t>
  </si>
  <si>
    <t xml:space="preserve">Una entidad revelará la moneda en la cual se presentan los estados financieros.
Cuando la moneda de presentación sea diferente de la moneda funcional, una entidad señalará este hecho y revelará la moneda funcional y la razón de utilizar una moneda de presentación diferente. </t>
  </si>
  <si>
    <t>30.27</t>
  </si>
  <si>
    <t xml:space="preserve">Cuando se produzca un cambio en la moneda funcional de la entidad que informa o de algún negocio en el extranjero significativo, la entidad revelará este hecho, así como la razón de dicho cambio en la moneda funcional. </t>
  </si>
  <si>
    <t>SECCIÓN 31
HIPERINFLACIÓN</t>
  </si>
  <si>
    <t>31.15</t>
  </si>
  <si>
    <t xml:space="preserve">Una entidad a la que sea aplicable esta sección revelará lo siguiente:
(a) El hecho de que los estados financieros y otros datos del periodo anterior han sido reexpresados para reflejar los cambios en el poder adquisitivo general de la moneda funcional. 
(b) La identificación y el nivel del índice general de precios, en la fecha sobre la que se informa y las variaciones durante el periodo corriente y el anterior. 
(c) El importe de la ganancia o pérdida en las partidas monetarias. </t>
  </si>
  <si>
    <t>32.9</t>
  </si>
  <si>
    <t xml:space="preserve">Una entidad revelará la fecha en que los estados financieros han sido autorizados para su publicación y quién ha concedido esa autorización. Si los propietarios de la entidad u otros tienen poder para modificar los estados financieros tras la publicación, la entidad revelará ese hecho. </t>
  </si>
  <si>
    <t xml:space="preserve">Hechos ocurridos después del periodo sobre el que se informa que no implican ajuste </t>
  </si>
  <si>
    <t>32.10</t>
  </si>
  <si>
    <t xml:space="preserve">Una entidad revelará la siguiente información para cada categoría de hechos ocurridos después del periodo sobre el que se informa que no implican ajuste: 
(a) la naturaleza del hecho; y
(b) una estimación de sus efectos financieros, o un pronunciamiento de que no se puede realizar esta estimación. </t>
  </si>
  <si>
    <t>32.11</t>
  </si>
  <si>
    <t xml:space="preserve">Los siguientes son ejemplos de hechos ocurridos después del periodo sobre el que se informa que no implican ajuste, si bien por lo general darían lugar a revelar información; la información a revelar reflejará información conocida después del final del periodo sobre el que se informa pero antes de que se autorice la publicación de los estados financieros: 
(a) Una combinación de negocios importante o la disposición de una subsidiaria importante. 
(b) El anuncio de un plan para discontinuar definitivamente una operación.
(c) Las compras de activos muy importantes, las disposiciones o planes para la disposición de activos, o la expropiación de activos importantes por parte del gobierno.
(d) La destrucción por incendio de una planta de producción importante.
(e) El anuncio, o el comienzo de la ejecución, de una reestructuración importante.  
(f) Las emisiones o recompras de la deuda o los instrumentos de patrimonio de una entidad. 
(g) Los cambios anormalmente grandes en los precios de los activos o en las tasas de cambio de la moneda extranjera. 
(h) Los cambios en las tasas impositivas o en las leyes fiscales, aprobadas o anunciadas, que tengan un efecto significativo en los activos y pasivos por impuestos corrientes y diferidos. 
(i) La asunción de compromisos o pasivos contingentes significativos, por ejemplo, al emitir garantías significativas. 
(j) El inicio de litigios importantes surgidos exclusivamente como consecuencia de hechos ocurridos después del periodo sobre el que se informa. </t>
  </si>
  <si>
    <t xml:space="preserve">SECCIÓN 33
INFORMACIÓN A REVELAR SOBRE PARTES RELACIONADAS </t>
  </si>
  <si>
    <t>33.5</t>
  </si>
  <si>
    <t xml:space="preserve">Información a revelar sobre las relaciones controladora-subsidiaria </t>
  </si>
  <si>
    <t xml:space="preserve">Deberán revelarse las relaciones entre una controladora y sus subsidiarias con independencia de que haya habido transacciones entre dichas partes relacionadas. Una entidad revelará el nombre de su controladora y, si fuera diferente, el de la parte controladora última del grupo. Si ni la controladora de la entidad ni la parte controladora última del grupo elaboran estados financieros disponibles para uso público, se revelará también el nombre de la controladora próxima más importante que ejerce como tal (si la hay). </t>
  </si>
  <si>
    <t xml:space="preserve">Información a revelar sobre las remuneraciones del personal clave de la gerencia </t>
  </si>
  <si>
    <t>33.6</t>
  </si>
  <si>
    <t xml:space="preserve">Personal clave de la gerencia son las personas que tienen autoridad y responsabilidad para planificar, dirigir y controlar las actividades de la entidad, directa o indirectamente, incluyendo cualquier administrador (sea o no ejecutivo) u órgano de gobierno equivalente de esa entidad. Remuneraciones son todos los beneficios a los empleados (tal como se define en la Sección 28 Beneficios de los Empleados) incluyendo los que tengan la forma de pagos basados en acciones (véase la Sección 26 Pagos Basados en Acciones). Los beneficios a los empleados incluyen todas las formas de contraprestaciones pagadas, por pagar o suministradas por la entidad, o en nombre de la misma (por ejemplo, por su controladora o por un accionista), a cambio de los servicios prestados a la entidad. También incluyen contraprestaciones pagadas en nombre de una controladora de la entidad, respecto a los bienes o servicios proporcionados a la entidad.  </t>
  </si>
  <si>
    <t>33.7</t>
  </si>
  <si>
    <t xml:space="preserve">Una entidad revelará las remuneraciones del personal clave de la gerencia en total. </t>
  </si>
  <si>
    <t xml:space="preserve">Información a revelar sobre las transacciones entre partes relacionadas </t>
  </si>
  <si>
    <t>33.8</t>
  </si>
  <si>
    <t xml:space="preserve">Una transacción entre partes relacionadas es una transferencia de recursos, servicios u obligaciones entre una entidad que informa y una parte relacionada, con independencia de que se cargue o no un precio. Ejemplos habituales de transacciones entre partes relacionadas en las PYMES incluyen, sin ser una lista exhaustiva, las siguientes:
(a) Transacciones entre una entidad y su(s) propietario(s) principal(es).
(b) Transacciones entre una entidad y otra cuando ambas están bajo el control común de una sola entidad o persona.
(c) Transacciones en las que una entidad o persona que controla la entidad que informa lleva a cabo gastos directamente, que de otra forma se hubieran realizado por la entidad que informa. </t>
  </si>
  <si>
    <t>33.9</t>
  </si>
  <si>
    <t xml:space="preserve">Si una entidad realiza transacciones entre partes relacionadas, revelará la naturaleza de la relación con cada parte relacionada, así como la información sobre las transacciones, los saldos pendientes y los compromisos que sean necesarios para la comprensión de los efectos potenciales de la relación tiene en los estados financieros. Estos requerimientos de información a revelar son adicionales a los contenidos en el párrafo 33.7, para revelar las remuneraciones del personal clave de la gerencia. Como mínimo, tal información a revelar
incluirá:  
(a) El importe de las transacciones.
(b) El importe de los saldos pendientes y: 
(i) sus plazos y condiciones, incluyendo si están garantizados y la naturaleza de la contraprestación a proporcionar en la liquidación, y 
(ii) detalles de cualquier garantía otorgada o recibida.
(c) Provisiones por deudas incobrables relacionadas con el importe de los saldos pendientes. 
(d) El gasto reconocido durante el periodo con respecto a las deudas incobrables y de dudoso cobro, procedentes de partes relacionadas. 
Estas transacciones pueden incluir las compras, ventas o transferencias de bienes o servicios; arrendamientos; garantías; y liquidaciones que haga la entidad en nombre de la parte relacionada, o viceversa. </t>
  </si>
  <si>
    <t>33.10</t>
  </si>
  <si>
    <t xml:space="preserve">Una entidad revelará la información requerida por el párrafo 33.9 de forma separada para cada una de las siguientes categorías: 
(a) Entidades con control, control conjunto o influencia significativa sobre la entidad. 
(b) Entidades sobre las que la entidad ejerza control, control conjunto o influencia significativa. 
(c) Personal clave de la gerencia de la entidad o de su controladora (en total).
(d) Otras partes relacionadas. </t>
  </si>
  <si>
    <t>33.11</t>
  </si>
  <si>
    <t xml:space="preserve">Una entidad estará exenta de los requerimientos de información a revelar del
párrafo 33.9 con relación a lo siguiente:  
(a) un estado (un gobierno nacional, regional o local) que ejerza control, control conjunto o influencia significativa sobre la entidad que informa, y  
(b) otra entidad que sea una parte relacionada, porque el mismo estado ejerce control, control conjunto o influencia significativa sobre la entidad que informa y sobre la otra entidad.
Sin embargo, la entidad debe revelar, en todo caso, las relaciones controladora subsidiaria,  tal como requiere el párrafo 33.5. </t>
  </si>
  <si>
    <t>33.12</t>
  </si>
  <si>
    <t xml:space="preserve">Los siguientes son ejemplos de transacciones que deberán revelarse si son con una parte relacionada: 
(a) Compras o ventas de bienes (terminados o no).
(b) Compras o ventas de propiedades y otros activos.
(c) Prestación o recepción de servicios.
(d) Arrendamientos.
(e) Transferencias de investigación y desarrollo.
(f) Transferencias en función de acuerdos de licencias.
(g) Transferencias bajo acuerdos de financiación (incluyendo préstamos y aportaciones de patrimonio en efectivo o en especie).
(h) Otorgamiento de garantías y avales. 
(i) Liquidación de pasivos en nombre de la entidad, o por la entidad en nombre de un tercero. 
(j) Participación de una controladora o de una subsidiaria en un plan de beneficios definidos que comparta riesgos entre las entidades del grupo.  </t>
  </si>
  <si>
    <t>33.13</t>
  </si>
  <si>
    <t xml:space="preserve">Una entidad no señalará que las transacciones entre partes relacionadas fueron realizadas en términos equivalentes a los que prevalecen en transacciones realizadas en condiciones de independencia mutua, a menos que estas condiciones puedan ser justificadas o comprobadas. </t>
  </si>
  <si>
    <t>33.14</t>
  </si>
  <si>
    <t xml:space="preserve">Una entidad puede revelar las partidas de naturaleza similar de forma agregada, excepto cuando la revelación de información separada sea necesaria para una comprensión de los efectos de las transacciones entre partes relacionadas en los estados financieros de la entidad. </t>
  </si>
  <si>
    <t xml:space="preserve">SECCIÓN 34
ACTIVIDADES ESPECIALES </t>
  </si>
  <si>
    <t>34.7</t>
  </si>
  <si>
    <t xml:space="preserve">Modelo del Valor Razonable </t>
  </si>
  <si>
    <t xml:space="preserve">Una entidad revelará lo siguiente con respecto a sus activos biológicos medidos al valor razonable: 
(a) Una descripción de cada clase de activos biológicos.
(b) Los métodos y las hipótesis significativas aplicadas en la determinación del valor razonable de cada categoría de productos agrícolas en el punto de cosecha o recolección y de cada categoría de activos biológicos. 
(c) Una conciliación de los cambios en el importe en libros de los activos biológicos entre el comienzo y el final del periodo corriente. La conciliación incluirá:  
(i) La ganancia o pérdida surgida de cambios en el valor razonable menos los costos de venta. 
(ii) Los incrementos procedentes de compras. 
(iii) Los decrementos procedentes de la cosecha o recolección.
(iv) Los incrementos procedentes de combinaciones de negocios.
(v) Las diferencias netas de cambio que surgen de la conversión de los estados financieros a una moneda de presentación diferente, y de la conversión de un negocio en el extranjero a la moneda de presentación de la entidad que informa. 
(vi) Otros cambios. </t>
  </si>
  <si>
    <t>34.10</t>
  </si>
  <si>
    <t>Modelo del Costo</t>
  </si>
  <si>
    <t xml:space="preserve">Una entidad revelará lo siguiente con respecto a los activos biológicos medidos
utilizando el modelo del costo: 
(a) Una descripción de cada clase de activos biológicos. 
(b) Una explicación de la razón por la cual no puede medirse con fiabilidad el valor razonable.
(c) El método de depreciación utilizado. 
(d) Las vidas útiles o las tasas de depreciación utilizadas.
(e) El importe en libros bruto y la depreciación acumulada (a la que se agregarán las pérdidas por deterioro del valor acumuladas), al principio y al final del periodo. </t>
  </si>
  <si>
    <t xml:space="preserve">SECCIÓN 35
TRANSICIÓN A LAS NIIF PARA LAS PYMES </t>
  </si>
  <si>
    <t>35.12</t>
  </si>
  <si>
    <t xml:space="preserve">Explicación de la transición a la NIIF para las PYMES </t>
  </si>
  <si>
    <t xml:space="preserve">Una entidad explicará cómo ha afectado la transición desde el marco de información financiera anterior a esta NIIF a su situación financiera, al rendimiento financiero y a los flujos de efectivo presentados con anterioridad. </t>
  </si>
  <si>
    <t>35.13</t>
  </si>
  <si>
    <t xml:space="preserve">Para cumplir con el párrafo 35.12, los primeros estados financieros preparados conforme a esta NIIF de una entidad incluirán: 
(a) Una descripción de la naturaleza de cada cambio en la política contable.
(b) Conciliaciones de su patrimonio, determinado de acuerdo con su marco de información financiera anterior, con su patrimonio determinado de acuerdo con esta NIIF, para cada una de las siguientes fechas: 
(i) la fecha de transición a esta NIIF; y
(ii) el final del último periodo presentado en los estados financieros anuales más recientes de la entidad determinado de acuerdo con su marco de información financiera anterior. 
(c) Una conciliación del resultado, determinado de acuerdo con su marco de información financiera anterior, para el último periodo incluido en los estados financieros anuales más recientes de la entidad, con su resultado determinado de acuerdo con esta NIIF para ese mismo periodo. </t>
  </si>
  <si>
    <t>35.14</t>
  </si>
  <si>
    <t xml:space="preserve">Si una entidad tuviese conocimiento de errores contenidos en la información elaborada conforme al marco de información financiera anterior, las conciliaciones requeridas por el párrafo 35.13(b) y (c) distinguirán, en la medida en que resulte practicable, las correcciones de esos errores de los cambios en las políticas contables. </t>
  </si>
  <si>
    <t>35.15</t>
  </si>
  <si>
    <t xml:space="preserve">Si una entidad no presentó estados financieros en periodos anteriores, revelará este hecho en sus primeros estados financieros conforme a esta NIIF. </t>
  </si>
  <si>
    <t>SECCIÓN 32 HECHOS OCURRIDOS DESPUÉS DEL PERIODO SOBRE EL QUE SE INFORMA</t>
  </si>
  <si>
    <t>Conocimiento de la entidad: Analiza el contexto de la organización, incluyendo sus objetivos, estructura, procesos, y el entorno económico en el que opera</t>
  </si>
  <si>
    <t>Evaluación de riesgos: Identifica y evalúa los riesgos de error material, ya sea por fraude o error, en los estados financieros.</t>
  </si>
  <si>
    <t>Materialidad: Establece niveles de materialidad para determinar el impacto de posibles errores en los estados financieros.</t>
  </si>
  <si>
    <t>Plan de auditoría: Desarrolla un plan que detalle el alcance, la naturaleza, el momento y la extensión de los procedimientos de auditoría, incluyendo la revisión de áreas de mayor riesgo.</t>
  </si>
  <si>
    <t>Plan de auditoría de efectivo y equivalente</t>
  </si>
  <si>
    <t>OBJETIVO DE LA AUDITORIA</t>
  </si>
  <si>
    <t>Obtener seguridad razonable de que los saldos de efectivo y equivalentes presentados en los estados financieros son razonables y están libres de errores significativos</t>
  </si>
  <si>
    <t>Procedimientos a Realizar</t>
  </si>
  <si>
    <t>c. Inspección Física:</t>
  </si>
  <si>
    <t>d. Conciliaciones Bancarias:</t>
  </si>
  <si>
    <t>e. Pruebas de Transacciones:</t>
  </si>
  <si>
    <t>f. Análisis de Flujos de Efectivo:</t>
  </si>
  <si>
    <t>g. Evaluación de Eventos Posteriores:</t>
  </si>
  <si>
    <t>h. Revisión de Políticas y Procedimientos:</t>
  </si>
  <si>
    <t>i. Análisis de Intereses y Comisiones:</t>
  </si>
  <si>
    <t>j. Confirmación de Compromisos Restringidos:</t>
  </si>
  <si>
    <t>k. Evaluación de Contingencias:</t>
  </si>
  <si>
    <t>l. Revisión del Cumplimiento Normativo:</t>
  </si>
  <si>
    <t>m. Análisis Comparativo Histórico:</t>
  </si>
  <si>
    <t>n. Evaluación de Información Revelada:</t>
  </si>
  <si>
    <t>Este objetivo implica realizar un conteo físico del efectivo en caja y en bancos, así como la verificación de los equivalentes de efectivo, como inversiones a corto plazo. Se busca asegurar que el efectivo y sus equivalentes existan realmente y estén correctamente registrados en los libros contables.</t>
  </si>
  <si>
    <t>b. Confirmar la propiedad y derechos sobre el efectivo.</t>
  </si>
  <si>
    <t>Se busca asegurar que la empresa tiene la titularidad legítima de los fondos en efectivo y que no existen limitaciones legales o restricciones sobre su uso. Esto implica revisar contratos, acuerdos financieros, préstamos o cualquier otro documento que pueda afectar la propiedad o uso del efectivo. También se verifica que no haya reclamos legales o disputas que puedan afectar la disponibilidad del efectivo para la empresa. Es importante para garantizar la integridad y legalidad de los activos de la empresa.</t>
  </si>
  <si>
    <t>c. Evaluar la valuación correcta del efectivo y equivalentes</t>
  </si>
  <si>
    <t>Aquí se verifica que el efectivo y sus equivalentes estén valuados apropiadamente de acuerdo a los principios contables aplicables. Se revisa que se haya aplicado el valor justo y que no existan sobrevaluaciones o subvaluaciones que puedan distorsionar la posición financiera de la empresa.</t>
  </si>
  <si>
    <t>Este objetivo busca confirmar que el efectivo y sus equivalentes estén debidamente presentados en los estados financieros de acuerdo a las normativas contables correspondientes, brindando una imagen fiel de la situación financiera de la empresa.</t>
  </si>
  <si>
    <t>e. Detectar posibles fraudes o malversaciones relacionadas con el efectivo.</t>
  </si>
  <si>
    <t>Aquí se busca identificar cualquier indicio de fraude, robo o malversación de fondos relacionados con el efectivo, garantizando la integridad y seguridad de los activos financieros de la empresa.</t>
  </si>
  <si>
    <t>Riesgos de Auditoria</t>
  </si>
  <si>
    <t>N°</t>
  </si>
  <si>
    <t>¿Existen transacciones o saldos significativos no conciliados o pendientes de conciliación?</t>
  </si>
  <si>
    <t>¿Se han seleccionado muestras representativas de transacciones para su revisión detallada?</t>
  </si>
  <si>
    <t>¿Se ha verificado la existencia de soportes documentales para las transacciones seleccionadas?</t>
  </si>
  <si>
    <t>¿Cuáles son los controles internos clave relacionados con la gestión del efectivo y equivalentes?</t>
  </si>
  <si>
    <t>¿Cómo se asegura la empresa de que los saldos de efectivo estén protegidos contra fraudes o malversaciones?</t>
  </si>
  <si>
    <t>¿Existe una política clara para el manejo de fondos en efectivo? En caso afirmativo, ¿cómo se asegura su cumplimiento?</t>
  </si>
  <si>
    <t>¿Cómo se autorizan las transferencias electrónicas u otras disposiciones relacionadas con el efectivo?</t>
  </si>
  <si>
    <t>¿Cómo se gestionan las relaciones con las instituciones financieras?</t>
  </si>
  <si>
    <t>¿Se revisan periódicamente los acuerdos con los bancos para asegurar condiciones favorables?</t>
  </si>
  <si>
    <t>  ¿Se ha documentado el proceso de inspección física y los resultados obtenidos?</t>
  </si>
  <si>
    <t>¿Se realizan conciliaciones periódicas de las cuentas bancarias con los registros contables?</t>
  </si>
  <si>
    <t>¿Se han enviado solicitudes de confirmación a las instituciones financieras relevantes?</t>
  </si>
  <si>
    <t>¿Se han realizado inspecciones físicas sorpresivas del efectivo en caja y en bancos?</t>
  </si>
  <si>
    <t>¿La empresa cuenta con políticas y procedimientos establecidos para el manejo de efectivo y equivalentes?</t>
  </si>
  <si>
    <t>¿Las conciliaciones bancarias se realizan de manera oportuna y precisa?</t>
  </si>
  <si>
    <t>Analizar los riesgos del control interno</t>
  </si>
  <si>
    <t>Diseño de políticas para el manejo de inventarios.</t>
  </si>
  <si>
    <t>Revisar las fechas, conceptos, cantidades y valores que se están ingresando en los libros de contabilidad.</t>
  </si>
  <si>
    <t>Observar si los procedimientos establecidos son adecuados para la realización de los inventarios físicos.</t>
  </si>
  <si>
    <t>Comprobar la existencia de sistemas adecuados de custodia, protección, prevención de daños o pérdidas que pueden producirse.</t>
  </si>
  <si>
    <t>Esta técnica se aplicará, con el fin de verificar la existencia física de los inventarios y documentos, lo cual permite corroborar que la información existente en contabilidad sea real.</t>
  </si>
  <si>
    <t>Realizar preguntas relacionadas con el control y manejo del inventario, con fin de conocer la realidad de los procesos.</t>
  </si>
  <si>
    <t>Analizar la eficiencia de los procesos establecidos por la empresa para identificar posibles riesgos.</t>
  </si>
  <si>
    <t>Examinar físicamente el estado de los inventarios existentes en bodega.</t>
  </si>
  <si>
    <t>Revisar las facturas de compra, teniendo en cuenta las fechas, cantidades y valores relacionados.</t>
  </si>
  <si>
    <t>Caracterización del control de inventarios</t>
  </si>
  <si>
    <t>Medición de riesgo</t>
  </si>
  <si>
    <t>Verificar que los soportes cumplan con los procedimientos establecidos por la empresa</t>
  </si>
  <si>
    <t>Verificar que la facturación represente las unidades en el inventario.</t>
  </si>
  <si>
    <t>Aplicar cuestionarios de ingresos de insumos y productos.</t>
  </si>
  <si>
    <t>Verificar que existe un responsable para la gestión de inventarios.</t>
  </si>
  <si>
    <t>Verificar la existencia de un manual de cargo para el personal de inventarios.</t>
  </si>
  <si>
    <t>Aplicar cuestionarios al encargado del manejo de inventarios.</t>
  </si>
  <si>
    <t>Comprobar que la bodega de almacenamiento esté en condiciones óptimas para el respectivo almacenamiento.</t>
  </si>
  <si>
    <t>Revisar los registros y soportes de las salidas de los inventarios.</t>
  </si>
  <si>
    <t>Políticas de entrada</t>
  </si>
  <si>
    <t>Todo ingreso al inventario debe soportarse con orden de compra y factura.</t>
  </si>
  <si>
    <t>Todos los movimientos deberán estar registrados en el sistema de inventario diariamente con el fin de tener información precisa y exacta sobre la existencia de los insumos.</t>
  </si>
  <si>
    <t>Políticas de almacenamiento</t>
  </si>
  <si>
    <t>El personal encargado de realizar el inventario deberá ser capacitado previamente a realizar dicha actividad.</t>
  </si>
  <si>
    <t>Una vez realizado el inventario mensual este debe ser avalado por la jefe del departamento y la dirección financiera.</t>
  </si>
  <si>
    <t>Al iniciar y finalizar el inventario se deberá realizar un acta indicando hora y fecha de inicio y terminación.</t>
  </si>
  <si>
    <t>Toda transferencia de insumo de sede deberá ser informada al departamento de contabilidad.</t>
  </si>
  <si>
    <t>Políticas de salida</t>
  </si>
  <si>
    <t>Las devoluciones deben realizarse con un formato diligenciado por la persona encargada de recibir la mercancía y autorizado por el jefe de almacén y administrador.</t>
  </si>
  <si>
    <t>Los insumos y productos ya caducados o en mal estado se deberán relacionar en un formato de baja.</t>
  </si>
  <si>
    <t>El responsable de almacén deberá establecer un mecanismo de revisión de insumos y productos mensual con el fin de identificar los productos próximos a caducar, notificando al jefe de almacén.</t>
  </si>
  <si>
    <t>Plan de auditoría de Inventarios</t>
  </si>
  <si>
    <t>Establecer un plan de auditoria que permita verificar, revisar, comprobar y analizar la razonabilidad de los inventarios evaluando los controles y procedimientos.</t>
  </si>
  <si>
    <t>Obtener una comprensión del control interno relacionado con el manejo de efectivo y equivalente.
Evaluar la efectividad del control interno y su impacto en la auditoría.</t>
  </si>
  <si>
    <t> Enviar solicitudes de confirmación a las instituciones financieras donde la empresa tenga cuentas de efectivo y equivalentes para validar los saldos.</t>
  </si>
  <si>
    <t>  Realizar inspecciones físicas sorpresivas del efectivo en caja y en bancos para verificar su existencia y contar los fondos en presencia del personal responsable.</t>
  </si>
  <si>
    <t> Revisar las conciliaciones bancarias para identificar reconciliaciones pendientes, transacciones inusuales o saldos no conciliados.</t>
  </si>
  <si>
    <t>Seleccionar muestras de transacciones de ingresos y egresos para realizar pruebas detalladas, incluyendo verificación de soportes documentales.</t>
  </si>
  <si>
    <t>Analizar los flujos de efectivo para identificar patrones inusuales o inconsistencias con las actividades operativas, de inversión y financiamiento.</t>
  </si>
  <si>
    <t>Revisar eventos posteriores al cierre del ejercicio que puedan afectar los saldos presentados en los estados financieros.</t>
  </si>
  <si>
    <t> Evaluar las políticas y procedimientos de la empresa relacionados con la gestión de efectivo y equivalentes, incluyendo autorizaciones, límites de firmas, y controles de acceso.</t>
  </si>
  <si>
    <t>Revisar los estados de cuenta bancarios para identificar cargos por intereses, comisiones bancarias u otros gastos relacionados con las cuentas de efectivo.</t>
  </si>
  <si>
    <t>Obtener confirmación directa de cualquier compromiso o restricción asociada con los saldos de efectivo y equivalentes, como depósitos en garantía o fondos restringidos.</t>
  </si>
  <si>
    <t>Investigar la existencia de posibles contingencias relacionadas con los saldos de efectivo y equivalentes, como litigios pendientes o reclamos legales.</t>
  </si>
  <si>
    <t> Verificar el cumplimiento con regulaciones bancarias y normativas financieras aplicables a la gestión de efectivo y equivalentes.</t>
  </si>
  <si>
    <t> Comparar los saldos de efectivo y equivalentes del período actual con los períodos anteriores para identificar tendencias significativas o variaciones inusuales.</t>
  </si>
  <si>
    <t> Revisar las revelaciones relacionadas con efectivo y equivalentes en las notas a los estados financieros para asegurar su adecuación y cumplimiento con los marcos contables aplicables.</t>
  </si>
  <si>
    <t>a. Inspección</t>
  </si>
  <si>
    <t>b. Observación</t>
  </si>
  <si>
    <t>c. Encuestas y cuestionarios</t>
  </si>
  <si>
    <t>d. Análisis</t>
  </si>
  <si>
    <t>e. Inspección</t>
  </si>
  <si>
    <t>f. Revisión</t>
  </si>
  <si>
    <t>g. Otros Aspectos Relativos a la Auditoria de Inventarios</t>
  </si>
  <si>
    <t>a. Riesgo de control:</t>
  </si>
  <si>
    <t>La falta de conciliaciones adecuadas puede resultar en errores significativos en los saldos de efectivo y equivalentes presentados en los estados financieros.</t>
  </si>
  <si>
    <t>Controles internos débiles o inadecuados podrían permitir la realización de transacciones no autorizadas o el acceso no autorizado a los fondos en efectivo.</t>
  </si>
  <si>
    <t> La realización de transferencias electrónicas erróneas o la falta de controles adecuados sobre las transacciones electrónicas pueden resultar en errores significativos.</t>
  </si>
  <si>
    <t>Posibilidad de que existan manipulaciones fraudulentas en los registros de efectivo, como desfalcos y malversaciones.</t>
  </si>
  <si>
    <t>La falta de gestión adecuada de la liquidez puede resultar en una falta de fondos disponibles para cumplir con las obligaciones financieras.</t>
  </si>
  <si>
    <t>La empresa podría estar incumpliendo regulaciones bancarias o normativas financieras relacionadas con la gestión de efectivo y equivalentes.</t>
  </si>
  <si>
    <t>Existencia de contingencias no reveladas relacionadas con litigios pendientes, reclamos legales u otros eventos que podrían afectar los saldos de efectivo y equivalentes.</t>
  </si>
  <si>
    <t>  Riesgo asociado a movimientos adversos en las tasas de interés que puedan afectar los rendimientos o costos relacionados con los saldos de efectivo.</t>
  </si>
  <si>
    <t xml:space="preserve">Probabilidad de que los controles internos de la entidad no sean efectivos para detectar y corregir errores en los inventarios a tiempo. </t>
  </si>
  <si>
    <t>b. Riesgo de errores materiales:</t>
  </si>
  <si>
    <t>Los inventarios son susceptibles de fraudes o malos manejos por parte del personal encargado; tales como apropiación de inventarios, manejo inadecuado de las mercancías almacenadas, manipulación de los registros, ubicaciones inexistentes de los inventarios.</t>
  </si>
  <si>
    <t xml:space="preserve">c. Riesgo de fraude: </t>
  </si>
  <si>
    <t xml:space="preserve">d. Riesgo de evaluación incorrecta: </t>
  </si>
  <si>
    <t>Los inventarios al ser evaluados incorrectamente puede afectar la presentación adecuada de los estados financieros.</t>
  </si>
  <si>
    <t xml:space="preserve">e. Riesgo de obsolescencia: </t>
  </si>
  <si>
    <t>Los inventarios pueden volverse obsoletos si no se venden o utilizan en un período de tiempo razonable, en este caso se debe realizar una provisión adecuada para reflejar su valor de mercado.</t>
  </si>
  <si>
    <t>f. Riesgo de errores en la toma física de inventarios:</t>
  </si>
  <si>
    <t xml:space="preserve"> La toma física de inventarios es un proceso crítico en el cual se verifica la existencia y la cantidad de los bienes.</t>
  </si>
  <si>
    <t>g. Riesgo por falta de Políticas generales de inventario</t>
  </si>
  <si>
    <t>Las facturas entregadas por el proveedor deberán ser enviadas con firma de recibido y sello de ingreso a la bodega, posterior a ello al departamento de contabilidad contabilizará de manera oportuna.</t>
  </si>
  <si>
    <t>Se llevará a cabo mensualmente un inventario general a la bodega.</t>
  </si>
  <si>
    <t>La alta direccion ha divulgado el alcance y los objetivos que se esperan obtener de la auditoria</t>
  </si>
  <si>
    <t xml:space="preserve">Cuenta con registros de inventarios y sistema de gestion </t>
  </si>
  <si>
    <t>El personal del almacen tiene conocimiento y disponibilidad para desarrollar la auditoria</t>
  </si>
  <si>
    <t>El almacen se encuentra organizado y limpio para poder proceder con el conteo fisico de inventarios</t>
  </si>
  <si>
    <t>Los productos se encuentran etiquetados, empacados y en buen estado para realizar el conteo</t>
  </si>
  <si>
    <t>Han practicado muestras representativas de items para el conteo anteriormente</t>
  </si>
  <si>
    <t>Observacion y acompañamiento al personal durante el conteo fisico</t>
  </si>
  <si>
    <t xml:space="preserve">Verificacion de la exactitud de los conteos realizados por el almacen </t>
  </si>
  <si>
    <t>Se encontro discrepancia o irregularidad observada durante el conteo</t>
  </si>
  <si>
    <t>Se comparan los resultados del conteo fisico con los registros del sistema contable</t>
  </si>
  <si>
    <t>Se ha identificado y analizado la discrepancia significativa entre el conteo fisico y los registros contables</t>
  </si>
  <si>
    <t>La administracion revisa ordenes de compra, recibos de mercancias y notas de credito</t>
  </si>
  <si>
    <t>La administracion verifica la correcta documentacion y autorizacion de entradas y salidas de inventario</t>
  </si>
  <si>
    <t>Se asegura que las devoluciones de productos esten adecuadamente documentadas y procesados</t>
  </si>
  <si>
    <t>Evaluar la adecuacion de las politicas de control de inventarios</t>
  </si>
  <si>
    <t>Se revisan los procedimientos de recepcion, almacenamiento y despacho de repuestos</t>
  </si>
  <si>
    <t xml:space="preserve">Se verifica que hay una adecuada segregacion de funciones en el manejo de inventarios </t>
  </si>
  <si>
    <t>Se verifica que el personal que realiza los conteos fisicos no sea el mismo que mantiene los registros contables</t>
  </si>
  <si>
    <t>Se calculan la rotacion de inventarios y analiza su eficiencia</t>
  </si>
  <si>
    <t>Se ha identificado items de bajo movimiento u obsoletos y evaluan politica de obsoletos</t>
  </si>
  <si>
    <t>Se revisan los procedimientos de control de calidad en la recepcion y almacenamiento de calidad de repuestos</t>
  </si>
  <si>
    <t>Se verifica la existencia de registros de inspeccion y mantenimiento de calidad de los repuestos</t>
  </si>
  <si>
    <t>Se revisan la integridad y confiabilidad del sistema de gestion de inventarios</t>
  </si>
  <si>
    <t>Se verifican que los sistemas de informacion esten actualizados y sean precisos</t>
  </si>
  <si>
    <t>Se evalua los controles de acceso al sistema de gestion de inventarios</t>
  </si>
  <si>
    <t>La administracion asegura que solo personal autorizado tenga acceso a los datos y registros de inventarios</t>
  </si>
  <si>
    <t xml:space="preserve">Preparar un informe preliminar con los hallazgos y observaciones de la auditoria </t>
  </si>
  <si>
    <t>Discutir los hallazgos preliminares con la administracion y obtener sus comentarios</t>
  </si>
  <si>
    <t>Proponer recomendaciones para mejorar los controles y la gestion de inventarios</t>
  </si>
  <si>
    <t>Acordar un plan de accion con la administracion para implementar las recomendaciones</t>
  </si>
  <si>
    <t>Emitir un informe final que incluya los hallazgos, conclusiones y recomendaciones</t>
  </si>
  <si>
    <t xml:space="preserve">Presentar el informe final a la alta direccion </t>
  </si>
  <si>
    <t>El almacen  cuenta con un organigrama en el que se especifique los diferentes roles y responsabilidades de los empleados</t>
  </si>
  <si>
    <t xml:space="preserve"> cuenta con informes de auditoria anteriores en los que se evidencie hallazgos relevantes</t>
  </si>
  <si>
    <t xml:space="preserve"> La empresa  cuenta con politica de inventarios</t>
  </si>
  <si>
    <t>Cuentan con un sistema o software, acorde a las necesidades de la empresa.</t>
  </si>
  <si>
    <t>Asegurar que los activos de propiedad, planta y equipo (PP&amp;E) de la empresa estén correctamente registrados, valorados y presentados en los estados financieros, cumpliendo con las normativas contables aplicables y reflejando de manera fiel la situación financiera de la entidad.</t>
  </si>
  <si>
    <t>Confirmar que los activos de propiedad, planta y equipo (PP&amp;E) registrados en los libros contables existen físicamente y son propiedad de la empresa. Esto incluye la revisión de documentos legales y la inspección física de los activos.</t>
  </si>
  <si>
    <t>Evaluar que los activos de propiedad, planta y equipo (PP&amp;E) estén medidos correctamente según las políticas contables de la empresa y las normativas aplicables</t>
  </si>
  <si>
    <t>Asegurar que la depreciación y cualquier deterioro del valor de los activos se hayan calculado y registrado adecuadamente</t>
  </si>
  <si>
    <t xml:space="preserve">Verificar que los activos de propiedad, planta y equipo (PP&amp;E) estén presentados correctamente en los estados financieros, de acuerdo con las normativas contables aplicables (NIIF). </t>
  </si>
  <si>
    <t>Asegurar que todas las revelaciones necesarias sobre estos activos se realicen de manera completa y precisa</t>
  </si>
  <si>
    <t xml:space="preserve">Probabilidad de que los controles internos de la entidad no sean efectivos para detectar y corregir errores en los propiedad planta y equipo a tiempo. </t>
  </si>
  <si>
    <t>Esta técnica se aplicará, con el fin de verificar la existencia física de la propiedad planta y equipo, lo cual permite corroborar que la información existente en contabilidad sea real.</t>
  </si>
  <si>
    <t>Observar y cerciorarse que los procesos de ingresos y salidas de los insumos y productos sean los correctos de acuerdo a los procesos establecidos por la empresa.</t>
  </si>
  <si>
    <t>Realizar preguntas relacionadas con el control y manejo de la propiedad planta y equipo, con fin de conocer la realidad de los procesos.</t>
  </si>
  <si>
    <t>g. Otros Aspectos Relativos a la Auditoria de la propiedad planta y equipo</t>
  </si>
  <si>
    <t xml:space="preserve">Analizar la eficiencia de los procesos establecidos por la empresa para identificar posibles riesgos.
Analizar los cuestionarios realizados por parte de control interno, para determinar el cumplimiento de las políticas de propiedad, planta y equipo e identificar posibles deficiencias </t>
  </si>
  <si>
    <t>Revisar las facturas y/o documentos de compra.
Verificar las existencias y los retiros de los activos teniendo en cuenta las escrituras públicas del bien si es el caso o las facturas de compra de activos y otros documentos de compra.</t>
  </si>
  <si>
    <t>Examinar físicamente el estado de la propiedad planta y equipo existente.
Evaluar los retiros de la propiedad, planta y equipo que se han efectuado según la depreciación y deterioro de valor.</t>
  </si>
  <si>
    <t xml:space="preserve">Observar y cerciorarse que los procesos de ingresos y salidas de la propiedad Planta y Equipo sea correcta de acuerdo a los procesos establecidos por la empresa.
</t>
  </si>
  <si>
    <t>Verificar que existe un responsable para la gestión de la propiedad planta y equipo.
Verificar los precios de adquisición, aranceles de importación e impuestos indirectos no recuperables que figuran en las facturas y en los libros contables, teniendo en cuenta descuentos y rebajas realizados</t>
  </si>
  <si>
    <t>Caracterización del control de propiedad planta y equipo.
Constatar el reconocimiento en el libro auxiliar de activo con el estado de situación financiera de esta manera verificar la existencia, la ubicación y su estado de funcionamiento.</t>
  </si>
  <si>
    <t>Verificar la existencia de pérdida o ganancia por la venta de los activos, comprobando los cálculos respectivos de activos, junto con su adecuada contabilización, valor en libros, depreciación acumulada y valor en ventas.
Examinar el método de depreciación se adecuado con la vida útil estimada del bien.</t>
  </si>
  <si>
    <t>Este riesgo es controlado por el auditor, debido a que su ocurrencia depende de los procesos y procedimientos que el auditor aplique para la detección de los mismos y a su vez pueda proponer estrategias que corrijan estos errores.</t>
  </si>
  <si>
    <t xml:space="preserve">c. Riesgo de evaluación incorrecta: </t>
  </si>
  <si>
    <t>d. Riesgo de Auditoría</t>
  </si>
  <si>
    <t>e. Riesgo de Control</t>
  </si>
  <si>
    <t>Cálculo de depreciación sobre bienes inexistentes o ya depreciados
Cálculo de depreciación global, falta de inventarios periódicos, ingreso equivocado de datos.
Inexistencia de políticas contables o no están formalmente establecidas generando sobreestimación en la depreciación acumulada y gasto de depreciación, toma de decisiones en condiciones de mayor incertidumbre sobre partidas de activos consideradas materiales y en general un valor desactualizado de las partidas del activo fijo.</t>
  </si>
  <si>
    <t>f. Riesgo de Detección</t>
  </si>
  <si>
    <t>Los propiedad planta y equipo es medición inicial y posterior se desarrolla de manera incorrecta, lo que puede afectar la presentación adecuada de los estados financieros.
Los riesgos deben administrarse tomando las medidas necesarias para prevenir su materialización, formalizando las políticas contables, optimizando procesos en el ingreso de información, diseñando un manual para el manejo de recursos físicos, revisando y actualizando la vida útil anualmente entre las más importantes, con el propósito de poder determinar los niveles de riesgo presentado y a su vez prevenir un dictamen errado por parte del auditor.</t>
  </si>
  <si>
    <t>No contar con procedimientos necesarios para obtener evidencias.
No determinar de manera adecuada las evidencias que soportaran las observaciones de la auditoría.</t>
  </si>
  <si>
    <t>¿Existe políticas de observaciones físicas periódicas para conciliar con el anexo de propiedad planta y equipo?</t>
  </si>
  <si>
    <t>¿Se mantiene registros detallados de todos los activos de propiedad planta y equipo?</t>
  </si>
  <si>
    <t>¿Están los registros actualizados y coinciden con los activos físicos?</t>
  </si>
  <si>
    <t>¿Dispone de un manual de políticas y procedimientos aplicables al área de propiedad planta y equipo?</t>
  </si>
  <si>
    <t>¿Se realiza un inventario físico periódico de los activos de propiedad planta y equipo?</t>
  </si>
  <si>
    <t>¿Coinciden los resultados del inventario físico con los registros contables?</t>
  </si>
  <si>
    <t>¿Están todos los activos de propiedad planta y equipo etiquetados o identificados mediante un sello permanente y codificado para mantener control de inventarios?</t>
  </si>
  <si>
    <t>¿Se utiliza métodos estándar para la identificación de activos?</t>
  </si>
  <si>
    <t>¿Se registran adecuadamente las perdidas por deterioro de valor de los activos?</t>
  </si>
  <si>
    <t>¿Se calculan y registran correctamente los cargos por depreciación?</t>
  </si>
  <si>
    <t>¿Están documentadas o registradas todas las adquisiciones de activos de propiedad planta y equipo?</t>
  </si>
  <si>
    <t>¿Se siguen los procedimientos de aprobación para adquirir nuevos activos?</t>
  </si>
  <si>
    <t>¿Existen procedimientos formales para la disposición de activos de propiedad plata y equipo?</t>
  </si>
  <si>
    <t>¿Se cuenta con un registro y documentación adecuado de las disposiciones de activos?</t>
  </si>
  <si>
    <t>¿Se cuenta con un registro contable para las bajas o retiros de propiedad planta y equipo?</t>
  </si>
  <si>
    <t>¿Se realizan verificaciones para asegurar que los activos dados de baja no están siendo utilizados?</t>
  </si>
  <si>
    <t>¿Se monitorean y controlan los costos de mantenimiento y reparación?</t>
  </si>
  <si>
    <t>¿Existe un programa de mantenimiento preventivo?</t>
  </si>
  <si>
    <t>¿Están los activos de propiedad planta y equipo protegidos contra robos, daños o uso no autorizado?</t>
  </si>
  <si>
    <t>¿Está debidamente controlado el acceso a los activos de propiedad planta y equipo limitado a personar autorizado?</t>
  </si>
  <si>
    <t>¿Existen controles para prevenir el uso no autorizado o la malversación de propiedad planta y equipo?</t>
  </si>
  <si>
    <t>¿Existen procedimientos para la transferencia de propiedad planta y equipo entre diferentes departamentos o ubicaciones?</t>
  </si>
  <si>
    <t>¿Están los activos de propiedad planta y equipo reflejados en los estados financieros?</t>
  </si>
  <si>
    <t>¿Se realizan auditorías internas para asegurar el cumplimiento normativo vigente?</t>
  </si>
  <si>
    <t>¿Se realizan revisiones periódicas de la contabilidad de propiedad planta y equipo para asegurar la exactitud y la integridad de los activos?</t>
  </si>
  <si>
    <t>¿Se reconcilian regularmente los registros contables de propiedad planta y equipo con los inventarios físicos?</t>
  </si>
  <si>
    <t>¿Existe una adecuada protección física para cada clase de bienes de activo fijo incluyendo los que se encuentra fuera de uso?</t>
  </si>
  <si>
    <t>¿Los activos totalmente depreciados que están en uso se encuentran identificados físicamente y en los anexos contables?</t>
  </si>
  <si>
    <t>¿Están archivadas y organizadas adecuadamente las pruebas y hallazgos relevantes?</t>
  </si>
  <si>
    <t>¿Se ha mantenido una documentación detallada de todos los procedimientos de auditoria realizados de propiedad planta y equipo?</t>
  </si>
  <si>
    <t>¿Se utiliza un método de depreciación consistente y apropiado para cada categoría de activo? En caso afirmativo ¿Cuál?</t>
  </si>
  <si>
    <t>¿Se revisan y se ajustan regularmente las vidas útiles y los valore residuales de los activos?</t>
  </si>
  <si>
    <t>¿Se registran y calculan adecuadamente la ganancia o pérdida de la propiedad planta y equipo?</t>
  </si>
  <si>
    <t>¿Las bajas de activos están dados de acuerdo a las normas vigentes?</t>
  </si>
  <si>
    <t>¿Se lleva un registro de todas las actividades de mantenimiento y reparación de los activos de propiedad planta y equipo?</t>
  </si>
  <si>
    <t>¿Están los costos de mantenimiento consistentes con el presupuesto?</t>
  </si>
  <si>
    <t>¿Se mantienen los documentos de propiedad planta y equipo, títulos y seguros de los activos?</t>
  </si>
  <si>
    <t>¿Existen políticas claras sobre la capitalización de costos y la contabilidad de propiedad planta y equipo?</t>
  </si>
  <si>
    <t>¿Se mantiene una documentación detallada de todos los procedimientos de auditoría realizada?</t>
  </si>
  <si>
    <t>¿Se ha discutido las recomendaciones y planes de acción para abordar cualquier problema y identificado</t>
  </si>
  <si>
    <t>Elaboración del Dictamen</t>
  </si>
  <si>
    <t>Estrategias de Auditoria para la PPYE</t>
  </si>
  <si>
    <t>comprender cómo la empresa supervisa la adquisición, mantenimiento y disposición de activos, así como el proceso de registro contable asociado.</t>
  </si>
  <si>
    <t>Con base en la evaluación de riesgos, se seleccionan los procedimientos específicos que permitan obtener evidencia suficiente y adecuada para responder a los riesgos identificados. Esto puede incluir pruebas adicionales de verificación física, revisión detallada de registros y cálculos, y otras pruebas sustantivas.</t>
  </si>
  <si>
    <t xml:space="preserve"> comunicar claramente a la administración las áreas de mayor riesgo identificadas durante el proceso de evaluación. Esto con el fin de tener una colaboración efectiva con la administración y así abordar cualquier preocupación significativa.</t>
  </si>
  <si>
    <t>revisar la documentación relacionada con los activos de PPE, incluyendo contratos de adquisición, políticas de mantenimiento, registros de depreciación, y cualquier otra documentación relevante.</t>
  </si>
  <si>
    <t xml:space="preserve"> analizar los controles internos establecidos por la empresa para mitigar los riesgos relacionados con los activos de PPE. Esto implica evaluar cómo la empresa supervisa la adquisición, mantenimiento y disposición de activos, así como el proceso de registro contable asociado.</t>
  </si>
  <si>
    <t xml:space="preserve"> entrevistar al personal clave que participa en la adquisición, mantenimiento y disposición de activos para comprender mejor los procesos internos e identificar posibles áreas de riesgo.</t>
  </si>
  <si>
    <t xml:space="preserve"> revisión de eventos pasados relacionados con los activos de PPE y el análisis de tendencias financieras con el fin de proporcionar información sobre posibles riesgos históricos o emergentes que podrían afectar a estos activos.</t>
  </si>
  <si>
    <t>comprobar que todos los bienes que están en el balance se encuentren en posesión de la empresa.</t>
  </si>
  <si>
    <t>comprobación de la existencia de los activos y estén debidamente registrados.</t>
  </si>
  <si>
    <t>verificar si los activos están valuados con el costo o valor razonable, menos la depreciación acumulada o provisión por desvalorización; cumplimiento de las normas contables.</t>
  </si>
  <si>
    <t>Confirmar la existencia de los activos visitando las instalaciones y realizando inventarios físicos.</t>
  </si>
  <si>
    <t>Examinar los registros contables, contratos de compra, títulos de propiedad, y otros documentos relacionados con la adquisición, mantenimiento y disposición de los activos.</t>
  </si>
  <si>
    <t>Revisar los métodos utilizados para la valoración y depreciación de los activos, asegurándose de que estén en conformidad con las normas contables aplicables.</t>
  </si>
  <si>
    <t>Realizar pruebas para identificar posibles deterioros en el valor recuperable de los activos, asegurándose de que se reflejen adecuadamente en los estados financieros.</t>
  </si>
  <si>
    <t>Evaluar si la empresa tiene políticas y procedimientos adecuados para el control y mantenimiento de los activos fijos.</t>
  </si>
  <si>
    <t>Valoración incorrecta:</t>
  </si>
  <si>
    <t xml:space="preserve"> Los activos podrían estar sobrevalorados o infravalorados debido a una incorrecta aplicación incorrecta de métodos de depreciación.</t>
  </si>
  <si>
    <t xml:space="preserve">Existencia e integridad: </t>
  </si>
  <si>
    <t>Los activos que se encuentran en los libros de contabilidad puede no existir físicamente o por el contrario puede haber activos físicos que no se encuentren registrados en los registros de la entidad, causante ya sea de errores, fraudes o un control ineficaz del inventario no todos los activos adquiridos pueden estar registrados o también activos dados de baja de manera incorrecta sin ser eliminados en los diferentes registros contables.</t>
  </si>
  <si>
    <t xml:space="preserve">Clasificación inapropiada: </t>
  </si>
  <si>
    <t>Se puede identificar también que los activos no están bien clasificados o se clasificaron de manera errónea afectando la presentación y revelación de los estados financieros, así como también la gestión de los mismos para una correcta identificación de activos.</t>
  </si>
  <si>
    <t xml:space="preserve">Control interno ineficiente: </t>
  </si>
  <si>
    <t>las faltas de un buen control interno pueden afectar de manera considerable en cuanto a los controles efectivos en cuanto a la adquisición, mantenimiento de la propiedad planta y equipo que se encuentran en la entidad, así como también los diferentes registros y los sistemas de gestión que pueden conllevar a errores o fraudes en una información incorrecta.</t>
  </si>
  <si>
    <t>Los métodos que realiza la entidad para identificar la depreciación de la propiedad planta y equipo no manifiestan correctamente el consumo de los beneficios económicos que los mismos han suministrado a la entidad además la falta de reconocimiento de pérdidas que se hayan presentado cuando se evidencia que el valor en libros de propiedad planta y equipo que se encuentran en la entidad son mayores que su valor recuperable.</t>
  </si>
  <si>
    <t>Manipulación de los registros:</t>
  </si>
  <si>
    <t xml:space="preserve"> Los registros están alterados identificando información que aumenta el valor de los activos o para ocultar desvió de activos además creación de falsas facturas de compra para justificar activos que no existen.</t>
  </si>
  <si>
    <t>Los activos que se encuentran dentro de la entidad pierden su valor debido a avances tecnológicos que pueden presentar problemas al integrar nuevos sistemas de gestión de activos que resultan en sistemas de gestión de activos inexactos.</t>
  </si>
  <si>
    <t>Actividades de Auditoria para la PPYE</t>
  </si>
  <si>
    <t>5. Otras Actividades a Auditar</t>
  </si>
  <si>
    <t>Verificar autorizaciones y justificaciones de las compras.
Existencia de cotizaciones en busca de un mejor precio.
Verificación periódica de la existencia de los bienes adquiridos.
Verificación de la recepción del activo.
Verificación periódica de la existencia de los bienes dados de baja.</t>
  </si>
  <si>
    <t>Verificación del registro de los activos
Verificación de la documentación relacionada con adquisición y bajas.</t>
  </si>
  <si>
    <t>Procedimientos de Auditoria a aplicar</t>
  </si>
  <si>
    <t>Verificar que la información relacionada con PPE se revele adecuadamente en los estados financieros</t>
  </si>
  <si>
    <t xml:space="preserve">6. Revelaciones en los Estados Financieros: </t>
  </si>
  <si>
    <t>Otros Riesgos</t>
  </si>
  <si>
    <t>Tasa Efectiva Anual Aplicable:</t>
  </si>
  <si>
    <t>Tiempo de mora</t>
  </si>
  <si>
    <t>Porcentaje de provisión</t>
  </si>
  <si>
    <t>El tiempo de mora se determina al corte del último día del ejercicio gravable, que por lo general corresponde al 31 de diciembre.</t>
  </si>
  <si>
    <t>«Como deducción por concepto de provisión individual para deudas de dudoso o difícil cobro fijase como cuota razonable hasta un treinta y tres por ciento (33%) anual del valor nominal de cada deuda con más de un (1) año de vencida.»</t>
  </si>
  <si>
    <t>Código Contable</t>
  </si>
  <si>
    <t>Descripción</t>
  </si>
  <si>
    <t>Saldo Historicos</t>
  </si>
  <si>
    <t>Debe</t>
  </si>
  <si>
    <t>Haber</t>
  </si>
  <si>
    <t>al 31-12-202__</t>
  </si>
  <si>
    <t>Nombre de la Empres</t>
  </si>
  <si>
    <t>Ref.</t>
  </si>
  <si>
    <t>Nombre de la Planilla</t>
  </si>
  <si>
    <t>Fecha de la Auditoría</t>
  </si>
  <si>
    <t>Saldos a</t>
  </si>
  <si>
    <t>XYZ S.A.S</t>
  </si>
  <si>
    <t>Estado de Situación Financiera</t>
  </si>
  <si>
    <t>A 31 de diciembre de 202____</t>
  </si>
  <si>
    <t>Elaborado por:</t>
  </si>
  <si>
    <t>Revisó:</t>
  </si>
  <si>
    <t>Dic-31-202__</t>
  </si>
  <si>
    <t>Ajustes y reclasificaciones</t>
  </si>
  <si>
    <t>Débito</t>
  </si>
  <si>
    <t>Crédito</t>
  </si>
  <si>
    <t>Saldo ajustado a</t>
  </si>
  <si>
    <t>ESF</t>
  </si>
  <si>
    <t>A</t>
  </si>
  <si>
    <t>B</t>
  </si>
  <si>
    <t>C</t>
  </si>
  <si>
    <t>D</t>
  </si>
  <si>
    <t>Activos por Impuestos Corrientes</t>
  </si>
  <si>
    <t>ERI</t>
  </si>
  <si>
    <t>E</t>
  </si>
  <si>
    <t>Estado de Resultado Integral</t>
  </si>
  <si>
    <t xml:space="preserve">Cédula sumaria </t>
  </si>
  <si>
    <t>Ajustes y Reclasificaciones</t>
  </si>
  <si>
    <t>A-1</t>
  </si>
  <si>
    <t>A-2</t>
  </si>
  <si>
    <t>A-3</t>
  </si>
  <si>
    <t>A-4</t>
  </si>
  <si>
    <t>FONDOS DE USO RESTRINGIDO</t>
  </si>
  <si>
    <t>EQUIVALENTES DE EFECTIVO</t>
  </si>
  <si>
    <t>AJ</t>
  </si>
  <si>
    <t>TOTAL EFECTIVO Y EQUIVALENTE DE EFECTIVO</t>
  </si>
  <si>
    <t>Saldo según libros</t>
  </si>
  <si>
    <t>Sumado</t>
  </si>
  <si>
    <t>Ajuste</t>
  </si>
  <si>
    <t>CONCLUSION</t>
  </si>
  <si>
    <t>üü</t>
  </si>
  <si>
    <t>ü</t>
  </si>
  <si>
    <t>Nombre de la Empresa</t>
  </si>
  <si>
    <t>Cédula Analitica</t>
  </si>
  <si>
    <t>A-1.a</t>
  </si>
  <si>
    <t>CAJA PRINCIPAL</t>
  </si>
  <si>
    <t>TOTAL CAJA</t>
  </si>
  <si>
    <t>Determinación del Nivel de Materialidad:</t>
  </si>
  <si>
    <t>El Revisor puede definir la materialidad en función de un porcentaje de una de estas bases:</t>
  </si>
  <si>
    <t>Activos totales: 0.5% →</t>
  </si>
  <si>
    <t>Cifras en millones de pesos</t>
  </si>
  <si>
    <t>Ingresos totales: 1% →</t>
  </si>
  <si>
    <t>Utilidad antes de impuestos: 5% →</t>
  </si>
  <si>
    <t>Modelo de Oficio para Confirmación de Saldos</t>
  </si>
  <si>
    <t>[Nombre de la Empresa]</t>
  </si>
  <si>
    <t>Señores:</t>
  </si>
  <si>
    <t>[Nombre del Proveedor/Banco/Tercero]</t>
  </si>
  <si>
    <t>[Dirección Completa]</t>
  </si>
  <si>
    <t>[Ciudad]</t>
  </si>
  <si>
    <t>Estimados Señores:</t>
  </si>
  <si>
    <t>Según nuestros registros, el saldo es el siguiente:</t>
  </si>
  <si>
    <t>Detalle</t>
  </si>
  <si>
    <t>Valor (COP)</t>
  </si>
  <si>
    <t>[Descripción del concepto]</t>
  </si>
  <si>
    <t>[Monto]</t>
  </si>
  <si>
    <t>Favor confirmar si el saldo indicado es correcto, marcando la opción que corresponda:</t>
  </si>
  <si>
    <t>1. ( ) El saldo es correcto.</t>
  </si>
  <si>
    <t>2. ( ) El saldo no es correcto.</t>
  </si>
  <si>
    <t>Si selecciona la segunda opción, agradeceríamos que nos informe el valor que ustedes tienen registrado, adjuntando el soporte correspondiente:</t>
  </si>
  <si>
    <t>Correo electrónico: [Correo Electrónico de Contacto]</t>
  </si>
  <si>
    <t>Dirección física: [Dirección Completa de la Empresa]</t>
  </si>
  <si>
    <t>Agradecemos de antemano su colaboración y quedamos atentos a cualquier inquietud o aclaración que pueda surgir.</t>
  </si>
  <si>
    <t>Atentamente,</t>
  </si>
  <si>
    <t>[Nombre del Responsable]</t>
  </si>
  <si>
    <t>[Cargo del Responsable]</t>
  </si>
  <si>
    <t>[Teléfono de Contacto]</t>
  </si>
  <si>
    <t>[Correo Electrónico del Responsable]</t>
  </si>
  <si>
    <t>Notas para Adaptar el Modelo:</t>
  </si>
  <si>
    <t>PARCIAL</t>
  </si>
  <si>
    <t>DOCUMENTADO Y APROBADO</t>
  </si>
  <si>
    <t>OBSERVACION</t>
  </si>
  <si>
    <t>1. Planeación Estratégica</t>
  </si>
  <si>
    <t>2. Análisis de Ingresos</t>
  </si>
  <si>
    <t>Ü</t>
  </si>
  <si>
    <t>Tasa mínima de tributación: 15%</t>
  </si>
  <si>
    <t>3. Análisis de Gastos</t>
  </si>
  <si>
    <t>4. Aspectos Contables y Tributarios</t>
  </si>
  <si>
    <t>5. Normativa y Regulaciones Locales</t>
  </si>
  <si>
    <t>Normograma actualizado</t>
  </si>
  <si>
    <t>6. Evaluación de Recursos Humanos</t>
  </si>
  <si>
    <t>7. Gestión de Financiación</t>
  </si>
  <si>
    <t>8. Herramientas y Metodologías de Presupuesto</t>
  </si>
  <si>
    <t>9. Monitoreo y Seguimiento</t>
  </si>
  <si>
    <t>10. Escenarios y Gestión de Riesgos</t>
  </si>
  <si>
    <t>11. Participación de Áreas Clave</t>
  </si>
  <si>
    <t>12. Criterios de Sostenibilidad</t>
  </si>
  <si>
    <t>CRONOGRAMA PRESUPUESTAL</t>
  </si>
  <si>
    <t>Etapa</t>
  </si>
  <si>
    <t>ACTIVIDAD</t>
  </si>
  <si>
    <t>RESPONSABLES</t>
  </si>
  <si>
    <t>TIEMPO PROYECTADO</t>
  </si>
  <si>
    <t>PONDERACION</t>
  </si>
  <si>
    <t>por Item</t>
  </si>
  <si>
    <t>Total</t>
  </si>
  <si>
    <t>PREPARA O COFECCIONA EL PRESUPUESTO</t>
  </si>
  <si>
    <t>Definicion y aprobacion  de los Parametros y metas de Proyección Presupuestal</t>
  </si>
  <si>
    <t>Planeación
Dirección Administrativa y Financiera</t>
  </si>
  <si>
    <t xml:space="preserve">Octubre </t>
  </si>
  <si>
    <t>Socializacion de los criterios y parametros a las diferentes dependencias</t>
  </si>
  <si>
    <t>Solicitar información a las dependencias para obtener las bases para la elaboracion del proyecto de presupuesto</t>
  </si>
  <si>
    <t>Recepción de las necesidades por parte de las dependencias  para la elaboracion del proyecto de presupuesto</t>
  </si>
  <si>
    <t>Consolidar la información remitida por las diferentes dependencias, para determinar los ingresos y gastos de la respectiva vigenacia a proyectar, estableciendo prioridades</t>
  </si>
  <si>
    <t>Verificacion de la informacion financiera acumulada y proyectada del año en curso,  para la elaboracion del proyecto de presupuesto</t>
  </si>
  <si>
    <t>Noviembre</t>
  </si>
  <si>
    <t>Verificacion de la ejecución presupuestal acumulada y proyectada del año en curso,  para la elaboracion del proyecto de presupuesto</t>
  </si>
  <si>
    <t>Elaboracion del proyecto de presupuesto incluyendo Ingresos, Gastos e Inversiones</t>
  </si>
  <si>
    <t>Presentación del proyecto a las respectivas dependencias</t>
  </si>
  <si>
    <t>Discusión y analisis con el equipo directivo</t>
  </si>
  <si>
    <t>Realizacion de sesiones con el equipo directivo, para la aprobación del proyecto</t>
  </si>
  <si>
    <t>Socialización, presentación y análisis del proyecto de presupuesto, ante la Junta directiva</t>
  </si>
  <si>
    <t>Aprobacion de la Alta Directiva del Proyecto de Presupuesto</t>
  </si>
  <si>
    <t>Diciembre</t>
  </si>
  <si>
    <t>Socialización, presentación y análisis del proyecto de presupuesto, ante la Junta Directiva y el  Presidente</t>
  </si>
  <si>
    <t>Aprobacion de Junta Directiva del Proyecto de Presupuesto</t>
  </si>
  <si>
    <t>Socialización del presupuesto</t>
  </si>
  <si>
    <t>IPC</t>
  </si>
  <si>
    <t>TRM</t>
  </si>
  <si>
    <t xml:space="preserve">Miles de Pesos </t>
  </si>
  <si>
    <t>SMMLV</t>
  </si>
  <si>
    <t>Fecha inicial comparativa</t>
  </si>
  <si>
    <t>TTD</t>
  </si>
  <si>
    <t>PRESUPUESTO ANUAL</t>
  </si>
  <si>
    <t>Items</t>
  </si>
  <si>
    <t>$</t>
  </si>
  <si>
    <t>%</t>
  </si>
  <si>
    <t>Unidades Producidas o Beneficiarios Atendidos</t>
  </si>
  <si>
    <t>Metas programadas</t>
  </si>
  <si>
    <t>Metas Alcanzadas</t>
  </si>
  <si>
    <t>Ingresos Recaudados</t>
  </si>
  <si>
    <t>Ingresos Programados</t>
  </si>
  <si>
    <t>METRICAS PRESUPUESTALES</t>
  </si>
  <si>
    <t>PEP=</t>
  </si>
  <si>
    <t>Ejecución por Proyecto=</t>
  </si>
  <si>
    <t>Formato 1: Gestión de Inventarios</t>
  </si>
  <si>
    <t>Fecha de evaluación:</t>
  </si>
  <si>
    <t>Área evaluada:</t>
  </si>
  <si>
    <t>Revisor Fiscal:</t>
  </si>
  <si>
    <t>1. Datos generales</t>
  </si>
  <si>
    <t>Ítem</t>
  </si>
  <si>
    <t>Unidad de medida</t>
  </si>
  <si>
    <t>Meta esperada</t>
  </si>
  <si>
    <t>Valor real</t>
  </si>
  <si>
    <t>Desviación (%)</t>
  </si>
  <si>
    <t>Rotación de inventarios</t>
  </si>
  <si>
    <t>Ciclos/año</t>
  </si>
  <si>
    <t>Productos vencidos</t>
  </si>
  <si>
    <t>Valor ($)</t>
  </si>
  <si>
    <t>Tiempo promedio en bodega</t>
  </si>
  <si>
    <t>Días</t>
  </si>
  <si>
    <t>2. Observaciones y hallazgos</t>
  </si>
  <si>
    <t>(Describe hallazgos específicos, como productos con baja rotación, malas prácticas de almacenamiento, etc.)</t>
  </si>
  <si>
    <t>3. Recomendaciones</t>
  </si>
  <si>
    <t>Recomendación</t>
  </si>
  <si>
    <t>Responsable</t>
  </si>
  <si>
    <t>Fecha límite</t>
  </si>
  <si>
    <t>Formato 2: Gestión de Ventas</t>
  </si>
  <si>
    <t>1. Metas y resultados</t>
  </si>
  <si>
    <t>Zona/Segmento</t>
  </si>
  <si>
    <t>Meta esperada ($)</t>
  </si>
  <si>
    <t>Ventas reales ($)</t>
  </si>
  <si>
    <t>Cumplimiento (%)</t>
  </si>
  <si>
    <t>Norte</t>
  </si>
  <si>
    <t>Sur</t>
  </si>
  <si>
    <t>Occidente</t>
  </si>
  <si>
    <t>Oriente</t>
  </si>
  <si>
    <t>2. Análisis de clientes</t>
  </si>
  <si>
    <t>Indicador</t>
  </si>
  <si>
    <t>Nuevos clientes</t>
  </si>
  <si>
    <t>Retención de clientes (%)</t>
  </si>
  <si>
    <t>Participación de mercado (%)</t>
  </si>
  <si>
    <t>Formato 3: Costos de Operación</t>
  </si>
  <si>
    <t>Período evaluado:</t>
  </si>
  <si>
    <t>1. Resumen de costos operativos</t>
  </si>
  <si>
    <t>Rubro</t>
  </si>
  <si>
    <t>Costo presupuestado ($)</t>
  </si>
  <si>
    <t>Costo real ($)</t>
  </si>
  <si>
    <t>Transporte</t>
  </si>
  <si>
    <t>Contratación de terceros</t>
  </si>
  <si>
    <t>Gastos administrativos</t>
  </si>
  <si>
    <t>(Describe los contratos evaluados, ineficiencias detectadas, y otras irregularidades.)</t>
  </si>
  <si>
    <t>Formato de Informe Final Consolidado de Auditoría de Gestión</t>
  </si>
  <si>
    <t>Fecha:</t>
  </si>
  <si>
    <t>1. Resumen ejecutivo</t>
  </si>
  <si>
    <t>(Incluir un resumen de los principales hallazgos en cada área: inventarios, ventas, costos.)</t>
  </si>
  <si>
    <t>2. Tabla de hallazgos y recomendaciones</t>
  </si>
  <si>
    <t>Área evaluada</t>
  </si>
  <si>
    <t>Hallazgo</t>
  </si>
  <si>
    <t>Impacto</t>
  </si>
  <si>
    <t>NORMOGRAMA</t>
  </si>
  <si>
    <t xml:space="preserve">Responsable: </t>
  </si>
  <si>
    <t>Relación con el contenido</t>
  </si>
  <si>
    <t>Origen</t>
  </si>
  <si>
    <t>Tipo</t>
  </si>
  <si>
    <t>DD</t>
  </si>
  <si>
    <t>MM</t>
  </si>
  <si>
    <t>Tema- Descripción</t>
  </si>
  <si>
    <t>Parcial</t>
  </si>
  <si>
    <t>Artículos</t>
  </si>
  <si>
    <t>Int.</t>
  </si>
  <si>
    <t>Ext.</t>
  </si>
  <si>
    <t>Entidad emisora</t>
  </si>
  <si>
    <t>Vínculo</t>
  </si>
  <si>
    <t xml:space="preserve">Constitución </t>
  </si>
  <si>
    <t xml:space="preserve">Sin número </t>
  </si>
  <si>
    <t xml:space="preserve">Julio </t>
  </si>
  <si>
    <t>Constitución Política de Colombia</t>
  </si>
  <si>
    <t>Asamblea Nacional Constituyente</t>
  </si>
  <si>
    <t>LEY</t>
  </si>
  <si>
    <t>octubre</t>
  </si>
  <si>
    <t>NIIF NIAS NAI</t>
  </si>
  <si>
    <t>diciembre</t>
  </si>
  <si>
    <t>Decreto Unico Reglamentario NIIF</t>
  </si>
  <si>
    <t>Decreto Único Reglamentario en materia tributaria.</t>
  </si>
  <si>
    <t>Congreso de la republica</t>
  </si>
  <si>
    <t xml:space="preserve">Decreto Único Reglamentario de las Normas de Contabilidad, de Información Financiera y de Aseguramiento de la Información </t>
  </si>
  <si>
    <t>Actividad</t>
  </si>
  <si>
    <t>Cobertura y Actualización Normativa</t>
  </si>
  <si>
    <t>Organización y Clasificación de las Normas</t>
  </si>
  <si>
    <t>Asignación de Responsables</t>
  </si>
  <si>
    <t>Claridad en las Descripciones y Alcance</t>
  </si>
  <si>
    <t>Integración con Procesos de Cumplimiento y Control Interno</t>
  </si>
  <si>
    <t>Herramientas de Seguimiento y Monitoreo</t>
  </si>
  <si>
    <t>Capacitación y Accesibilidad para los Usuarios</t>
  </si>
  <si>
    <t>Sistema de Actualización y Mejora Continua</t>
  </si>
  <si>
    <t>Evaluación de Impacto Normativo</t>
  </si>
  <si>
    <t>Documentación y Trazabilidad</t>
  </si>
  <si>
    <t>Facilidad de Uso e Interactividad</t>
  </si>
  <si>
    <t>Cuestionario de auditoría y control interno para el área de Impuestos</t>
  </si>
  <si>
    <t>Nombre de la empresa y NIT</t>
  </si>
  <si>
    <t>Entrevistado:</t>
  </si>
  <si>
    <t xml:space="preserve">Cargo: </t>
  </si>
  <si>
    <t>Pregunta</t>
  </si>
  <si>
    <t>Calificación</t>
  </si>
  <si>
    <t>¿Se encuentra la organización registrada ante la DIAN como contribuyente del impuesto sobre la renta, IVA, y otros impuestos aplicables?</t>
  </si>
  <si>
    <t>¿Están actualizados los RUT de la organización y sus sucursales?</t>
  </si>
  <si>
    <t>¿Se realiza el pago oportuno de los impuestos de acuerdo con las fechas establecidas por la DIAN?</t>
  </si>
  <si>
    <t>¿Se tienen implementados mecanismos para identificar cambios en la normatividad tributaria que puedan afectar las obligaciones fiscales?</t>
  </si>
  <si>
    <t>¿Se elaboran y presentan las declaraciones tributarias dentro de los plazos legales establecidos?</t>
  </si>
  <si>
    <t>RESULTADO</t>
  </si>
  <si>
    <t>¿El cálculo de impuestos se realiza con base en información financiera debidamente soportada y registrada?</t>
  </si>
  <si>
    <t>¿Existen procedimientos para validar la exactitud de las cifras reportadas en las declaraciones tributarias?</t>
  </si>
  <si>
    <t>¿Se cuenta con un cronograma de vencimientos fiscales actualizado?</t>
  </si>
  <si>
    <t>¿Quiénes son responsables de la revisión y aprobación de las declaraciones antes de ser presentadas?</t>
  </si>
  <si>
    <t>¿Se conservan los soportes y documentos relacionados con las declaraciones presentadas, de acuerdo con los plazos de prescripción legal?</t>
  </si>
  <si>
    <t>¿Se realiza la práctica correcta y oportuna de las retenciones en la fuente de acuerdo con las tarifas vigentes?</t>
  </si>
  <si>
    <t>¿Se verifica periódicamente que las retenciones realizadas corresponden a las tarifas aplicables según el concepto?</t>
  </si>
  <si>
    <t>¿Las declaraciones de retenciones en la fuente se presentan dentro de los plazos establecidos?</t>
  </si>
  <si>
    <t>¿Se llevan registros detallados de las retenciones practicadas a proveedores y empleados?</t>
  </si>
  <si>
    <t>¿Se emiten y entregan los certificados de retención a tiempo?</t>
  </si>
  <si>
    <t>¿Se verifica que las facturas emitidas y recibidas cumplan con los requisitos legales para soportar el IVA?</t>
  </si>
  <si>
    <t>¿Se realiza la conciliación periódica entre los saldos del IVA generado y el IVA descontable?</t>
  </si>
  <si>
    <t>¿El IVA descontable se encuentra debidamente soportado con documentos legales válidos?</t>
  </si>
  <si>
    <t>¿Se revisa la correcta clasificación de bienes y servicios gravados, exentos y excluidos?</t>
  </si>
  <si>
    <t>¿El cálculo del IVA generado/descontable se realiza de acuerdo con los porcentajes aplicables?</t>
  </si>
  <si>
    <t>¿Se realiza un control detallado de los ingresos, costos y deducciones utilizados para calcular el impuesto de renta?</t>
  </si>
  <si>
    <t>¿Las conciliaciones entre la contabilidad financiera y fiscal se realizan adecuadamente?</t>
  </si>
  <si>
    <t>¿Existen controles para validar la correcta aplicación de beneficios fiscales y deducciones?</t>
  </si>
  <si>
    <t>¿Se evalúan periódicamente las diferencias temporales y permanentes para efectos fiscales?</t>
  </si>
  <si>
    <t>¿Se lleva un control adecuado de los activos y pasivos por impuestos diferidos?</t>
  </si>
  <si>
    <t>¿Se verifica que todas las actividades comerciales gravadas estén incluidas en la base del ICA?</t>
  </si>
  <si>
    <t>¿Las declaraciones del ICA se realizan para cada municipio donde se desarrollan actividades económicas?</t>
  </si>
  <si>
    <t>¿Se mantiene un registro actualizado de las tarifas de ICA aplicables en cada jurisdicción?</t>
  </si>
  <si>
    <t>¿Existen controles para garantizar que las bases gravables y tarifas aplicadas sean correctas?</t>
  </si>
  <si>
    <t>¿Se cuentan con soportes suficientes para justificar la base gravable del ICA declarado?</t>
  </si>
  <si>
    <t>¿Se conserva un archivo completo de todas las declaraciones tributarias presentadas y sus respectivos soportes?</t>
  </si>
  <si>
    <t>¿Existen procedimientos definidos para la custodia y protección de la información fiscal?</t>
  </si>
  <si>
    <t>¿Se cuenta con un respaldo digital de las declaraciones y documentos relacionados?</t>
  </si>
  <si>
    <t>¿Los documentos fiscales están organizados y disponibles para auditorías internas y externas?</t>
  </si>
  <si>
    <t>¿Se cumplen los plazos legales para la conservación de la documentación fiscal?</t>
  </si>
  <si>
    <t>¿Existen políticas documentadas relacionadas con el cumplimiento de las obligaciones tributarias?</t>
  </si>
  <si>
    <t>¿Se realizan auditorías internas periódicas en el área de impuestos?</t>
  </si>
  <si>
    <t>¿Se han identificado y evaluado los riesgos fiscales que pueden afectar a la organización?</t>
  </si>
  <si>
    <t>¿Existen controles para prevenir y detectar posibles errores o fraudes en la gestión tributaria?</t>
  </si>
  <si>
    <t>¿El personal del área tributaria recibe capacitación continua sobre actualizaciones normativas y mejores prácticas?</t>
  </si>
  <si>
    <t>¿Se cuenta con mecanismos para atender los requerimientos de la DIAN y demás autoridades tributarias de manera oportuna?</t>
  </si>
  <si>
    <t>¿Se tiene un registro de los procesos fiscales en curso, como revisiones o litigios?</t>
  </si>
  <si>
    <t>¿Se verifica que las relaciones con asesores fiscales externos cumplan con las políticas internas de la organización?</t>
  </si>
  <si>
    <t>10. Evaluación del Responsable de Cumplimiento Tributario (Si Aplica)</t>
  </si>
  <si>
    <t>¿El responsable de cumplimiento tiene un rol claro y definido dentro de la organización?</t>
  </si>
  <si>
    <t>¿Se revisan periódicamente los reportes e informes emitidos por el responsable de cumplimiento?</t>
  </si>
  <si>
    <t>¿Existen canales de comunicación entre el responsable de cumplimiento y la alta dirección?</t>
  </si>
  <si>
    <t>RESULTADO TOTAL</t>
  </si>
  <si>
    <t>Esta herramienta facilitará la identificación de controles preventivos y detectivos, tanto manuales como tecnológicos, que forman parte de un proceso de gestión de impuestos. La implementación de estos controles, basados en buenas prácticas organizacionales, contribuirá a reducir y/o minimizar la probabilidad de ocurrencia de los riesgos inherentes asociados a cada subproceso.</t>
  </si>
  <si>
    <t>Un control debe estar claramente definido, estructurado y alineado con las actividades correspondientes a cada subproceso. El auditor debe ser capaz de identificar los controles clave dentro de los procesos para analizar su implementación y evaluar su efectividad.</t>
  </si>
  <si>
    <t xml:space="preserve">Un control debe considerar como mínimo los siguientes elementos: </t>
  </si>
  <si>
    <t xml:space="preserve">1. Objetivo del control.  
2. Responsable de su ejecución, revisión y aprobación. 
3. Periodicidad y/o frecuencia de la aplicación del control.  
4. Identificar si es un control manual o dependiente de tecnología. 
5. Identificar si es un control preventivo, detectivo o correctivo.  
6. Documentación soporte y/o respaldo tecnológico que evidencie la ejecución del control.  
7. El control debe estar definido y documentado en los procedimientos internos de la compañía. </t>
  </si>
  <si>
    <t>SUBPROCESO</t>
  </si>
  <si>
    <t>RIESGO</t>
  </si>
  <si>
    <t>CONTROL</t>
  </si>
  <si>
    <t>NATURALEZA</t>
  </si>
  <si>
    <t xml:space="preserve">Creación, parametrización  y administración de terceros. </t>
  </si>
  <si>
    <t xml:space="preserve">Manual y/o dependiente de tecnología </t>
  </si>
  <si>
    <t xml:space="preserve">Creación de productos y/o servicios </t>
  </si>
  <si>
    <t>Manual</t>
  </si>
  <si>
    <t xml:space="preserve">Errores en los cálculos de impuestos por bases, porcentajes y formulas incorrectas  
Pérdidas económicas por errores en la liquidación y aplicación de descuentos tributarios. </t>
  </si>
  <si>
    <t xml:space="preserve">Parametrización tributaria de terceros, productos y servicios. </t>
  </si>
  <si>
    <t xml:space="preserve">Tecnológicos </t>
  </si>
  <si>
    <t>Accesos no autorizados o incorrectos al sistema de información para crear parametrizar terceros y productos.  
Modificación de información crítica de terceros por funcionarios sin autorización.</t>
  </si>
  <si>
    <t xml:space="preserve">Planeación tributaria anual </t>
  </si>
  <si>
    <t xml:space="preserve">Liquidación, presentación y pago de impuestos </t>
  </si>
  <si>
    <t xml:space="preserve">Manual </t>
  </si>
  <si>
    <t xml:space="preserve">Retención en la fuente laboral </t>
  </si>
  <si>
    <t>Manual y/o dependiente de tecnología</t>
  </si>
  <si>
    <t>Demandas laborales por mayor retención en la fuente aplicada a funcionarios, error en la liquidación y/o no pago de impuestos al fisco.  
Errores en la liquidación de impuestos laborales por bases inexactas, tarifas desactualizadas y deducciones no reconocidas</t>
  </si>
  <si>
    <t xml:space="preserve">Impuestos laborales no certificados a funcionarios </t>
  </si>
  <si>
    <t xml:space="preserve">Reporte de información a entes de control </t>
  </si>
  <si>
    <t xml:space="preserve">Facturación  electrónica </t>
  </si>
  <si>
    <t xml:space="preserve">Certificados tributarios </t>
  </si>
  <si>
    <t>Reputacional y/o sanciones y demandas por no certificar las retenciones de impuestos aplicadas a terceros</t>
  </si>
  <si>
    <t>EJEMPLOS DE SUBPROCESO TRIBUTARIO</t>
  </si>
  <si>
    <t>Creación de productos y/o servicios</t>
  </si>
  <si>
    <t>Planeación tributaria anual</t>
  </si>
  <si>
    <t>Reporte de información a entes de control</t>
  </si>
  <si>
    <t xml:space="preserve">ETAPA DE CONTROL Y TRATAMIENTO DE LOS CONTROLES </t>
  </si>
  <si>
    <t>ETAPA DE CONTROL Y TRATAMIENTO DE LOS CONTROLES</t>
  </si>
  <si>
    <t>Diseño e implementación de controles</t>
  </si>
  <si>
    <t>IMPACTO</t>
  </si>
  <si>
    <t>RIESGO INHERENTE</t>
  </si>
  <si>
    <t xml:space="preserve">IMPACTO </t>
  </si>
  <si>
    <t xml:space="preserve">Responsable Seguimiento </t>
  </si>
  <si>
    <t>Administrativo</t>
  </si>
  <si>
    <t>Cada vez que requiera</t>
  </si>
  <si>
    <t>Oficial de cumplimiento
Tesoreria</t>
  </si>
  <si>
    <t>Mensual</t>
  </si>
  <si>
    <t>Legal</t>
  </si>
  <si>
    <t>Asociados</t>
  </si>
  <si>
    <t>Muy Alta</t>
  </si>
  <si>
    <t>Catastrófico</t>
  </si>
  <si>
    <t>Extremo</t>
  </si>
  <si>
    <t>Preventivo</t>
  </si>
  <si>
    <t>Automático</t>
  </si>
  <si>
    <t>Implementado</t>
  </si>
  <si>
    <t>Si</t>
  </si>
  <si>
    <t>Fuerte</t>
  </si>
  <si>
    <t>Mult Alta</t>
  </si>
  <si>
    <t>Reputacional</t>
  </si>
  <si>
    <t>Empleados</t>
  </si>
  <si>
    <t>Mayor</t>
  </si>
  <si>
    <t>Alto</t>
  </si>
  <si>
    <t>Detectivo</t>
  </si>
  <si>
    <t>En desarrollo</t>
  </si>
  <si>
    <t>No</t>
  </si>
  <si>
    <t>Moderado</t>
  </si>
  <si>
    <t xml:space="preserve">Alta </t>
  </si>
  <si>
    <t>Contagio</t>
  </si>
  <si>
    <t>Contratista</t>
  </si>
  <si>
    <t>Moderada</t>
  </si>
  <si>
    <t>Medio</t>
  </si>
  <si>
    <t>Mixto</t>
  </si>
  <si>
    <t>No existe</t>
  </si>
  <si>
    <t>Débil</t>
  </si>
  <si>
    <t>Operacional</t>
  </si>
  <si>
    <t>Proveedores</t>
  </si>
  <si>
    <t>Menor</t>
  </si>
  <si>
    <t>Bajo</t>
  </si>
  <si>
    <t>Tributario</t>
  </si>
  <si>
    <t>Beneficiario final</t>
  </si>
  <si>
    <t>Muy Baja</t>
  </si>
  <si>
    <t>No Significativo</t>
  </si>
  <si>
    <t>Muy Bajo</t>
  </si>
  <si>
    <t>Usuario</t>
  </si>
  <si>
    <t>CALIFICACIONES</t>
  </si>
  <si>
    <t>PROBABILIDAD</t>
  </si>
  <si>
    <t xml:space="preserve">No significativo </t>
  </si>
  <si>
    <t xml:space="preserve">Menor </t>
  </si>
  <si>
    <t xml:space="preserve">Mayor </t>
  </si>
  <si>
    <t>Riesgo Inherente</t>
  </si>
  <si>
    <t>Riesgo</t>
  </si>
  <si>
    <t>RGO - 001</t>
  </si>
  <si>
    <t>Vincular empleados, asociados, beneficiarios del causante, usuarios y proveedores relacionados con actividades de LA/FT</t>
  </si>
  <si>
    <t>RGO - 002</t>
  </si>
  <si>
    <t>Ingreso de dinero por consignaciones o transferencias de actividades de LA/FT</t>
  </si>
  <si>
    <t>RGO - 003</t>
  </si>
  <si>
    <t>Desembolsar recursos o pagos a terceros relacionados con actividades de LF/FT</t>
  </si>
  <si>
    <t>RGO - 004</t>
  </si>
  <si>
    <t>Vinculación de personas publicamente expuestas (PEP) con dineros ilcititos</t>
  </si>
  <si>
    <t>RGO - 005</t>
  </si>
  <si>
    <t>Ingresos fraccionados por transacciones en efectivo en cuantías homogéneas iguales o superiores a $ 10 millones de pesos</t>
  </si>
  <si>
    <t>RGO - 006</t>
  </si>
  <si>
    <t>Suministrar a terceros información sin su autorización e incumpliendo de la Ley 1581 de Protección de datos</t>
  </si>
  <si>
    <t>RGO - 007</t>
  </si>
  <si>
    <t>Incumplimiento de la normatividad vigente de la LA/FT</t>
  </si>
  <si>
    <t>RGO - 008</t>
  </si>
  <si>
    <t>Generar información o presentar informes con inconsistencias (errada, falsa, incompleta, extemporaneas) a los entes de control internos y/o externos</t>
  </si>
  <si>
    <t>Riesgo Residual</t>
  </si>
  <si>
    <t>RI</t>
  </si>
  <si>
    <t xml:space="preserve">No. </t>
  </si>
  <si>
    <t>Descripción de Control</t>
  </si>
  <si>
    <t>Entrevista personal</t>
  </si>
  <si>
    <t>Realizar monitoreo y revisión</t>
  </si>
  <si>
    <t>Formularios de conocimiento de asociados, proveedor y empleado</t>
  </si>
  <si>
    <t>Socialización y capacitación manuales</t>
  </si>
  <si>
    <t>Consulta listas vinculantes</t>
  </si>
  <si>
    <t>Actualización politicas yprocedimientos Sarlaft</t>
  </si>
  <si>
    <t xml:space="preserve">Verificación y confirmación  de la información </t>
  </si>
  <si>
    <t>Actualización de datos</t>
  </si>
  <si>
    <t>Acuerdo de Confidenciabilidad</t>
  </si>
  <si>
    <t>Monitoreo de operaciones</t>
  </si>
  <si>
    <t>Consolidación de operaciones</t>
  </si>
  <si>
    <t>Manual politicas segudidad de la información</t>
  </si>
  <si>
    <t>Capacitación de Inicial</t>
  </si>
  <si>
    <t>Capacitación Refuerzo</t>
  </si>
  <si>
    <t xml:space="preserve">Capacitación Actualización </t>
  </si>
  <si>
    <t>Reportes Interno de operaciones</t>
  </si>
  <si>
    <t>Reporte Externo de operaciones</t>
  </si>
  <si>
    <t>Revisión y divulgación del Código de Ética</t>
  </si>
  <si>
    <t xml:space="preserve">Normatividad vigente </t>
  </si>
  <si>
    <t>VALORACION DE LA EFECTIVIDAD</t>
  </si>
  <si>
    <t>a) S/n su posicion transaccional</t>
  </si>
  <si>
    <t>c) S/n su utilidad</t>
  </si>
  <si>
    <t>e) S/n su cobertura</t>
  </si>
  <si>
    <t>Control</t>
  </si>
  <si>
    <t>Score de efectividad</t>
  </si>
  <si>
    <t>Score</t>
  </si>
  <si>
    <t>Tipo de probabilidad</t>
  </si>
  <si>
    <t>Previo</t>
  </si>
  <si>
    <t>Detectivo, preventivo o predictivo</t>
  </si>
  <si>
    <t>Totales</t>
  </si>
  <si>
    <t>Posterior</t>
  </si>
  <si>
    <t>Correctivo</t>
  </si>
  <si>
    <t>Parciales</t>
  </si>
  <si>
    <t>Inexistente</t>
  </si>
  <si>
    <t>Inexistentes</t>
  </si>
  <si>
    <t>b) S/n su grado de automatizaciòn</t>
  </si>
  <si>
    <t>d) S/n su temporalidad o frecuencia</t>
  </si>
  <si>
    <t>Automatico</t>
  </si>
  <si>
    <t>Permanente</t>
  </si>
  <si>
    <t>Semiautomatico</t>
  </si>
  <si>
    <t>Periodico</t>
  </si>
  <si>
    <t>Esporàdico</t>
  </si>
  <si>
    <t>MATRIZ DE RIESGO RESIDUAL</t>
  </si>
  <si>
    <t>Calificaciòn</t>
  </si>
  <si>
    <t>Criterio</t>
  </si>
  <si>
    <t>Critico</t>
  </si>
  <si>
    <t xml:space="preserve">Medio </t>
  </si>
  <si>
    <t xml:space="preserve">Alto </t>
  </si>
  <si>
    <t>Controles previos, automaticos, detectivo preventivo o predictivo, permanente, totales</t>
  </si>
  <si>
    <t>&gt;=11</t>
  </si>
  <si>
    <t>Controles que posean una combinaciòn de caracteristicas distintas a las requeridas para ser consideradas fuertes o debiles</t>
  </si>
  <si>
    <t>6 a 10</t>
  </si>
  <si>
    <t xml:space="preserve">Bajo </t>
  </si>
  <si>
    <t>Dèbil</t>
  </si>
  <si>
    <t>Control posterior, manual, correctivo, esporadico, parcial</t>
  </si>
  <si>
    <t>&gt;0 y &lt;=5</t>
  </si>
  <si>
    <t>La organizaciòn no posee algùn control</t>
  </si>
  <si>
    <t>Debil</t>
  </si>
  <si>
    <t>CONTROLES</t>
  </si>
  <si>
    <t>FACTOR DE RIESGO ASOCIADO, EMPLEADO Y PROVEEDORES</t>
  </si>
  <si>
    <t>Empleados y pensionados</t>
  </si>
  <si>
    <t xml:space="preserve">Empleados  </t>
  </si>
  <si>
    <t xml:space="preserve">Empleados </t>
  </si>
  <si>
    <t xml:space="preserve">Pensionados </t>
  </si>
  <si>
    <t xml:space="preserve">Contratistas  </t>
  </si>
  <si>
    <t xml:space="preserve">Proveedores </t>
  </si>
  <si>
    <t>Asociados  PEPS (Decreto 1674 de 2016)</t>
  </si>
  <si>
    <t xml:space="preserve">FACTOR DE RIESGOS PRODUCTOS </t>
  </si>
  <si>
    <t>Cartera de créditos</t>
  </si>
  <si>
    <t>Linea ordinaria</t>
  </si>
  <si>
    <t>Linea especial: Transitorio – Antigüedad – Superantiguedad Vehículo - Compra de Cartera.</t>
  </si>
  <si>
    <t>Hipotecario – Convenios – Calamidad – Educativo – Turismo.</t>
  </si>
  <si>
    <t>Linea ventanilla: Extra - Rapido - Rapimpuesto - Educativo</t>
  </si>
  <si>
    <t xml:space="preserve">Aportes </t>
  </si>
  <si>
    <t>Actividades de bienestar y recreación</t>
  </si>
  <si>
    <t xml:space="preserve">FACTOR DE RIESGO CANALES DE DISTRIBUCIÓN </t>
  </si>
  <si>
    <t xml:space="preserve">Instalaciones de Fodessa </t>
  </si>
  <si>
    <t xml:space="preserve">FACTORES DE RIEGO JUDISDICIONES </t>
  </si>
  <si>
    <t>A nivel nacional</t>
  </si>
  <si>
    <t>Probabilidad de Ocurrencia</t>
  </si>
  <si>
    <t>Escala</t>
  </si>
  <si>
    <t>Nivel</t>
  </si>
  <si>
    <t>Posibilidad</t>
  </si>
  <si>
    <t>Frecuencia</t>
  </si>
  <si>
    <t>Probabilidad</t>
  </si>
  <si>
    <t>Que ocurra todas las veces</t>
  </si>
  <si>
    <t xml:space="preserve">Diario </t>
  </si>
  <si>
    <t>Mayor al 90%</t>
  </si>
  <si>
    <t>numero de veces en el año</t>
  </si>
  <si>
    <t>renta</t>
  </si>
  <si>
    <t>Que ocurra la mayoría de veces</t>
  </si>
  <si>
    <t>Entre el 60% y el 90%</t>
  </si>
  <si>
    <t>quede mal?</t>
  </si>
  <si>
    <t>ERRONEAMENTE CALCULADO EL IMPORRENTA</t>
  </si>
  <si>
    <t>Posiblemente ocurra varias veces</t>
  </si>
  <si>
    <t xml:space="preserve">Semestral </t>
  </si>
  <si>
    <t>Entre el 40% y el 60%</t>
  </si>
  <si>
    <t>PORQUE?</t>
  </si>
  <si>
    <t>TOME MAL LAS DEDUCCIONES</t>
  </si>
  <si>
    <t>Alguna posibilidad de que el evento ocurra</t>
  </si>
  <si>
    <t xml:space="preserve">Anual </t>
  </si>
  <si>
    <t>Entre el 10% y el 40%</t>
  </si>
  <si>
    <t>HONORARIOS SEGIURIDAD SOCIAL</t>
  </si>
  <si>
    <t>Insignificante posibilidad de que el evento ocurra</t>
  </si>
  <si>
    <t xml:space="preserve">Cada 5 años </t>
  </si>
  <si>
    <t>Igual o menor al 10%</t>
  </si>
  <si>
    <t>COSTOS Y GASTOS NO TENGO FACTURAS</t>
  </si>
  <si>
    <t xml:space="preserve">IVA DICE UNA COSA </t>
  </si>
  <si>
    <t>INVENTADAS</t>
  </si>
  <si>
    <t>Etapas del proceso contable</t>
  </si>
  <si>
    <t>etapa</t>
  </si>
  <si>
    <t>sub etapas</t>
  </si>
  <si>
    <t>BASE GRAVABLE ERRONEA</t>
  </si>
  <si>
    <t>EXOGENA</t>
  </si>
  <si>
    <t>Reconocimiento</t>
  </si>
  <si>
    <t>CALCULE UNA TARIFA ERRADA</t>
  </si>
  <si>
    <t>ERRORES EN LA DIGITACION</t>
  </si>
  <si>
    <t>Identificacion</t>
  </si>
  <si>
    <t>MAL PARAMETRIZADO</t>
  </si>
  <si>
    <t>ETAPA DE RECONOCIMIENTO</t>
  </si>
  <si>
    <t>medicion inicial</t>
  </si>
  <si>
    <t>Registro</t>
  </si>
  <si>
    <t>Medicion Posterior</t>
  </si>
  <si>
    <t>preparacion de estados financierios</t>
  </si>
  <si>
    <t>CIERRE CONTABLE</t>
  </si>
  <si>
    <t>CONTABILIZACION DE ESTIMADOS</t>
  </si>
  <si>
    <t>valuación</t>
  </si>
  <si>
    <t>perdida incurrida</t>
  </si>
  <si>
    <t>registros contables</t>
  </si>
  <si>
    <t>realizando una contabilidad, dos libros</t>
  </si>
  <si>
    <t>contable</t>
  </si>
  <si>
    <t>fiscal</t>
  </si>
  <si>
    <t>Revelaciones</t>
  </si>
  <si>
    <t>Presentación de estados financieros</t>
  </si>
  <si>
    <t>Presentación de notas a los estados financieros</t>
  </si>
  <si>
    <t>tributario</t>
  </si>
  <si>
    <t>Afectación Económica</t>
  </si>
  <si>
    <t xml:space="preserve">Estrictas sanciones de suspensión inhabilitación o remoción de administradores, oficial de cumplimiento y otros funcionarios, cancelación de operaciones, suspensión de actividades, intervención de la organización solidaria, alta probabilidad de procesos penales </t>
  </si>
  <si>
    <t>Alta probabilidad de asociados, disminución de ingresos por desprestigio, mala imagen o publicidad negativa</t>
  </si>
  <si>
    <t xml:space="preserve">Puede producir efecto contagio en el segmento comercial donde actúa </t>
  </si>
  <si>
    <t>Imposibilidad de contar con procesos, recursos, infraestructura o tecnología para continuar con la operación.</t>
  </si>
  <si>
    <t xml:space="preserve">Puede ser susceptible de cuantiosas amonestaciones. Económicas o pecuniarias </t>
  </si>
  <si>
    <t xml:space="preserve">Suspensión o cierre parcial de operaciones, actividades o remoción de administradores  del negocio por decisión de los reguladores </t>
  </si>
  <si>
    <t>Mayor probabilidad de perdida de asociados, disminución de ingresos por mala imagen o publicidad</t>
  </si>
  <si>
    <t xml:space="preserve">Se puede producir efecto de contagio por clientes compartidos  </t>
  </si>
  <si>
    <t>Afectación temporal de procesos, recursos, infraestructura o tecnología para continuar con la operación.</t>
  </si>
  <si>
    <t>Amonestación de índole económico o pecuniaria a  la mayor cuantía posible</t>
  </si>
  <si>
    <t>Mayor probabilidad de cancelación de operaciones o líneas de negocio, generación de pérdidas por la imposibilidad de recuperación de activos o de cartera colocada</t>
  </si>
  <si>
    <t xml:space="preserve">Poca o moderada probabilidad  de procesos penales </t>
  </si>
  <si>
    <t>Poca o moderada probabilidad de pérdida de clientes, disminución de ingresos por desprestigio, mala imagen o publicidad negativa</t>
  </si>
  <si>
    <t>Puede producir efecto contagio entre empresas o entidades relacionadas Fodessa.</t>
  </si>
  <si>
    <t>Afectación parcial de algunos procesos, recursos, infraestructura o tecnología para continuar con la operación.</t>
  </si>
  <si>
    <t>Puede ser susceptible Amonestación de índole económica o pecuniaria</t>
  </si>
  <si>
    <t>Puede ser susceptible a una amonestación o llamado de atención</t>
  </si>
  <si>
    <t>No se genera perdida de asociados, ni pérdida de ingresos o aumentos de gastos por perdida de reputación</t>
  </si>
  <si>
    <t>No genera efectos de Contagio.</t>
  </si>
  <si>
    <t xml:space="preserve">No genera Afectación de un proceso específico, </t>
  </si>
  <si>
    <t>Sanción moderada de índole económica o pecuniaria, No causa indemnización ni perjuicios.</t>
  </si>
  <si>
    <t>Requerimiento</t>
  </si>
  <si>
    <t xml:space="preserve">No afecta la reputación por desprestigio, mala imagen o publicidad negativa </t>
  </si>
  <si>
    <t>No produce efecto contagio</t>
  </si>
  <si>
    <t>No produce afectación.</t>
  </si>
  <si>
    <t>Baja perdida financiera</t>
  </si>
  <si>
    <t>No significativo</t>
  </si>
  <si>
    <t>Definición</t>
  </si>
  <si>
    <t>Mayor a 15</t>
  </si>
  <si>
    <t>Mayor o igual a 10</t>
  </si>
  <si>
    <t>Mayor o igual a 5</t>
  </si>
  <si>
    <t>Menor a 5</t>
  </si>
  <si>
    <t>MODELO DE HOJAS DE TRABAJO PARA ESF Y ERI</t>
  </si>
  <si>
    <t>MODELO DE CEDULA SUMARIA</t>
  </si>
  <si>
    <t xml:space="preserve">MODELO DE CUESTIONARIOS </t>
  </si>
  <si>
    <t>MODELO DE PLAN DE AUDITORIA POR CUENTAS</t>
  </si>
  <si>
    <t>Verifique la existencia de las politicas contables y que las existentes cumpaln con los requisitos de norma. Revisar que la entidad aplique las políticas contables definidas en cumplimiento de las Normas Internacionales de Información Financiera (NIIF) o el marco contable aplicable.</t>
  </si>
  <si>
    <t>Validar la razonabilidad de las estimaciones contables, como provisiones, depreciaciones, amortizaciones, y deterioro de activos.</t>
  </si>
  <si>
    <t>REVELACIONES</t>
  </si>
  <si>
    <t>Elementos a considerar en la Auditoría de Gestión y Auditoría de Cumplimiento</t>
  </si>
  <si>
    <t>EVALUACION DEL RESULTADO</t>
  </si>
  <si>
    <t>Verificar la correcta liquidación, contabilización y pago de impuestos como IVA, retenciones en la fuente, industria y comercio, y renta y Confirmar la adecuada determinación de los pasivos por impuestos diferidos. Es una de las funciones del Revisor Fiscal</t>
  </si>
  <si>
    <t>Los resultados obtenidos en la matriz de cumplimiento tributario, con una calificación en una escala de 0 a 10 puntos, reflejan el nivel de cumplimiento de las obligaciones fiscales de la organización.
Este indicador es clave, ya que un cumplimiento insuficiente no solo evidencia debilidades en los procesos internos, sino que también incrementa los riesgos legales y económicos asociados. 
En Colombia, cualquier incumplimiento puede derivar en sanciones impuestas por la Dirección de Impuestos y Aduanas Nacionales (DIAN) o por las autoridades fiscales territoriales, lo que incluye multas, intereses moratorios y otros cargos que afectan directamente la sostenibilidad financiera de la entidad. 
Adicionalmente, en casos de obligaciones tributarias internacionales, el incumplimiento puede generar sanciones adicionales y dañar la reputación corporativa a nivel global. Por lo tanto, una calificación alta (cercana a 10 puntos) refleja una adecuada gestión tributaria, mientras que una baja calificación sugiere la necesidad de fortalecer los controles internos para minimizar la exposición a riesgos fiscales y sus consecuencias.</t>
  </si>
  <si>
    <t>Lista de Chequeo para Auditar el Sistema de Control Interno</t>
  </si>
  <si>
    <t>¿Existe un código de ética y conducta definido y comunicado a todos los niveles de la organización?</t>
  </si>
  <si>
    <t>¿Está claramente definida la estructura organizacional, incluyendo un organigrama actualizado?</t>
  </si>
  <si>
    <t>¿Están documentadas las funciones y responsabilidades de los diferentes cargos?</t>
  </si>
  <si>
    <t>¿El consejo de administración o junta directiva supervisa activamente el sistema de control interno?</t>
  </si>
  <si>
    <t>¿La empresa cuenta con un mapa de riesgos actualizado que identifica los riesgos estratégicos, operativos, financieros y de cumplimiento?</t>
  </si>
  <si>
    <t>¿Se han implementado controles específicos para mitigar los riesgos identificados?</t>
  </si>
  <si>
    <t>¿Se realizan evaluaciones periódicas de riesgos?</t>
  </si>
  <si>
    <t>¿Se tiene un plan de continuidad del negocio para responder a situaciones de crisis?</t>
  </si>
  <si>
    <t>¿Se encuentran documentadas las políticas y procedimientos internos que regulan los procesos operativos, financieros y administrativos?</t>
  </si>
  <si>
    <t>¿Existen controles preventivos y detectivos implementados en los procesos clave (aprobaciones, autorizaciones, revisiones, conciliaciones, etc.)?</t>
  </si>
  <si>
    <t>¿Se han establecido controles físicos sobre activos, inventarios y recursos?</t>
  </si>
  <si>
    <t>¿Se verifican regularmente las cuentas por cobrar, cuentas por pagar y conciliaciones bancarias?</t>
  </si>
  <si>
    <t>¿El sistema contable permite el registro oportuno y confiable de las operaciones económicas?</t>
  </si>
  <si>
    <t>¿La empresa tiene definido un canal claro para la comunicación de información relevante, tanto interna como externa?</t>
  </si>
  <si>
    <t>¿Se realiza capacitación continua al personal sobre el manejo de los controles internos?</t>
  </si>
  <si>
    <t>¿Existe un sistema que garantice la trazabilidad de las transacciones (audit trail)?</t>
  </si>
  <si>
    <t>¿Se llevan a cabo evaluaciones regulares del sistema de control interno, ya sea por parte de auditoría interna o externa?</t>
  </si>
  <si>
    <t>¿La gerencia actúa de manera oportuna para corregir las deficiencias identificadas?</t>
  </si>
  <si>
    <t>¿Se documentan y comunican los resultados de las auditorías y evaluaciones a las partes interesadas?</t>
  </si>
  <si>
    <t>¿Existen indicadores de desempeño para medir la efectividad del sistema de control interno?</t>
  </si>
  <si>
    <t>¿La empresa cumple con las normativas locales (laborales, fiscales, ambientales, entre otras)?</t>
  </si>
  <si>
    <t>¿Se revisa la implementación de las recomendaciones emitidas en auditorías previas?</t>
  </si>
  <si>
    <t>¿Se verifican los reportes a entes de control como DIAN, Superintendencias, o Contralorías?</t>
  </si>
  <si>
    <t>¿La empresa cuenta con controles adecuados en sus sistemas de TI, como accesos restringidos, respaldos y protección contra ciberataques?</t>
  </si>
  <si>
    <t>¿Se realizan auditorías específicas al sistema ERP o software contable utilizado?</t>
  </si>
  <si>
    <t>¿Los procesos tecnológicos están alineados con las políticas de control interno?</t>
  </si>
  <si>
    <t>¿El sistema de control interno está diseñado e implementado bajo un marco reconocido como COSO?</t>
  </si>
  <si>
    <t>¿Están integrados los cinco componentes del modelo COSO en los procesos organizacionales?</t>
  </si>
  <si>
    <t>¿Se monitorea el sistema de control interno de manera continua y se mejora de forma dinámica?</t>
  </si>
  <si>
    <t>¿Existe una cultura de control y cumplimiento dentro de la organización?</t>
  </si>
  <si>
    <t>¿Los líderes de la empresa promueven el buen gobierno corporativo y el cumplimiento normativo?</t>
  </si>
  <si>
    <r>
      <t>Presupuesto Anual</t>
    </r>
    <r>
      <rPr>
        <sz val="12"/>
        <color theme="1"/>
        <rFont val="Open Sans"/>
        <family val="2"/>
      </rPr>
      <t>: Establecimiento de presupuestos para ingresos, gastos, y proyecciones de flujo de caja.</t>
    </r>
  </si>
  <si>
    <r>
      <t>Proyección Financiera</t>
    </r>
    <r>
      <rPr>
        <sz val="12"/>
        <color theme="1"/>
        <rFont val="Open Sans"/>
        <family val="2"/>
      </rPr>
      <t>: Análisis de los ingresos y gastos esperados, y sus variaciones para prever necesidades de liquidez.</t>
    </r>
  </si>
  <si>
    <r>
      <t>Objetivos Financieros</t>
    </r>
    <r>
      <rPr>
        <sz val="12"/>
        <color theme="1"/>
        <rFont val="Open Sans"/>
        <family val="2"/>
      </rPr>
      <t>: Definición de metas financieras en función de las estrategias de la empresa.</t>
    </r>
  </si>
  <si>
    <r>
      <t>Manejo de Caja y Bancos</t>
    </r>
    <r>
      <rPr>
        <sz val="12"/>
        <color theme="1"/>
        <rFont val="Open Sans"/>
        <family val="2"/>
      </rPr>
      <t>: Control de la caja menor y la conciliación bancaria mensual.</t>
    </r>
  </si>
  <si>
    <r>
      <t>Políticas de Pagos y Cobros</t>
    </r>
    <r>
      <rPr>
        <sz val="12"/>
        <color theme="1"/>
        <rFont val="Open Sans"/>
        <family val="2"/>
      </rPr>
      <t>: Establecimiento de plazos y términos para pagos a proveedores y cobros a clientes.</t>
    </r>
  </si>
  <si>
    <r>
      <t>Gestión de Liquidez</t>
    </r>
    <r>
      <rPr>
        <sz val="12"/>
        <color theme="1"/>
        <rFont val="Open Sans"/>
        <family val="2"/>
      </rPr>
      <t>: Control y análisis del flujo de efectivo para garantizar la capacidad de cumplir con las obligaciones.</t>
    </r>
  </si>
  <si>
    <r>
      <t>Contabilidad General</t>
    </r>
    <r>
      <rPr>
        <sz val="12"/>
        <color theme="1"/>
        <rFont val="Open Sans"/>
        <family val="2"/>
      </rPr>
      <t>: Registro de todas las transacciones financieras según los principios de contabilidad (Dcto 2420.</t>
    </r>
    <r>
      <rPr>
        <b/>
        <sz val="12"/>
        <color theme="1"/>
        <rFont val="Open Sans"/>
        <family val="2"/>
      </rPr>
      <t xml:space="preserve"> 2015)</t>
    </r>
  </si>
  <si>
    <r>
      <t>Estados Financieros</t>
    </r>
    <r>
      <rPr>
        <sz val="12"/>
        <color theme="1"/>
        <rFont val="Open Sans"/>
        <family val="2"/>
      </rPr>
      <t>: Preparación de estados financieros como balance general, estado de resultados y flujo de efectivo.</t>
    </r>
  </si>
  <si>
    <r>
      <t>Documentación y Archivos</t>
    </r>
    <r>
      <rPr>
        <sz val="12"/>
        <color theme="1"/>
        <rFont val="Open Sans"/>
        <family val="2"/>
      </rPr>
      <t>: Mantenimiento de registros completos y organizados de toda la información contable.</t>
    </r>
  </si>
  <si>
    <r>
      <t>Políticas y Procedimientos</t>
    </r>
    <r>
      <rPr>
        <sz val="12"/>
        <color theme="1"/>
        <rFont val="Open Sans"/>
        <family val="2"/>
      </rPr>
      <t>: Establecimiento de normas claras para la realización de actividades financieras.</t>
    </r>
  </si>
  <si>
    <r>
      <t>Segregación de Funciones</t>
    </r>
    <r>
      <rPr>
        <sz val="12"/>
        <color theme="1"/>
        <rFont val="Open Sans"/>
        <family val="2"/>
      </rPr>
      <t>: Distribución de responsabilidades para evitar fraudes o errores.</t>
    </r>
  </si>
  <si>
    <r>
      <t>Revisión y Auditoría</t>
    </r>
    <r>
      <rPr>
        <sz val="12"/>
        <color theme="1"/>
        <rFont val="Open Sans"/>
        <family val="2"/>
      </rPr>
      <t>: Realización de revisiones internas y, cuando sea posible, auditorías externas para verificar la precisión y cumplimiento de las prácticas financieras.</t>
    </r>
  </si>
  <si>
    <r>
      <t>Cuentas por Cobrar</t>
    </r>
    <r>
      <rPr>
        <sz val="12"/>
        <color theme="1"/>
        <rFont val="Open Sans"/>
        <family val="2"/>
      </rPr>
      <t>: Seguimiento y control de los ingresos pendientes de clientes.</t>
    </r>
  </si>
  <si>
    <r>
      <t>Cuentas por Pagar</t>
    </r>
    <r>
      <rPr>
        <sz val="12"/>
        <color theme="1"/>
        <rFont val="Open Sans"/>
        <family val="2"/>
      </rPr>
      <t>: Gestión de las obligaciones de la empresa con proveedores y otros acreedores.</t>
    </r>
  </si>
  <si>
    <r>
      <t>Políticas de Crédito y Cobro</t>
    </r>
    <r>
      <rPr>
        <sz val="12"/>
        <color theme="1"/>
        <rFont val="Open Sans"/>
        <family val="2"/>
      </rPr>
      <t>: Definición de criterios de crédito para clientes y estrategias de cobro.</t>
    </r>
  </si>
  <si>
    <r>
      <t>Cumplimiento Fiscal</t>
    </r>
    <r>
      <rPr>
        <sz val="12"/>
        <color theme="1"/>
        <rFont val="Open Sans"/>
        <family val="2"/>
      </rPr>
      <t>: Cumplimiento de todas las obligaciones fiscales (IVA, retención en la fuente, ICA, etc.) en los plazos establecidos.</t>
    </r>
    <r>
      <rPr>
        <b/>
        <sz val="12"/>
        <color theme="1"/>
        <rFont val="Open Sans"/>
        <family val="2"/>
      </rPr>
      <t xml:space="preserve"> (Dcto 1625/2016)</t>
    </r>
  </si>
  <si>
    <r>
      <t>Planificación Fiscal</t>
    </r>
    <r>
      <rPr>
        <sz val="12"/>
        <color theme="1"/>
        <rFont val="Open Sans"/>
        <family val="2"/>
      </rPr>
      <t>: Optimización de las cargas fiscales de manera legal, aprovechando beneficios fiscales aplicables.</t>
    </r>
  </si>
  <si>
    <r>
      <t>Reportes y Declaraciones</t>
    </r>
    <r>
      <rPr>
        <sz val="12"/>
        <color theme="1"/>
        <rFont val="Open Sans"/>
        <family val="2"/>
      </rPr>
      <t>: Preparación y presentación de declaraciones de impuestos según lo exige la legislación colombiana.</t>
    </r>
  </si>
  <si>
    <r>
      <t>Indicadores Financieros</t>
    </r>
    <r>
      <rPr>
        <sz val="12"/>
        <color theme="1"/>
        <rFont val="Open Sans"/>
        <family val="2"/>
      </rPr>
      <t>: Cálculo de indicadores como margen de utilidad, liquidez, endeudamiento, y rentabilidad.</t>
    </r>
  </si>
  <si>
    <r>
      <t>Análisis de Costos y Gastos</t>
    </r>
    <r>
      <rPr>
        <sz val="12"/>
        <color theme="1"/>
        <rFont val="Open Sans"/>
        <family val="2"/>
      </rPr>
      <t>: Revisión de la estructura de costos para identificar oportunidades de ahorro.</t>
    </r>
  </si>
  <si>
    <r>
      <t>Evaluación de Desempeño Financiero</t>
    </r>
    <r>
      <rPr>
        <sz val="12"/>
        <color theme="1"/>
        <rFont val="Open Sans"/>
        <family val="2"/>
      </rPr>
      <t>: Comparación del desempeño real con los objetivos y presupuestos establecidos.</t>
    </r>
  </si>
  <si>
    <r>
      <t>Gestión de Créditos y Préstamos</t>
    </r>
    <r>
      <rPr>
        <sz val="12"/>
        <color theme="1"/>
        <rFont val="Open Sans"/>
        <family val="2"/>
      </rPr>
      <t>: Control de las obligaciones de financiamiento y búsqueda de las mejores opciones de crédito.</t>
    </r>
  </si>
  <si>
    <r>
      <t>Relación con Bancos</t>
    </r>
    <r>
      <rPr>
        <sz val="12"/>
        <color theme="1"/>
        <rFont val="Open Sans"/>
        <family val="2"/>
      </rPr>
      <t>: Establecimiento de acuerdos con entidades financieras para obtener productos y servicios favorables.</t>
    </r>
  </si>
  <si>
    <r>
      <t>Software Contable</t>
    </r>
    <r>
      <rPr>
        <sz val="12"/>
        <color theme="1"/>
        <rFont val="Open Sans"/>
        <family val="2"/>
      </rPr>
      <t>: Uso de un sistema contable adecuado que facilite el registro, control y generación de reportes financieros.</t>
    </r>
  </si>
  <si>
    <r>
      <t>Seguridad de la Información</t>
    </r>
    <r>
      <rPr>
        <sz val="12"/>
        <color theme="1"/>
        <rFont val="Open Sans"/>
        <family val="2"/>
      </rPr>
      <t>: Aseguramiento de que los datos financieros estén protegidos y solo accesibles para personal autorizado.</t>
    </r>
  </si>
  <si>
    <r>
      <t>Automatización</t>
    </r>
    <r>
      <rPr>
        <sz val="12"/>
        <color theme="1"/>
        <rFont val="Open Sans"/>
        <family val="2"/>
      </rPr>
      <t>: Incorporación de procesos automáticos para la generación de reportes y alertas en tiempo real.</t>
    </r>
  </si>
  <si>
    <t>6. Dictamen</t>
  </si>
  <si>
    <t>5. Seguimiento y Retroalimentación</t>
  </si>
  <si>
    <t>4. Emisión de Informe de Auditoría</t>
  </si>
  <si>
    <t>3. Evaluación y Comunicación de Hallazgos</t>
  </si>
  <si>
    <t>2. Obtención de Evidencia Suficiente y Cuntendente</t>
  </si>
  <si>
    <t>1. Planeación de la Auditoría</t>
  </si>
  <si>
    <t xml:space="preserve">Elementos Esenciales del Proceso Financiero </t>
  </si>
  <si>
    <t>Check List</t>
  </si>
  <si>
    <t>Ponderación</t>
  </si>
  <si>
    <t>Por Documento</t>
  </si>
  <si>
    <r>
      <t>a. Verificar la existencia física del efectivo y equivalentes</t>
    </r>
    <r>
      <rPr>
        <sz val="11"/>
        <color rgb="FF000000"/>
        <rFont val="Open Sans"/>
        <family val="2"/>
      </rPr>
      <t>.</t>
    </r>
  </si>
  <si>
    <r>
      <t>d. Revisar la presentación adecuada en los estados financieros</t>
    </r>
    <r>
      <rPr>
        <sz val="11"/>
        <color rgb="FF000000"/>
        <rFont val="Open Sans"/>
        <family val="2"/>
      </rPr>
      <t>.</t>
    </r>
  </si>
  <si>
    <r>
      <t>a. Evaluación del Control Interno</t>
    </r>
    <r>
      <rPr>
        <sz val="11"/>
        <color rgb="FF000000"/>
        <rFont val="Open Sans"/>
        <family val="2"/>
      </rPr>
      <t>:</t>
    </r>
  </si>
  <si>
    <r>
      <t>b. Confirmación de Saldos</t>
    </r>
    <r>
      <rPr>
        <sz val="11"/>
        <color rgb="FF000000"/>
        <rFont val="Open Sans"/>
        <family val="2"/>
      </rPr>
      <t>:</t>
    </r>
  </si>
  <si>
    <r>
      <t>Una entidad revelará la siguiente información de forma separada:
(</t>
    </r>
    <r>
      <rPr>
        <sz val="12"/>
        <color rgb="FFFF0000"/>
        <rFont val="Open Sans"/>
        <family val="2"/>
      </rPr>
      <t xml:space="preserve">a) Los impuestos corrientes y diferidos agregados relacionados con partidas reconocidas como partidas de otro resultado integral.
(b) Una explicación de las diferencias significativas en los importes presentados en el estado del resultado integral y los importes presentados a las autoridades fiscales.
</t>
    </r>
    <r>
      <rPr>
        <sz val="12"/>
        <color theme="1"/>
        <rFont val="Open Sans"/>
        <family val="2"/>
      </rPr>
      <t xml:space="preserve">(c) Una explicación de los cambios en la tasa o tasas impositivas aplicables, en comparación con las del periodo sobre el que se informa anterior.
(d) Para cada tipo de diferencia temporaria y para cada tipo de pérdidas y créditos fiscales no utilizados:
(i) el importe de los activos y pasivos por impuestos diferidos y las correcciones valorativas al final del periodo sobre el que se informa, y 
(ii) un análisis de los cambios en los activos y pasivos por impuestos diferidos y en las correcciones valorativas durante el periodo.
(e) La fecha de caducidad, en su caso, de las diferencias temporarias, y de las pérdidas y los créditos fiscales no utilizados. 
(f) En las circunstancias descritas en el párrafo 29.25, una explicación de la naturaleza de las consecuencias potenciales en el impuesto a las ganancias, que procederían del pago de dividendos a sus accionistas.  </t>
    </r>
  </si>
  <si>
    <t>PÁRRAFO</t>
  </si>
  <si>
    <t>VALIDACIÓN</t>
  </si>
  <si>
    <t xml:space="preserve">Conciliaciones </t>
  </si>
  <si>
    <t>Fecha de autorización para la publicación</t>
  </si>
  <si>
    <t xml:space="preserve">Fecha de autorización para la publicación </t>
  </si>
  <si>
    <t xml:space="preserve">En los párrafos 30.26 y 30.27, las referencias a la “moneda funcional” se aplicarán, en el caso de un grupo, a la moneda funcional de la controladora. </t>
  </si>
  <si>
    <t xml:space="preserve">Información a revelar en los estados financieros consolidados </t>
  </si>
  <si>
    <t xml:space="preserve">Información a revelar en los estados financieros separados </t>
  </si>
  <si>
    <t xml:space="preserve">Información a revelar en los estados financieros combinados </t>
  </si>
  <si>
    <t xml:space="preserve">Cuando un cambio voluntario en una política contable tenga un efecto en el periodo corriente o en cualquier periodo anterior, una entidad revelará:  
(a) La naturaleza del cambio en la política contable.
(b) Las razones por las que la aplicación de la nueva política contable suministra información fiable y más relevante.
(c) En la medida en que sea practicable, el importe del ajuste para cada partida de los estados financieros afectada, mostrado por separado:
(i) para el periodo corriente;
(ii) para cada periodo anterior presentado; y
(iii) para periodos anteriores a los presentados, de forma agregada. 
(d) Una explicación en el caso de que sea impracticable la determinación de los importes a revelar en el apartado (c) anterior.
No es necesario repetir esta información a revelar en estados financieros de periodos posteriores. </t>
  </si>
  <si>
    <t xml:space="preserve">Información a revelar sobre un cambio de política contable </t>
  </si>
  <si>
    <t xml:space="preserve">Información a revelar sobre un cambio en una estimación </t>
  </si>
  <si>
    <t xml:space="preserve">Información a revelar sobre errores de periodos anteriores </t>
  </si>
  <si>
    <t xml:space="preserve">Si ya no está disponible una medida fiable del valor razonable para un instrumento de patrimonio medido al valor razonable con cambios en resultados, la entidad informará sobre este hecho. </t>
  </si>
  <si>
    <t>Una entidad revelará los importes en libros de cada una de las siguientes categorías de activos financieros y pasivos financieros en la fecha sobre la que se informa, en total, en el estado de situación financiera o en las notas: 
(a) Activos financieros medidos al valor razonable con cambios en resultados (párrafo 11.14(c)(i) y párrafos 12.8 y 12.9). 
(b) Activos financieros que son instrumentos de deuda medidos al costo amortizado [párrafo 11.14(a)]. 
(c) Activos financieros que son instrumentos de patrimonio medidos al costo menos deterioro del valor (párrafo 11.14(c)(ii) y párrafos 12.8 y 12.9).
(d) Pasivos financieros medidos al valor razonable con cambios en resultados (párrafos 12.8 y 12.9). 
(e) Pasivos financieros medidos al costo amortizado [párrafo 11.14(a)]. 
(f) Compromisos de préstamo medidos al costo menos deterioro del valor [párrafo 11.14(b)].</t>
  </si>
  <si>
    <t xml:space="preserve">Para todas las combinaciones de negocios </t>
  </si>
  <si>
    <t xml:space="preserve"> Estados Financieros de los  Arrendatarios - Arrendamientos Financieros</t>
  </si>
  <si>
    <t xml:space="preserve"> Estados Financieros de los  Arrendadores - Arrendamientos Financieros </t>
  </si>
  <si>
    <t xml:space="preserve">
</t>
  </si>
  <si>
    <t xml:space="preserve">Transacciones de venta con arrendamiento posterior </t>
  </si>
  <si>
    <t xml:space="preserve">Información a revelar sobre provisiones </t>
  </si>
  <si>
    <t xml:space="preserve">Información a revelar sobre pasivos contingentes </t>
  </si>
  <si>
    <t xml:space="preserve">Información a revelar sobre activos contingentes </t>
  </si>
  <si>
    <t>Información a revelar sobre activos contingentes</t>
  </si>
  <si>
    <t xml:space="preserve">Información a revelar perjudicial </t>
  </si>
  <si>
    <t>Para cada categoría de beneficios por terminación que una entidad proporcione a sus empleados, la entidad revelará la naturaleza de los beneficios, su política  contable, el importe de su obligación y el nivel de financiación en la fecha sobre la que se informa.</t>
  </si>
  <si>
    <t xml:space="preserve">Información a revelar sobre otros beneficios a largo plazo </t>
  </si>
  <si>
    <t xml:space="preserve">Información a revelar sobre los beneficios por terminación </t>
  </si>
  <si>
    <t xml:space="preserve">Información a revelar sobre los planes de beneficios definidos </t>
  </si>
  <si>
    <t xml:space="preserve">Información a revelar sobre los planes de aportaciones definidas  </t>
  </si>
  <si>
    <t xml:space="preserve">Información a revelar sobre los beneficios a los empleados a corto plazo  </t>
  </si>
  <si>
    <t xml:space="preserve">Información a revelar sobre los planes de aportaciones definidas </t>
  </si>
  <si>
    <r>
      <t>Una entidad revelará separadamente, los principales componentes del gasto (ingreso) por impuestos. Estos componentes del gasto (ingreso) por impuestos pueden incluir: 
(a) El gasto (ingreso) por impuestos corriente.
(b) Cualesquiera ajustes reconocidos en el periodo por impuestos corrientes de periodos anteriores.
(c) El importe del gasto (ingreso) por impuestos diferidos relacionado con el origen y la reversión de diferencias temporarias.
(d) El importe del gasto (ingreso) por impuestos diferidos relacionado con cambios en las tasas impositivas o con la imposición de nuevos impuestos.
(</t>
    </r>
    <r>
      <rPr>
        <b/>
        <sz val="12"/>
        <color rgb="FFFF0000"/>
        <rFont val="Open Sans"/>
        <family val="2"/>
      </rPr>
      <t xml:space="preserve">e) El efecto sobre el gasto por impuestos diferidos que surja de un cambio en el efecto de los posibles resultados de una revisión por parte de las autoridades fiscales (véase el párrafo 29.24). </t>
    </r>
    <r>
      <rPr>
        <sz val="12"/>
        <color theme="1"/>
        <rFont val="Open Sans"/>
        <family val="2"/>
      </rPr>
      <t xml:space="preserve">
(f) Los ajustes al gasto por impuestos diferidos que surjan de un cambio en el estado fiscal de la entidad o sus accionistas. 
(g) Cualquier cambio en la corrección valorativa (véanse los párrafos 29.21 y 29.22). 
(h) El importe del gasto por impuestos relacionado con cambios en las políticas contables y errores (véase la Sección 10 Políticas Contables, Estimaciones y Errores). </t>
    </r>
  </si>
  <si>
    <t xml:space="preserve">Para todos activos financieros y pasivos financieros medidos al valor razonable, la entidad informará sobre la base utilizada para determinar el valor razonable, esto es, el precio de mercado cotizado en un mercado activo u otra técnica de valoración. Cuando se utilice una técnica de valoración, la entidad revelará los supuestos aplicados para determinar los valores razonables de cada clase de activos financieros o pasivos financieros. Por ejemplo, si fuera aplicable, una entidad revelará información sobre las hipótesis relacionadas con las tasas de pagos anticipados, las tasas de pérdidas estimadas en los créditos y las tasas de interés o de descuento. </t>
  </si>
  <si>
    <t xml:space="preserve">Si una entidad utiliza la contabilidad de coberturas para una cobertura de riesgo de tasa de interés variable, riesgo de tasa de cambio, riesgo de precio de materia prima cotizada en un compromiso en firme o transacción prevista altamente probable, o inversión neta en un negocio en el extranjero (párrafos 12.23 a 12.25), revelará lo siguiente: 
(a) Los periodos en los que se espera que se produzcan los flujos de efectivo, cuándo se espera que afecten al resultado. 
(b) Una descripción de las transacciones previstas para las que se haya utilizado anteriormente la contabilidad de coberturas, pero cuya ocurrencia ya no se espere. 
(c) El importe del cambio en el valor razonable del instrumento de cobertura que se reconoció en otro resultado integral durante el periodo (párrafo 12.23). 
(d) El importe reclasificado de otro resultado integral a resultados para el periodo (párrafos 12.23 a 12.25).  
(e) El importe de cualquier exceso del valor razonable del instrumento de cobertura sobre el cambio en el valor razonable de los flujos de efectivo esperados que se reconoció en los resultados (párrafo 12.24). </t>
  </si>
  <si>
    <t xml:space="preserve">Un inversor en un negocio conjunto revelará información:
(a) La política contable que utiliza para reconocer sus participaciones en entidades controladas de forma conjunta.
(b) El importe en libros de las inversiones en entidades controladas de forma conjunta [véase el párrafo 4.2(k)].
(c) El valor razonable de las inversiones en entidades controladas de forma conjunta, contabilizadas utilizando el método de la participación, para las que existan precios de cotización públicos. 
(d) El importe agregado de sus compromisos relacionados con negocios conjuntos, incluyendo su participación en los compromisos de inversión de capital en los que se haya incurrido de forma conjunta con otros participantes, así como su participación en los compromisos de inversión de capital asumidos por los propios negocios conjuntos. </t>
  </si>
  <si>
    <t xml:space="preserve">Una entidad revelará la siguiente información para todas las propiedades de inversión contabilizadas por el valor razonable con cambios en resultados (párrafo 16.7): 
(a) Los métodos e hipótesis significativos empleados en la determinación del valor razonable de las propiedades de inversión. 
(b) La medida en que el valor razonable de las propiedades de inversión (como han sido medidas o reveladas en los estados financieros) está basado en una tasación hecha por un tasador independiente, de reconocida cualificación profesional y con suficiente experiencia reciente en la zona y categoría de la propiedad de inversión objeto de valoración. Si no hubiera tenido lugar dicha forma de valoración, se revelará este hecho.
(c) La existencia e importe de las restricciones a la realización de las propiedades de inversión, al cobro de los ingresos derivados de las mismas o de los recursos obtenidos por su disposición. 
(d) Las obligaciones contractuales para adquisición, construcción o desarrollo de propiedades de inversión, o por concepto de reparaciones, mantenimiento o mejoras de las mismas. 
(e) Una conciliación entre el importe en libros de las propiedades de inversión al inicio y al final del periodo, que muestre por separado lo siguiente:  
   (i) Adiciones, revelando por separado las procedentes de adquisiciones a través de combinaciones de negocios. 
   (ii) Ganancias o pérdidas netas procedentes de los ajustes al valor razonable. 
   (iii) Transferencias a propiedades, planta y equipo cuando ya no éste disponible una medición fiable del valor razonable sin un costo o esfuerzo desproporcionado (véase el párrafo 16.8). 
    (iv) Las transferencias de propiedades a inventarios, o de inventarios a propiedades, y hacia o desde propiedades ocupadas por el dueño. </t>
  </si>
  <si>
    <r>
      <t>NIT:</t>
    </r>
    <r>
      <rPr>
        <sz val="12"/>
        <color rgb="FF333333"/>
        <rFont val="Open Sans"/>
        <family val="2"/>
      </rPr>
      <t xml:space="preserve"> [Número de Identificación Tributaria]</t>
    </r>
  </si>
  <si>
    <r>
      <t>Dirección:</t>
    </r>
    <r>
      <rPr>
        <sz val="12"/>
        <color rgb="FF333333"/>
        <rFont val="Open Sans"/>
        <family val="2"/>
      </rPr>
      <t xml:space="preserve"> [Dirección Completa]</t>
    </r>
  </si>
  <si>
    <r>
      <t>Teléfono:</t>
    </r>
    <r>
      <rPr>
        <sz val="12"/>
        <color rgb="FF333333"/>
        <rFont val="Open Sans"/>
        <family val="2"/>
      </rPr>
      <t xml:space="preserve"> [Número de Teléfono]</t>
    </r>
  </si>
  <si>
    <r>
      <t>Ciudad, Fecha:</t>
    </r>
    <r>
      <rPr>
        <sz val="12"/>
        <color rgb="FF333333"/>
        <rFont val="Open Sans"/>
        <family val="2"/>
      </rPr>
      <t xml:space="preserve"> [Ciudad y Fecha]</t>
    </r>
  </si>
  <si>
    <r>
      <t>Asunto:</t>
    </r>
    <r>
      <rPr>
        <sz val="12"/>
        <color rgb="FF333333"/>
        <rFont val="Open Sans"/>
        <family val="2"/>
      </rPr>
      <t xml:space="preserve"> Confirmación de Saldos al [Fecha de Corte]</t>
    </r>
  </si>
  <si>
    <r>
      <t xml:space="preserve">En cumplimiento de nuestras políticas contables y del marco normativo vigente, estamos realizando la verificación de los saldos registrados en nuestras cuentas al </t>
    </r>
    <r>
      <rPr>
        <b/>
        <sz val="12"/>
        <color rgb="FF333333"/>
        <rFont val="Open Sans"/>
        <family val="2"/>
      </rPr>
      <t>[fecha de corte, ej. 31 de diciembre de 2024]</t>
    </r>
    <r>
      <rPr>
        <sz val="12"/>
        <color rgb="FF333333"/>
        <rFont val="Open Sans"/>
        <family val="2"/>
      </rPr>
      <t>. Por tal motivo, solicitamos amablemente su confirmación respecto al saldo que nuestra empresa tiene registrado con ustedes a esa fecha.</t>
    </r>
  </si>
  <si>
    <r>
      <rPr>
        <b/>
        <sz val="12"/>
        <color rgb="FF333333"/>
        <rFont val="Open Sans"/>
        <family val="2"/>
      </rPr>
      <t>Saldo según sus registros</t>
    </r>
    <r>
      <rPr>
        <sz val="12"/>
        <color rgb="FF333333"/>
        <rFont val="Open Sans"/>
        <family val="2"/>
      </rPr>
      <t xml:space="preserve">: ______________________ </t>
    </r>
  </si>
  <si>
    <r>
      <t xml:space="preserve">Por favor enviar su respuesta en un plazo no mayor a </t>
    </r>
    <r>
      <rPr>
        <b/>
        <sz val="12"/>
        <color rgb="FF333333"/>
        <rFont val="Open Sans"/>
        <family val="2"/>
      </rPr>
      <t>[indicar días, usualmente 10 días hábiles]</t>
    </r>
    <r>
      <rPr>
        <sz val="12"/>
        <color rgb="FF333333"/>
        <rFont val="Open Sans"/>
        <family val="2"/>
      </rPr>
      <t xml:space="preserve"> a través de los siguientes medios:</t>
    </r>
  </si>
  <si>
    <r>
      <t>1. Proveedores:</t>
    </r>
    <r>
      <rPr>
        <sz val="12"/>
        <color rgb="FF333333"/>
        <rFont val="Open Sans"/>
        <family val="2"/>
      </rPr>
      <t xml:space="preserve"> Mencionar el concepto de la deuda (por ejemplo, facturas pendientes de pago).</t>
    </r>
  </si>
  <si>
    <r>
      <t>2. Bancos:</t>
    </r>
    <r>
      <rPr>
        <sz val="12"/>
        <color rgb="FF333333"/>
        <rFont val="Open Sans"/>
        <family val="2"/>
      </rPr>
      <t xml:space="preserve"> Especificar el tipo de cuenta (corriente, ahorros) o producto financiero.</t>
    </r>
  </si>
  <si>
    <r>
      <t>3. Terceros:</t>
    </r>
    <r>
      <rPr>
        <sz val="12"/>
        <color rgb="FF333333"/>
        <rFont val="Open Sans"/>
        <family val="2"/>
      </rPr>
      <t xml:space="preserve"> Describir el tipo de transacción (ejemplo: préstamos, servicios prestados).</t>
    </r>
  </si>
  <si>
    <t>Para inversiones en asociadas contabilizadas por el método de la participación, un inversor revelará por separado su participación en los resultados de estas asociadas y su participación en las operaciones discontinuadas de estas asociadas.</t>
  </si>
  <si>
    <t xml:space="preserve">Una entidad revelará para cada categoría de elementos de propiedad, planta y equipo que se considere apropiada de acuerdo con el párrafo 4.11(a), la siguiente información: 
(a) Las bases de medición utilizadas para determinar el importe en libros bruto. 
(b) Los métodos de depreciación utilizados.
(c) Las vidas útiles o las tasas de depreciación utilizadas.
(d) El importe bruto en libros y la depreciación acumulada (agregada con pérdidas por deterioro del valor acumuladas), al principio y final del periodo sobre el que se informa. 
(e) Una conciliación entre los importes en libros al principio y al final del periodo sobre el que se informa, que muestre por separado: 
(i) Las adiciones realizadas.
(ii) Las disposiciones.
(iii) Las adquisiciones mediante combinaciones de negocios.
(iv) Las transferencias a propiedades de inversión, si una medición fiable del valor razonable pasa a estar disponible (véase el párrafo 16.8). 
(v) Las pérdidas por deterioro del valor reconocidas o revertidas en el resultado de acuerdo con la Sección 27. 
(vi) La depreciación.
(vii) Otros cambios.
No es necesario presentar esta conciliación para periodos anteriores. </t>
  </si>
  <si>
    <t xml:space="preserve">Para cada combinación de negocios efectuada durante el periodo, la adquirente revelará la siguiente información: 
(a) Los nombres y descripciones de las entidades o negocios combinados. 
(b) La fecha de adquisición.
(c) El porcentaje de instrumentos de patrimonio con derecho a voto adquiridos.
(d) El costo de la combinación, y una descripción de los componentes de éste (tales como efectivo, instrumentos de patrimonio e instrumentos de deuda). 
(e) Los importes reconocidos, en la fecha de adquisición, para cada clase de activos, pasivos y pasivos contingentes de la adquirida, incluyendo la plusvalía. 
(f) El importe de cualquier exceso reconocido en el resultado del periodo de acuerdo con el párrafo 19.24, y la partida del estado del resultado integral (y el estado de resultados, si se presenta) en la que esté reconocido dicho exceso. </t>
  </si>
  <si>
    <t xml:space="preserve">20.13 Un arrendatario revelará la siguiente información sobre los arrendamientos financieros: 
(a) Para cada clase de activos, el importe neto en libros al final del periodo sobre el que se informa; 
(b) El total de pagos mínimos futuros del arrendamiento al final del periodo sobre el que se informa, para cada uno de los siguientes periodos: 
(i) hasta un año;
(ii) entre uno y cinco años; y
(iii) más de cinco años. 
(c) Una descripción general de los acuerdos de arrendamiento significativos del arrendatario incluyendo, por ejemplo, información sobre cuotas contingentes, opciones de renovación o adquisición y cláusulas de revisión, subarrendamientos y restricciones impuestas por los acuerdos de arrendamiento. </t>
  </si>
  <si>
    <t>Un arrendador revelará la siguiente información para los arrendamientos financieros: 
(a) Una conciliación entre la inversión bruta en el arrendamiento al final del periodo sobre el que se informa y el valor presente de los pagos mínimos por cobrar en esa misma fecha. Además, el arrendador revelará, al final del periodo sobre el que se informa, la inversión bruta en el arrendamiento y el valor presente de los pagos mínimos por cobrar en esa misma fecha, para cada uno de los siguientes plazos: 
(i) hasta un año; 
(ii) entre uno y cinco años; y
(iii) más de cinco años. 
(b) Los ingresos financieros no ganados.
(c) El importe de los valores residuales no garantizados acumulables a favor del arrendador. 
(d) La estimación de incobrables relativa a los pagos mínimos por el arrendamiento pendientes de cobro. 
(e) Las cuotas contingentes reconocidas como ingresos en el periodo.
(f) Una descripción general de los acuerdos de arrendamiento significativos del arrendador incluyendo, por ejemplo, información sobre cuotas contingentes, opciones de renovación o adquisición y cláusulas de escalación, subarrendamientos y restricciones impuestas por los acuerdos de arrendamiento.</t>
  </si>
  <si>
    <t xml:space="preserve">Los requerimientos de información a revelar para arrendatarios y arrendadores se aplicarán igualmente a las ventas con arrendamiento posterior. La descripción requerida sobre los acuerdos sobre arrendamientos significativos incluye la descripción de las disposiciones únicas o no habituales de los acuerdos o términos de las transacciones de venta con arrendamiento posterior. </t>
  </si>
  <si>
    <t xml:space="preserve">Para cada tipo de provisión, una entidad revelará lo siguiente:
(a) Una conciliación que muestre: 
(i) el importe en libros al principio y al final del periodo; 
(ii) las adiciones realizadas durante el periodo, incluyendo los ajustes procedentes de los cambios en la medición del importe descontado; 
(iii) los importes cargados contra la provisión durante el periodo; y 
(iv) los importes no utilizados revertidos en el periodo. 
(b) Una breve descripción de la naturaleza de la obligación y del importe y calendario esperados de cualquier pago resultante. 
(c) Una indicación acerca de las incertidumbres relativas al importe o al calendario de las salidas de recursos. 
(d) El importe de cualquier reembolso esperado, indicando el importe de los activos que hayan sido reconocidos por esos reembolsos esperados. 
No se requiere información comparativa para los periodos anteriores. </t>
  </si>
  <si>
    <t xml:space="preserve">En casos extremadamente excepcionales, puede esperarse que la revelación de información, total o parcial, requerida por los párrafos 21.14 a 21.16 pueda esperarse que perjudique seriamente la posición de la entidad, en disputas con terceros sobre las situaciones que contemplan las provisiones, los pasivos contingentes o los activos contingentes. En estos casos, una entidad no necesita revelar la información, pero revelará la naturaleza genérica de la disputa, junto con el hecho de que la información no se ha revelado y las razones por las que han llevado a tomar tal decisión. </t>
  </si>
  <si>
    <t xml:space="preserve">Esta sección no requiere información a revelar específica sobre beneficios a los empleados a corto plazo. </t>
  </si>
  <si>
    <t>Hallazgos</t>
  </si>
  <si>
    <t>Respuesta</t>
  </si>
  <si>
    <t>Lista de Preguntas para Auditoría de Efectivo y Equivalente</t>
  </si>
  <si>
    <t>Lista de Preguntas para Auditoría de Inventarios</t>
  </si>
  <si>
    <t>1.1. Revisión Preliminar</t>
  </si>
  <si>
    <t>Lista de Preguntas para Auditoría de Propiedad Planta y Equipo</t>
  </si>
  <si>
    <t>1. Planificación y Reparación</t>
  </si>
  <si>
    <t xml:space="preserve">1.2. Coordinación con la Administración </t>
  </si>
  <si>
    <t>2. Procedimiento de Conteo Físico</t>
  </si>
  <si>
    <t>2.1. Preparación para el Conteo</t>
  </si>
  <si>
    <t>2.2 Observación del Conteo Físico</t>
  </si>
  <si>
    <t xml:space="preserve">3. Verificación de Registro y Documentación </t>
  </si>
  <si>
    <t>3.1. Conciliación de Inventarios</t>
  </si>
  <si>
    <t xml:space="preserve">3.2. Revisión de Documentación </t>
  </si>
  <si>
    <t xml:space="preserve">4. Evaluación del control Interno </t>
  </si>
  <si>
    <t>4.1. Procedimientos y Políticas</t>
  </si>
  <si>
    <t xml:space="preserve">4.2. Segregación de Funciones </t>
  </si>
  <si>
    <t xml:space="preserve">5. Análisis de Gestión de Inventarios </t>
  </si>
  <si>
    <t xml:space="preserve">5.1. Rotación de Inventarios </t>
  </si>
  <si>
    <t>5.2. Control de Calidad</t>
  </si>
  <si>
    <t xml:space="preserve">6. Revisión del Sistema de Información </t>
  </si>
  <si>
    <t xml:space="preserve">6.1. Sistema de Gestión de Inventarios </t>
  </si>
  <si>
    <t>6.2. Seguridad y Acceso</t>
  </si>
  <si>
    <t xml:space="preserve">7. Informes y Conclusiones </t>
  </si>
  <si>
    <t xml:space="preserve">7.1. Informe Preliminar </t>
  </si>
  <si>
    <t xml:space="preserve">7.2. Recomendaciones y Plan de Acción </t>
  </si>
  <si>
    <t xml:space="preserve">7.3 Informe Final </t>
  </si>
  <si>
    <t>1. Documentación y Políticas</t>
  </si>
  <si>
    <t xml:space="preserve">2. Existencia y Verificación Física </t>
  </si>
  <si>
    <t>3. Depreciación</t>
  </si>
  <si>
    <t xml:space="preserve">4. Adquisiciones y Disposiciones </t>
  </si>
  <si>
    <t xml:space="preserve">5. Baja y Retiro </t>
  </si>
  <si>
    <t xml:space="preserve">6. Mantenimiento y Reparación </t>
  </si>
  <si>
    <t xml:space="preserve">7. Seguridad y Control </t>
  </si>
  <si>
    <t xml:space="preserve">8. Informes y Cumplimiento </t>
  </si>
  <si>
    <t xml:space="preserve">9. Registro y Reporte </t>
  </si>
  <si>
    <t xml:space="preserve">10. Evidencias y Comunicación </t>
  </si>
  <si>
    <t xml:space="preserve">¿Se han recibido respuestas a las solicitudes de confirmación? </t>
  </si>
  <si>
    <t>En caso afirmativo a la pregunta anterior, ¿se han revisado y evaluado las respuestas?</t>
  </si>
  <si>
    <t>8. Gestión Bancaria</t>
  </si>
  <si>
    <t>7. Políticas y Procedimientos</t>
  </si>
  <si>
    <t>6. Control Interno</t>
  </si>
  <si>
    <t>5. Pruebas de Transacciones</t>
  </si>
  <si>
    <t>4. Conciliaciones Bancarias</t>
  </si>
  <si>
    <t>3. Inspección Física</t>
  </si>
  <si>
    <t>2. Confirmación de Saldos</t>
  </si>
  <si>
    <t>1. Evaluación del Control Interno</t>
  </si>
  <si>
    <t>MODELO DE HOJA DE TRABAJO PARA ERI</t>
  </si>
  <si>
    <t>MODELO DE HOJA DE TRABAJO PARA ESF</t>
  </si>
  <si>
    <t>CÉDULA SUMARIA</t>
  </si>
  <si>
    <t xml:space="preserve">Activos Financieros - Inversiones </t>
  </si>
  <si>
    <t xml:space="preserve">TOTAL ACTIVOS FINANCIEROS - INVERSIONES </t>
  </si>
  <si>
    <t>B-1</t>
  </si>
  <si>
    <t>B-2</t>
  </si>
  <si>
    <t>B-3</t>
  </si>
  <si>
    <t>B-4</t>
  </si>
  <si>
    <t>C-1</t>
  </si>
  <si>
    <t>C-2</t>
  </si>
  <si>
    <t>C-3</t>
  </si>
  <si>
    <t>C-4</t>
  </si>
  <si>
    <t>D-1</t>
  </si>
  <si>
    <t>D-2</t>
  </si>
  <si>
    <t>D-3</t>
  </si>
  <si>
    <t>D-4</t>
  </si>
  <si>
    <t>F</t>
  </si>
  <si>
    <t>E-1</t>
  </si>
  <si>
    <t>E-2</t>
  </si>
  <si>
    <t>E-3</t>
  </si>
  <si>
    <t>E-4</t>
  </si>
  <si>
    <t>F-1</t>
  </si>
  <si>
    <t>F-2</t>
  </si>
  <si>
    <t>F-3</t>
  </si>
  <si>
    <t>F-4</t>
  </si>
  <si>
    <t>TOTAL CUENTAS COMERCIALES POR COBRAR</t>
  </si>
  <si>
    <t>TOTAL INVENTARIOS</t>
  </si>
  <si>
    <t>TOTAL OTROS ACTIVOS CORRIENTES</t>
  </si>
  <si>
    <t xml:space="preserve">TOTAL ACTIVOS POR IMPUESTOS CORRIENTES </t>
  </si>
  <si>
    <t>G</t>
  </si>
  <si>
    <t>H</t>
  </si>
  <si>
    <t>I</t>
  </si>
  <si>
    <t>J</t>
  </si>
  <si>
    <t>K</t>
  </si>
  <si>
    <t>L</t>
  </si>
  <si>
    <t>M</t>
  </si>
  <si>
    <t>N</t>
  </si>
  <si>
    <t>O</t>
  </si>
  <si>
    <t>Q</t>
  </si>
  <si>
    <t>R</t>
  </si>
  <si>
    <t>S</t>
  </si>
  <si>
    <t>T</t>
  </si>
  <si>
    <t>U</t>
  </si>
  <si>
    <t>V</t>
  </si>
  <si>
    <t>W</t>
  </si>
  <si>
    <t>Y</t>
  </si>
  <si>
    <t>G-1</t>
  </si>
  <si>
    <t>G-2</t>
  </si>
  <si>
    <t>G-3</t>
  </si>
  <si>
    <t>G-4</t>
  </si>
  <si>
    <t>H-1</t>
  </si>
  <si>
    <t>H-2</t>
  </si>
  <si>
    <t>H-3</t>
  </si>
  <si>
    <t>H-4</t>
  </si>
  <si>
    <t>TOTAL DEPRECIACIÓN Y AMORTIZACIÓN ACUMULADA</t>
  </si>
  <si>
    <t>TOTAL PROPIEDAD, PLANTA Y EQUIPO</t>
  </si>
  <si>
    <t>TOTAL OTROS ACTIVOS NO CORRIENTES</t>
  </si>
  <si>
    <t>TOTAL OBLIGACIONES FINANCIERAS CORTO PLAZO</t>
  </si>
  <si>
    <t>J-1</t>
  </si>
  <si>
    <t>J-2</t>
  </si>
  <si>
    <t>J-3</t>
  </si>
  <si>
    <t>J-4</t>
  </si>
  <si>
    <t>TOTAL PROVEEDORES - CUENTAS POR PAGAR</t>
  </si>
  <si>
    <t>K-1</t>
  </si>
  <si>
    <t>K-2</t>
  </si>
  <si>
    <t>K-3</t>
  </si>
  <si>
    <t>K-4</t>
  </si>
  <si>
    <t>TOTAL OBLIGACIONES TRIBUTARIAS</t>
  </si>
  <si>
    <t>L-1</t>
  </si>
  <si>
    <t>L-2</t>
  </si>
  <si>
    <t>L-3</t>
  </si>
  <si>
    <t>L-4</t>
  </si>
  <si>
    <t>M-1</t>
  </si>
  <si>
    <t>M-2</t>
  </si>
  <si>
    <t>M-3</t>
  </si>
  <si>
    <t>M-4</t>
  </si>
  <si>
    <t>TOTAL OBLIGACIONES LABORALES</t>
  </si>
  <si>
    <t>N-1</t>
  </si>
  <si>
    <t>N-2</t>
  </si>
  <si>
    <t>N-3</t>
  </si>
  <si>
    <t>N-4</t>
  </si>
  <si>
    <t>TOTAL PROVISIONES PASIVO CORRIENTE</t>
  </si>
  <si>
    <t>TOTAL OTROS PASIVOS CORRIENTES</t>
  </si>
  <si>
    <t>O-1</t>
  </si>
  <si>
    <t>O-2</t>
  </si>
  <si>
    <t>O-3</t>
  </si>
  <si>
    <t>O-4</t>
  </si>
  <si>
    <t>TOTAL OBLIGACIONES FINANCIERAS LARGO PLAZO</t>
  </si>
  <si>
    <t>P-1</t>
  </si>
  <si>
    <t>P-2</t>
  </si>
  <si>
    <t>P-3</t>
  </si>
  <si>
    <t>P-4</t>
  </si>
  <si>
    <t>TOTAL PASIVOS DIFERIDOS</t>
  </si>
  <si>
    <t>Q-1</t>
  </si>
  <si>
    <t>Q-2</t>
  </si>
  <si>
    <t>Q-3</t>
  </si>
  <si>
    <t>Q-4</t>
  </si>
  <si>
    <t>TOTAL PROVISIONES Y CONTINGENCIAS</t>
  </si>
  <si>
    <t>R-1</t>
  </si>
  <si>
    <t>R-2</t>
  </si>
  <si>
    <t>R-3</t>
  </si>
  <si>
    <t>R-4</t>
  </si>
  <si>
    <t>TOTAL OTROS PASIVOS NO CORRIENTES</t>
  </si>
  <si>
    <t>S-1</t>
  </si>
  <si>
    <t>S-2</t>
  </si>
  <si>
    <t>S-3</t>
  </si>
  <si>
    <t>S-4</t>
  </si>
  <si>
    <t>T-1</t>
  </si>
  <si>
    <t>T-2</t>
  </si>
  <si>
    <t>T-3</t>
  </si>
  <si>
    <t>T-4</t>
  </si>
  <si>
    <t>TOTAL CAPITAL SOCIAL</t>
  </si>
  <si>
    <t>U-1</t>
  </si>
  <si>
    <t>U-2</t>
  </si>
  <si>
    <t>U-3</t>
  </si>
  <si>
    <t>U-4</t>
  </si>
  <si>
    <t>TOTAL RESERVA LEGAL</t>
  </si>
  <si>
    <t>V-1</t>
  </si>
  <si>
    <t>V-2</t>
  </si>
  <si>
    <t>V-3</t>
  </si>
  <si>
    <t>V-4</t>
  </si>
  <si>
    <t>TOTAL OTRAS RESERVAS</t>
  </si>
  <si>
    <t>W-1</t>
  </si>
  <si>
    <t>W-2</t>
  </si>
  <si>
    <t>W-3</t>
  </si>
  <si>
    <t>W-4</t>
  </si>
  <si>
    <t xml:space="preserve">TOTAL UTILIDADES / PÉRDIDAS ACUMULADAS </t>
  </si>
  <si>
    <t>X-1</t>
  </si>
  <si>
    <t>X-2</t>
  </si>
  <si>
    <t>X-3</t>
  </si>
  <si>
    <t>X-4</t>
  </si>
  <si>
    <t>Y-1</t>
  </si>
  <si>
    <t>Y-2</t>
  </si>
  <si>
    <t>Y-3</t>
  </si>
  <si>
    <t>Y-4</t>
  </si>
  <si>
    <t>TOTAL UTILIDAD DEL EJERCICIO</t>
  </si>
  <si>
    <t>TOTAL SUPERAVIT POR VALORIZACIÓN</t>
  </si>
  <si>
    <t>Seguimiento Presupuestal</t>
  </si>
  <si>
    <t>Analítica EEFF</t>
  </si>
  <si>
    <t>Cumplimiento Tributario</t>
  </si>
  <si>
    <t xml:space="preserve">MODELO DE PLAN DE AUDITORÍA POR CUENTAS </t>
  </si>
  <si>
    <t>Riesgos de Auditoría</t>
  </si>
  <si>
    <t>4.    Comunicación con la administración:</t>
  </si>
  <si>
    <t xml:space="preserve">1.    Propiedad: </t>
  </si>
  <si>
    <t xml:space="preserve">2.    Existencia física: </t>
  </si>
  <si>
    <t xml:space="preserve">3.    Medición: </t>
  </si>
  <si>
    <t>4.    Adquisiciones</t>
  </si>
  <si>
    <t>5.    Contabilización</t>
  </si>
  <si>
    <t>Identificar riesgos significativos en cuanto a obsolescencia, deterioro, valuación inadecuada o fraudes relacionaos con las adquisición o disposición de activos.</t>
  </si>
  <si>
    <r>
      <t>Métodos de depreciación inapropiados</t>
    </r>
    <r>
      <rPr>
        <sz val="11"/>
        <color theme="1"/>
        <rFont val="Open Sans"/>
        <family val="2"/>
      </rPr>
      <t xml:space="preserve">: </t>
    </r>
  </si>
  <si>
    <r>
      <t>Riesgos tecnológicos</t>
    </r>
    <r>
      <rPr>
        <sz val="11"/>
        <color theme="1"/>
        <rFont val="Open Sans"/>
        <family val="2"/>
      </rPr>
      <t xml:space="preserve">: </t>
    </r>
  </si>
  <si>
    <r>
      <t>1.    Identificación de riesgos:</t>
    </r>
    <r>
      <rPr>
        <sz val="11"/>
        <color theme="1"/>
        <rFont val="Open Sans"/>
        <family val="2"/>
      </rPr>
      <t xml:space="preserve"> </t>
    </r>
  </si>
  <si>
    <r>
      <t>2.    Evaluación de controles internos:</t>
    </r>
    <r>
      <rPr>
        <sz val="11"/>
        <color theme="1"/>
        <rFont val="Open Sans"/>
        <family val="2"/>
      </rPr>
      <t xml:space="preserve"> </t>
    </r>
  </si>
  <si>
    <r>
      <t>3.    Selección de procedimientos de auditoria</t>
    </r>
    <r>
      <rPr>
        <sz val="11"/>
        <color theme="1"/>
        <rFont val="Open Sans"/>
        <family val="2"/>
      </rPr>
      <t xml:space="preserve">: </t>
    </r>
  </si>
  <si>
    <r>
      <t>1.    Revisar la documentación y políticas:</t>
    </r>
    <r>
      <rPr>
        <sz val="11"/>
        <color theme="1"/>
        <rFont val="Open Sans"/>
        <family val="2"/>
      </rPr>
      <t xml:space="preserve"> </t>
    </r>
  </si>
  <si>
    <r>
      <t>2.    Evaluar la efectividad de los controles internos</t>
    </r>
    <r>
      <rPr>
        <sz val="11"/>
        <color theme="1"/>
        <rFont val="Open Sans"/>
        <family val="2"/>
      </rPr>
      <t>:</t>
    </r>
  </si>
  <si>
    <r>
      <t>3.    Realizar entrevistas con el personal idóneo</t>
    </r>
    <r>
      <rPr>
        <sz val="11"/>
        <color theme="1"/>
        <rFont val="Open Sans"/>
        <family val="2"/>
      </rPr>
      <t>:</t>
    </r>
  </si>
  <si>
    <r>
      <t>4.    Analizar eventos pasados y tendencia</t>
    </r>
    <r>
      <rPr>
        <sz val="11"/>
        <color theme="1"/>
        <rFont val="Open Sans"/>
        <family val="2"/>
      </rPr>
      <t>:</t>
    </r>
  </si>
  <si>
    <r>
      <t>1.    Verificación física:</t>
    </r>
    <r>
      <rPr>
        <sz val="11"/>
        <color theme="1"/>
        <rFont val="Open Sans"/>
        <family val="2"/>
      </rPr>
      <t xml:space="preserve"> </t>
    </r>
  </si>
  <si>
    <r>
      <t>2.    Revisión de registros</t>
    </r>
    <r>
      <rPr>
        <sz val="11"/>
        <color theme="1"/>
        <rFont val="Open Sans"/>
        <family val="2"/>
      </rPr>
      <t xml:space="preserve">: </t>
    </r>
  </si>
  <si>
    <r>
      <t>3.    Evaluación de valuación:</t>
    </r>
    <r>
      <rPr>
        <sz val="11"/>
        <color theme="1"/>
        <rFont val="Open Sans"/>
        <family val="2"/>
      </rPr>
      <t xml:space="preserve"> </t>
    </r>
  </si>
  <si>
    <r>
      <t>4.    Pruebas de deterioro:</t>
    </r>
    <r>
      <rPr>
        <sz val="11"/>
        <color theme="1"/>
        <rFont val="Open Sans"/>
        <family val="2"/>
      </rPr>
      <t xml:space="preserve"> </t>
    </r>
  </si>
  <si>
    <r>
      <t>5.    Revisión de políticas y procedimientos:</t>
    </r>
    <r>
      <rPr>
        <sz val="11"/>
        <color theme="1"/>
        <rFont val="Open Sans"/>
        <family val="2"/>
      </rPr>
      <t xml:space="preserve"> </t>
    </r>
  </si>
  <si>
    <t>a. Riesgo de Fraude:</t>
  </si>
  <si>
    <t>b. Riesgo de Error en Conciliaciones:</t>
  </si>
  <si>
    <t>c. Riesgo de Control Interno Inadecuado:</t>
  </si>
  <si>
    <t>d. Riesgo de Gestión Inadecuada de Liquidez:</t>
  </si>
  <si>
    <t>e. Riesgo de No Cumplimiento Normativo:</t>
  </si>
  <si>
    <t>f. Riesgo de Errores en Procesos Electrónicos:</t>
  </si>
  <si>
    <t>g. Riesgo de Contingencias No Reveladas:</t>
  </si>
  <si>
    <t>h. Riesgo Relacionado con Tasas de Interés:</t>
  </si>
  <si>
    <t>Clasificación errada dentro de los grupos de propiedad planta y equipo, en el software contable.
La información suministrada por el software no es útil, pertinente ni confiable.
Bienes que se clasifican de manera distinta en el modulo de Almacén y Contabilidad.
falta de Razonabilidad en la cuenta de PPYE</t>
  </si>
  <si>
    <t>Fraudes relacionados con los inventarios, como la manipulación de registros o la ocultación de faltantes de bienes, transacciones inusuales o recurrentes que ocurran fuera de los horarios  normales, cambios repentinos en los costos o márgenes de ganancia sin una explicación lógica, rotación de inventario anómala o inusual del inventario puede ser más alta lo que indica desvío de inventario o más baja puede sugerir sobrestimación del inventario.</t>
  </si>
  <si>
    <t>Plan de auditoría de Propiedad Planta y Equipo</t>
  </si>
  <si>
    <t>CONCLUSIÓN</t>
  </si>
  <si>
    <t>MODELO DE CÉDULA SUMARIA</t>
  </si>
  <si>
    <t>Saldo Históricos</t>
  </si>
  <si>
    <t xml:space="preserve"> </t>
  </si>
  <si>
    <t>I-1</t>
  </si>
  <si>
    <t>I-2</t>
  </si>
  <si>
    <t>I-3</t>
  </si>
  <si>
    <t>I-4</t>
  </si>
  <si>
    <t>Utilidades/Pérdidas acumuladas</t>
  </si>
  <si>
    <t>AB</t>
  </si>
  <si>
    <t>AC</t>
  </si>
  <si>
    <t>AD</t>
  </si>
  <si>
    <t>AE</t>
  </si>
  <si>
    <t>AF</t>
  </si>
  <si>
    <t>AG</t>
  </si>
  <si>
    <t>AH</t>
  </si>
  <si>
    <t>AI</t>
  </si>
  <si>
    <t>AA-1</t>
  </si>
  <si>
    <t>AA-2</t>
  </si>
  <si>
    <t>AA-3</t>
  </si>
  <si>
    <t>AA-4</t>
  </si>
  <si>
    <t xml:space="preserve">Ingresos Ordinarios </t>
  </si>
  <si>
    <t xml:space="preserve">TOTAL INGRESOS ORDINARIOS </t>
  </si>
  <si>
    <t>AB-1</t>
  </si>
  <si>
    <t>AB-2</t>
  </si>
  <si>
    <t>AB-3</t>
  </si>
  <si>
    <t>AB-4</t>
  </si>
  <si>
    <t>TOTAL DEVOLUCIONES EN VENTAS</t>
  </si>
  <si>
    <t>AC-1</t>
  </si>
  <si>
    <t>AC-2</t>
  </si>
  <si>
    <t>AC-3</t>
  </si>
  <si>
    <t>AC-4</t>
  </si>
  <si>
    <t>TOTAL COSTO DE VENTAS</t>
  </si>
  <si>
    <t>AD-1</t>
  </si>
  <si>
    <t>AD-2</t>
  </si>
  <si>
    <t>AD-3</t>
  </si>
  <si>
    <t>AD-4</t>
  </si>
  <si>
    <t>AD-5</t>
  </si>
  <si>
    <t>AD-6</t>
  </si>
  <si>
    <t>AD-7</t>
  </si>
  <si>
    <t>TOTAL COSTOS DE OPERACIÓN / PRODUCCIÓN</t>
  </si>
  <si>
    <t>AE-1</t>
  </si>
  <si>
    <t>AE-2</t>
  </si>
  <si>
    <t>AE-3</t>
  </si>
  <si>
    <t>AE-4</t>
  </si>
  <si>
    <t>AE-5</t>
  </si>
  <si>
    <t>AE-6</t>
  </si>
  <si>
    <t>AE-7</t>
  </si>
  <si>
    <t>AE-8</t>
  </si>
  <si>
    <t>AE-9</t>
  </si>
  <si>
    <t>AE-10</t>
  </si>
  <si>
    <t>AE-11</t>
  </si>
  <si>
    <t>AF-1</t>
  </si>
  <si>
    <t>AF-2</t>
  </si>
  <si>
    <t>AF-3</t>
  </si>
  <si>
    <t>AF-4</t>
  </si>
  <si>
    <t>AF-5</t>
  </si>
  <si>
    <t>AF-6</t>
  </si>
  <si>
    <t>AF-7</t>
  </si>
  <si>
    <t>AF-8</t>
  </si>
  <si>
    <t>AF-9</t>
  </si>
  <si>
    <t>AF-10</t>
  </si>
  <si>
    <t>AF-11</t>
  </si>
  <si>
    <t>AF-12</t>
  </si>
  <si>
    <t>AF-13</t>
  </si>
  <si>
    <t>AF-14</t>
  </si>
  <si>
    <t>AF-15</t>
  </si>
  <si>
    <t>AF-16</t>
  </si>
  <si>
    <t>AG-1</t>
  </si>
  <si>
    <t>AG-2</t>
  </si>
  <si>
    <t>AG-3</t>
  </si>
  <si>
    <t>AG-4</t>
  </si>
  <si>
    <t>AG-5</t>
  </si>
  <si>
    <t>AG-6</t>
  </si>
  <si>
    <t>AG-7</t>
  </si>
  <si>
    <t>AH-1</t>
  </si>
  <si>
    <t>AH-2</t>
  </si>
  <si>
    <t>AH-3</t>
  </si>
  <si>
    <t>AH-4</t>
  </si>
  <si>
    <t>AH-5</t>
  </si>
  <si>
    <t>AH-6</t>
  </si>
  <si>
    <t>AH-7</t>
  </si>
  <si>
    <t>AI-1</t>
  </si>
  <si>
    <t>AI-2</t>
  </si>
  <si>
    <t>AI-3</t>
  </si>
  <si>
    <t>AI-4</t>
  </si>
  <si>
    <t>AI-5</t>
  </si>
  <si>
    <t>AI-6</t>
  </si>
  <si>
    <t>AI-7</t>
  </si>
  <si>
    <t>REVISIÓN ANALÍTICA PRELIMINAR</t>
  </si>
  <si>
    <t xml:space="preserve">Descripción </t>
  </si>
  <si>
    <t>% Participación sobre total Activo</t>
  </si>
  <si>
    <t>Dic-31-2024</t>
  </si>
  <si>
    <t>Dic-31-2023</t>
  </si>
  <si>
    <t>Patrimonio</t>
  </si>
  <si>
    <t>Costos</t>
  </si>
  <si>
    <t xml:space="preserve">Ingresos </t>
  </si>
  <si>
    <t>CÉDULA ANALÍTICA</t>
  </si>
  <si>
    <t>MODELO DE CÉDULA ANALÍTICA</t>
  </si>
  <si>
    <t>LISTA DE CHEQUEO PARA LA VERIFICACION DE POLITICAS CONTABLES Y SUS ELEMENTOS</t>
  </si>
  <si>
    <t>Medición</t>
  </si>
  <si>
    <t>Elementos</t>
  </si>
  <si>
    <t>Existencia</t>
  </si>
  <si>
    <t>Por sección</t>
  </si>
  <si>
    <t>DECRETO 2420 - ANEXO 2</t>
  </si>
  <si>
    <t>Pequeñas y medianas entidades</t>
  </si>
  <si>
    <t xml:space="preserve">Conceptos y principios generales </t>
  </si>
  <si>
    <t>Presentación de Estados Financieros</t>
  </si>
  <si>
    <t>Estado de Resultado Integral y Estado de Resultados</t>
  </si>
  <si>
    <t xml:space="preserve">Estado de Cambios en el Patrimonio y Estado de Resultados y Ganancias Acumuladas </t>
  </si>
  <si>
    <t xml:space="preserve">Estado de Flujos de Efectivo </t>
  </si>
  <si>
    <t xml:space="preserve">Estados Financieros Consolidados y Separados </t>
  </si>
  <si>
    <t xml:space="preserve">Políticas Contables, Estimaciones y Errores </t>
  </si>
  <si>
    <t xml:space="preserve">Instrumentos Financieros Básicos </t>
  </si>
  <si>
    <t>Otos temas relacionados con los intrumentos financieros</t>
  </si>
  <si>
    <t xml:space="preserve">Inventarios </t>
  </si>
  <si>
    <t xml:space="preserve">Inversiones en Asociadas </t>
  </si>
  <si>
    <t xml:space="preserve">Inversiones en negocios conjuntos </t>
  </si>
  <si>
    <t xml:space="preserve">Propiedades de inversión </t>
  </si>
  <si>
    <t>Propiedades, planta y equipo</t>
  </si>
  <si>
    <t xml:space="preserve">Activos intangibles distintos a la plusvalía </t>
  </si>
  <si>
    <t xml:space="preserve">Combinaciones de negocio y plusvalía </t>
  </si>
  <si>
    <t xml:space="preserve">Arrendamientos </t>
  </si>
  <si>
    <t xml:space="preserve">Provisiones y contingencias </t>
  </si>
  <si>
    <t>Pasivos y patrimonio</t>
  </si>
  <si>
    <t>Subvenciones del Gobierno</t>
  </si>
  <si>
    <t xml:space="preserve">Costos por préstamos </t>
  </si>
  <si>
    <t xml:space="preserve">Pagos basados en acciones </t>
  </si>
  <si>
    <t xml:space="preserve">Deterior del valor de los activos </t>
  </si>
  <si>
    <t xml:space="preserve">Beneficios a los empleados </t>
  </si>
  <si>
    <t xml:space="preserve">Impuestos a las ganancias </t>
  </si>
  <si>
    <t xml:space="preserve">Conversión de la moneda extranjera </t>
  </si>
  <si>
    <t>Hiperinflación</t>
  </si>
  <si>
    <t>Hechos ocurridos después del periodo sobre el que se informa</t>
  </si>
  <si>
    <t xml:space="preserve">Informaciones a revelar sobre partes relacionadas </t>
  </si>
  <si>
    <t xml:space="preserve">Actividades especiales </t>
  </si>
  <si>
    <t xml:space="preserve">Transición a la NIIF para las pymes </t>
  </si>
  <si>
    <t>Plazo de la factura 
(o préstamo)</t>
  </si>
  <si>
    <t>Provisión general de cartera (reglamentado por el artículo 1.2.1.18.21 del decreto 1625 de 2016).</t>
  </si>
  <si>
    <t>Provisión individual de cartera (regulado por el artículo 1.2.1.18.20 del decreto 1625 de 2016)</t>
  </si>
  <si>
    <t>PROVISIÓN DE CARTERA</t>
  </si>
  <si>
    <t>Valor Cartera</t>
  </si>
  <si>
    <t>Valor Provisión</t>
  </si>
  <si>
    <t>Más de 12 meses &gt; 365</t>
  </si>
  <si>
    <t>De tres a seis meses &gt; 90 &lt; 180</t>
  </si>
  <si>
    <t>De 6 meses a 12 meses &gt; 180 &lt; 365</t>
  </si>
  <si>
    <t>Tiempo gestión de cobro
-en días-</t>
  </si>
  <si>
    <t xml:space="preserve">Fecha de vencimiento </t>
  </si>
  <si>
    <t>Periodo de crédito 
-En días-</t>
  </si>
  <si>
    <t>Tasa efectiva anual aplicable</t>
  </si>
  <si>
    <t>Activos por impuestos corrientes</t>
  </si>
  <si>
    <t>Por Actividad</t>
  </si>
  <si>
    <t>SOCIALIZACIÓN 
-Equipo de planeación y presupuesto-</t>
  </si>
  <si>
    <t>APROBACIÓN 
-JUNTA DIRECTIVA-</t>
  </si>
  <si>
    <t>ELABORACIÓN
-DIRECCIÓN DE LA EMPRESA-
(equipo de planeación y Presupuesto)</t>
  </si>
  <si>
    <r>
      <t>Código</t>
    </r>
    <r>
      <rPr>
        <sz val="12"/>
        <color theme="0"/>
        <rFont val="Open Sans"/>
        <family val="2"/>
      </rPr>
      <t xml:space="preserve">: </t>
    </r>
  </si>
  <si>
    <r>
      <t>Fecha de Aplicación</t>
    </r>
    <r>
      <rPr>
        <sz val="12"/>
        <color theme="0"/>
        <rFont val="Open Sans"/>
        <family val="2"/>
      </rPr>
      <t xml:space="preserve">: </t>
    </r>
  </si>
  <si>
    <r>
      <t>Versión</t>
    </r>
    <r>
      <rPr>
        <sz val="12"/>
        <color theme="0"/>
        <rFont val="Open Sans"/>
        <family val="2"/>
      </rPr>
      <t xml:space="preserve">: </t>
    </r>
  </si>
  <si>
    <r>
      <rPr>
        <b/>
        <sz val="12"/>
        <rFont val="Open Sans"/>
        <family val="2"/>
      </rPr>
      <t>Objetivo del Proceso:</t>
    </r>
    <r>
      <rPr>
        <sz val="12"/>
        <rFont val="Open Sans"/>
        <family val="2"/>
      </rPr>
      <t xml:space="preserve"> </t>
    </r>
  </si>
  <si>
    <t>Norma Aplicable</t>
  </si>
  <si>
    <t xml:space="preserve">Número </t>
  </si>
  <si>
    <t xml:space="preserve">Consultar norma </t>
  </si>
  <si>
    <t xml:space="preserve">Financiero y Contable </t>
  </si>
  <si>
    <r>
      <t>Cobertura y Actualización Normativa</t>
    </r>
    <r>
      <rPr>
        <sz val="12"/>
        <color theme="1"/>
        <rFont val="Open Sans"/>
        <family val="2"/>
      </rPr>
      <t>: Verificar que el normograma incluya todas las normas aplicables a la empresa, tanto internas como externas (leyes, reglamentos, políticas internas, etc.). Además, debe estar actualizado, reflejando los cambios en la normativa vigente y eliminando normas obsoletas o derogadas.</t>
    </r>
  </si>
  <si>
    <r>
      <t>Organización y Clasificación de las Normas</t>
    </r>
    <r>
      <rPr>
        <sz val="12"/>
        <color theme="1"/>
        <rFont val="Open Sans"/>
        <family val="2"/>
      </rPr>
      <t>: Evaluar si las normas están clasificadas de manera lógica y práctica, ya sea por área (ej. fiscal, laboral, ambiental), por jerarquía (internacional, nacional, local), o por tipo de regulación (externa vs. interna). Esto facilita su uso y permite un acceso rápido a la información relevante.</t>
    </r>
  </si>
  <si>
    <r>
      <t>Asignación de Responsables</t>
    </r>
    <r>
      <rPr>
        <sz val="12"/>
        <color theme="1"/>
        <rFont val="Open Sans"/>
        <family val="2"/>
      </rPr>
      <t>: Cada norma debe tener un responsable asignado, que es quien se encarga de su cumplimiento, supervisión, o actualización. Esta asignación facilita el seguimiento de cada normativa y permite tener claridad sobre quién debe responder ante un posible incumplimiento.</t>
    </r>
  </si>
  <si>
    <r>
      <t>Claridad en las Descripciones y Alcance</t>
    </r>
    <r>
      <rPr>
        <sz val="12"/>
        <color theme="1"/>
        <rFont val="Open Sans"/>
        <family val="2"/>
      </rPr>
      <t>: Asegurarse de que el normograma describa claramente el alcance de cada norma, su propósito, y las áreas o procesos de la empresa a los que aplica. Esto permite que los empleados comprendan qué normas son relevantes para su trabajo y evita confusiones.</t>
    </r>
  </si>
  <si>
    <r>
      <t>Integración con Procesos de Cumplimiento y Control Interno</t>
    </r>
    <r>
      <rPr>
        <sz val="12"/>
        <color theme="1"/>
        <rFont val="Open Sans"/>
        <family val="2"/>
      </rPr>
      <t>: Evaluar si el normograma está integrado con otros sistemas de control, como el sistema de control interno o el sistema de gestión de riesgos. Esta integración es clave para que el cumplimiento normativo sea parte del funcionamiento cotidiano y esté alineado con los objetivos estratégicos.</t>
    </r>
  </si>
  <si>
    <r>
      <t>Herramientas de Seguimiento y Monitoreo</t>
    </r>
    <r>
      <rPr>
        <sz val="12"/>
        <color theme="1"/>
        <rFont val="Open Sans"/>
        <family val="2"/>
      </rPr>
      <t>: Es importante que el normograma cuente con mecanismos de seguimiento que permitan monitorear el cumplimiento de cada norma y el desempeño de los responsables. Puede incluir alertas, recordatorios o reportes periódicos de revisión para garantizar que no se pasen por alto los plazos o cambios normativos.</t>
    </r>
  </si>
  <si>
    <r>
      <t>Capacitación y Accesibilidad para los Usuarios</t>
    </r>
    <r>
      <rPr>
        <sz val="12"/>
        <color theme="1"/>
        <rFont val="Open Sans"/>
        <family val="2"/>
      </rPr>
      <t>: El personal debe recibir capacitación en el uso del normograma, así como en la normativa que le concierne. Además, debe ser de fácil acceso, ya sea en formato digital o físico, para que todos los usuarios puedan consultarlo de forma oportuna.</t>
    </r>
  </si>
  <si>
    <r>
      <t>Sistema de Actualización y Mejora Continua</t>
    </r>
    <r>
      <rPr>
        <sz val="12"/>
        <color theme="1"/>
        <rFont val="Open Sans"/>
        <family val="2"/>
      </rPr>
      <t>: Evaluar la existencia de un proceso para actualizar y mejorar el normograma regularmente. Esto incluye definir responsables de actualización, procedimientos para incorporar nuevas normativas y la revisión de posibles ajustes a las normas existentes.</t>
    </r>
  </si>
  <si>
    <r>
      <t>Evaluación de Impacto Normativo</t>
    </r>
    <r>
      <rPr>
        <sz val="12"/>
        <color theme="1"/>
        <rFont val="Open Sans"/>
        <family val="2"/>
      </rPr>
      <t>: Medir el impacto del normograma sobre la reducción de riesgos de cumplimiento y el manejo de sanciones o incumplimientos. Un normograma bien implementado debe contribuir a mitigar riesgos legales y mejorar el cumplimiento.</t>
    </r>
  </si>
  <si>
    <r>
      <t>Documentación y Trazabilidad</t>
    </r>
    <r>
      <rPr>
        <sz val="12"/>
        <color theme="1"/>
        <rFont val="Open Sans"/>
        <family val="2"/>
      </rPr>
      <t>: Es esencial que el normograma permita mantener un registro de las actualizaciones, consultas y acciones realizadas en torno a cada norma. La trazabilidad asegura que se pueda demostrar el cumplimiento en caso de auditorías y facilita la transparencia en la gestión normativa.</t>
    </r>
  </si>
  <si>
    <r>
      <t>Facilidad de Uso e Interactividad</t>
    </r>
    <r>
      <rPr>
        <sz val="12"/>
        <color theme="1"/>
        <rFont val="Open Sans"/>
        <family val="2"/>
      </rPr>
      <t>: La estructura y el formato del normograma deben ser fáciles de usar para que cualquier usuario pueda navegar por él sin complicaciones. En los casos digitales, es útil incorporar hipervínculos o enlaces a las normas para facilitar el acceso directo al contenido.</t>
    </r>
  </si>
  <si>
    <t>Congreso de la República</t>
  </si>
  <si>
    <t>Por  medio del cual se creó la empresa</t>
  </si>
  <si>
    <t>Constitución de la empresa</t>
  </si>
  <si>
    <t>Asamblea de Accionistas</t>
  </si>
  <si>
    <t xml:space="preserve">NORMOGRAMA </t>
  </si>
  <si>
    <t>EXPLICACIÓN DE LOS ELEMENTOS ESENCIALES</t>
  </si>
  <si>
    <t>1.2.1.5.1.41</t>
  </si>
  <si>
    <t xml:space="preserve">Grupo 2 </t>
  </si>
  <si>
    <t>Todo</t>
  </si>
  <si>
    <t>Anexo 2</t>
  </si>
  <si>
    <t xml:space="preserve">Todo </t>
  </si>
  <si>
    <t xml:space="preserve">CUESTIONARIO DE AUDITORÍA Y CONTROL INTERNO PARA LAS ÁREAS DE IMPUESTOS </t>
  </si>
  <si>
    <t xml:space="preserve">Ponderación </t>
  </si>
  <si>
    <t xml:space="preserve">Observaciones </t>
  </si>
  <si>
    <r>
      <rPr>
        <b/>
        <sz val="12"/>
        <color theme="1"/>
        <rFont val="Open Sans"/>
        <family val="2"/>
      </rPr>
      <t>Objetivo</t>
    </r>
    <r>
      <rPr>
        <sz val="12"/>
        <color theme="1"/>
        <rFont val="Open Sans"/>
        <family val="2"/>
      </rPr>
      <t>: Este cuestionario permite identificar áreas de mejora, asegurar el cumplimiento normativo y fortalecer los controles internos en el área de impuestos, así como también, permite evaluar los controles del área de Impuestos de la entidad auditada.</t>
    </r>
  </si>
  <si>
    <t>Por Ítem</t>
  </si>
  <si>
    <t>1. Cumplimiento Normativo: Estas preguntas verifican si el área cumple con las normas fiscales aplicables en Colombia.</t>
  </si>
  <si>
    <t xml:space="preserve">RESULTADO </t>
  </si>
  <si>
    <t>2. Gestión de Declaraciones Tributarias: Estas preguntas evalúan los procesos relacionados con la preparación y presentación de declaraciones.</t>
  </si>
  <si>
    <t>3. Retenciones en la Fuente: Preguntas para evaluar el cumplimiento relacionado con las retenciones practicadas.</t>
  </si>
  <si>
    <t>4. Impuesto al Valor Agregado (IVA): Preguntas específicas sobre la gestión del IVA.</t>
  </si>
  <si>
    <t>5. Impuesto de Renta: Preguntas relacionadas con la preparación del impuesto de renta.</t>
  </si>
  <si>
    <t>6. Impuesto de Industria y Comercio (ICA): Preguntas relacionadas con el cumplimiento del ICA.</t>
  </si>
  <si>
    <t>7. Documentación y Archivo: Preguntas para evaluar la organización documental.</t>
  </si>
  <si>
    <t>8. Control Interno y Gestión de Riesgos: Preguntas sobre los controles implementados en el área tributaria.</t>
  </si>
  <si>
    <t>9. Relación con Terceros y Autoridades: Preguntas sobre la interacción con terceros.</t>
  </si>
  <si>
    <t xml:space="preserve">FORMATO GESTIÓN DE INVENTARIOS </t>
  </si>
  <si>
    <t>Informe de evaluación de inventarios</t>
  </si>
  <si>
    <t>Identificar y evaluar la eficiencia en el manejo de inventarios.</t>
  </si>
  <si>
    <t>Informe de evaluación de ventas</t>
  </si>
  <si>
    <t>Medir la eficacia del área comercial y las estrategias de fidelización.</t>
  </si>
  <si>
    <t>Presentar los hallazgos y conclusiones finales</t>
  </si>
  <si>
    <r>
      <t>Nombre del formato:</t>
    </r>
    <r>
      <rPr>
        <sz val="12"/>
        <color theme="1"/>
        <rFont val="Open Sans"/>
        <family val="2"/>
      </rPr>
      <t xml:space="preserve"> </t>
    </r>
  </si>
  <si>
    <r>
      <t>Propósito:</t>
    </r>
    <r>
      <rPr>
        <sz val="12"/>
        <color theme="1"/>
        <rFont val="Open Sans"/>
        <family val="2"/>
      </rPr>
      <t xml:space="preserve"> </t>
    </r>
  </si>
  <si>
    <t>Informe de análisis de costos</t>
  </si>
  <si>
    <t>Evaluar la economía en el manejo de los recursos.</t>
  </si>
  <si>
    <t xml:space="preserve">SEGUIMIENTO PRESUPUESTAL </t>
  </si>
  <si>
    <r>
      <rPr>
        <b/>
        <sz val="12"/>
        <rFont val="Open Sans"/>
        <family val="2"/>
      </rPr>
      <t>Proceso:</t>
    </r>
    <r>
      <rPr>
        <sz val="12"/>
        <rFont val="Open Sans"/>
        <family val="2"/>
      </rPr>
      <t xml:space="preserve"> </t>
    </r>
  </si>
  <si>
    <r>
      <t xml:space="preserve">Ejecución de Ingresos: </t>
    </r>
    <r>
      <rPr>
        <sz val="12"/>
        <color theme="1"/>
        <rFont val="Open Sans"/>
        <family val="2"/>
      </rPr>
      <t>Mide el cumplimiento en la captación de ingresos.</t>
    </r>
  </si>
  <si>
    <r>
      <t xml:space="preserve">Costo por Unidad Ejecutada: </t>
    </r>
    <r>
      <rPr>
        <sz val="12"/>
        <color theme="1"/>
        <rFont val="Open Sans"/>
        <family val="2"/>
      </rPr>
      <t>Evalúa el costo de cada unidad de servicio o producto generado.</t>
    </r>
  </si>
  <si>
    <r>
      <t xml:space="preserve">Porcentaje de Gasto Administrativo: </t>
    </r>
    <r>
      <rPr>
        <sz val="12"/>
        <color theme="1"/>
        <rFont val="Open Sans"/>
        <family val="2"/>
      </rPr>
      <t>Mide la proporción del presupuesto que se destina a costos administrativos.</t>
    </r>
  </si>
  <si>
    <r>
      <t xml:space="preserve">Cumplimiento de Metas Programadas: </t>
    </r>
    <r>
      <rPr>
        <sz val="12"/>
        <color theme="1"/>
        <rFont val="Open Sans"/>
        <family val="2"/>
      </rPr>
      <t>Evalúa el porcentaje de metas presupuestadas que se lograron.</t>
    </r>
  </si>
  <si>
    <r>
      <t xml:space="preserve">Porcentaje de Ejecución por Proyecto: </t>
    </r>
    <r>
      <rPr>
        <sz val="12"/>
        <color theme="1"/>
        <rFont val="Open Sans"/>
        <family val="2"/>
      </rPr>
      <t>Mide el avance de cada proyecto específico dentro del presupuesto.</t>
    </r>
  </si>
  <si>
    <r>
      <t xml:space="preserve">Relación Ingresos/Gastos: </t>
    </r>
    <r>
      <rPr>
        <sz val="12"/>
        <color theme="1"/>
        <rFont val="Open Sans"/>
        <family val="2"/>
      </rPr>
      <t>Indica si los ingresos generados son suficientes para cubrir los gastos ejecutados.</t>
    </r>
  </si>
  <si>
    <r>
      <t xml:space="preserve">Capacidad de Ahorro: </t>
    </r>
    <r>
      <rPr>
        <sz val="12"/>
        <color theme="1"/>
        <rFont val="Open Sans"/>
        <family val="2"/>
      </rPr>
      <t>Refleja el porcentaje de los ingresos totales que se destina al ahorro.</t>
    </r>
  </si>
  <si>
    <r>
      <t xml:space="preserve">Desviación Presupuestal: </t>
    </r>
    <r>
      <rPr>
        <sz val="12"/>
        <color theme="1"/>
        <rFont val="Open Sans"/>
        <family val="2"/>
      </rPr>
      <t>Identifica la variación entre lo presupuestado y lo ejecutado.</t>
    </r>
  </si>
  <si>
    <r>
      <t xml:space="preserve">Porcentaje de Ajustes al Presupuesto: </t>
    </r>
    <r>
      <rPr>
        <sz val="12"/>
        <color theme="1"/>
        <rFont val="Open Sans"/>
        <family val="2"/>
      </rPr>
      <t>Evalúa los cambios realizados al presupuesto inicial.</t>
    </r>
  </si>
  <si>
    <t xml:space="preserve">Revisor fiscal </t>
  </si>
  <si>
    <t xml:space="preserve">Supuestos macroeconómicos y otros indicadores utilizados en la elaboración del presupuesto </t>
  </si>
  <si>
    <t>Inflación</t>
  </si>
  <si>
    <t>Aux. Transporte</t>
  </si>
  <si>
    <t xml:space="preserve">Imporenta </t>
  </si>
  <si>
    <t xml:space="preserve">SMMLV con Aux. Transporte y con PSS y SS </t>
  </si>
  <si>
    <t>Tasa de interés promedio</t>
  </si>
  <si>
    <t xml:space="preserve">INFORMACIÓN GENERAL DE LA EMPRESA </t>
  </si>
  <si>
    <t>Proyectado</t>
  </si>
  <si>
    <t>Ejecutado</t>
  </si>
  <si>
    <t>Ejecución</t>
  </si>
  <si>
    <t xml:space="preserve">Gastos Ejecutados </t>
  </si>
  <si>
    <t>Presupuesto Aprobado</t>
  </si>
  <si>
    <t>Costo Ejecutado</t>
  </si>
  <si>
    <t>Presupuesto Modificado</t>
  </si>
  <si>
    <r>
      <t xml:space="preserve">1. Indicadores de Ejecución: </t>
    </r>
    <r>
      <rPr>
        <sz val="12"/>
        <color theme="0"/>
        <rFont val="Open Sans"/>
        <family val="2"/>
      </rPr>
      <t>Evalúan el grado de utilización del presupuesto asignado.</t>
    </r>
  </si>
  <si>
    <r>
      <rPr>
        <b/>
        <sz val="12"/>
        <color theme="1"/>
        <rFont val="Open Sans"/>
        <family val="2"/>
      </rPr>
      <t>Porcentaje de Ejecución Presupuestal (PEP):</t>
    </r>
    <r>
      <rPr>
        <sz val="12"/>
        <color theme="1"/>
        <rFont val="Open Sans"/>
        <family val="2"/>
      </rPr>
      <t xml:space="preserve"> Indica qué porcentaje del presupuesto aprobado se ha utilizado.</t>
    </r>
  </si>
  <si>
    <r>
      <t xml:space="preserve">2. Indicadores de Eficiencia: </t>
    </r>
    <r>
      <rPr>
        <sz val="12"/>
        <color theme="0"/>
        <rFont val="Open Sans"/>
        <family val="2"/>
      </rPr>
      <t>Relacionan los recursos utilizados con los resultados obtenidos.</t>
    </r>
  </si>
  <si>
    <t>Porcentaje de Gasto Administrativo:</t>
  </si>
  <si>
    <t>Costo por Unidad:</t>
  </si>
  <si>
    <t>Ejecución de Ingresos:</t>
  </si>
  <si>
    <r>
      <t xml:space="preserve">3. Indicadores de Eficacia: </t>
    </r>
    <r>
      <rPr>
        <sz val="12"/>
        <color theme="0"/>
        <rFont val="Open Sans"/>
        <family val="2"/>
      </rPr>
      <t>Miden el grado de cumplimiento de los objetivos.</t>
    </r>
  </si>
  <si>
    <r>
      <t xml:space="preserve">4. Indicadores de Sostenibilidad: </t>
    </r>
    <r>
      <rPr>
        <sz val="12"/>
        <color theme="1"/>
        <rFont val="Open Sans"/>
        <family val="2"/>
      </rPr>
      <t>Evalúan la capacidad de mantener las operaciones sin comprometer los recursos futuros.</t>
    </r>
  </si>
  <si>
    <t>5. Indicadores de Control: Relacionan las desviaciones presupuestales.</t>
  </si>
  <si>
    <t>Desviación Presupuestal:</t>
  </si>
  <si>
    <t>Ajustes al Presupuesto:</t>
  </si>
  <si>
    <t>Capacidad de Ahorro:</t>
  </si>
  <si>
    <t>Relación Ingresos/Gastos:</t>
  </si>
  <si>
    <t>Ejecución por Proyecto:</t>
  </si>
  <si>
    <t>Cumplimiento de Metas:</t>
  </si>
  <si>
    <t>PEP:</t>
  </si>
  <si>
    <r>
      <t>Objetivos organizacionales</t>
    </r>
    <r>
      <rPr>
        <sz val="11"/>
        <color theme="1"/>
        <rFont val="Open Sans"/>
        <family val="2"/>
      </rPr>
      <t>: El presupuesto se encuentra alineado con los objetivos estratégicos y operativos de la empresa.</t>
    </r>
  </si>
  <si>
    <r>
      <t>Proyecciones de crecimiento</t>
    </r>
    <r>
      <rPr>
        <sz val="11"/>
        <color theme="1"/>
        <rFont val="Open Sans"/>
        <family val="2"/>
      </rPr>
      <t>: El presupuesto considera la expansión, nuevos productos o servicios, y estrategias de mercado.</t>
    </r>
  </si>
  <si>
    <r>
      <t>Historial de ingresos</t>
    </r>
    <r>
      <rPr>
        <sz val="11"/>
        <color theme="1"/>
        <rFont val="Open Sans"/>
        <family val="2"/>
      </rPr>
      <t>: En la elaboración del Presupuesto de la Organización, se analiza datos de ventas y otros ingresos de años anteriores.</t>
    </r>
  </si>
  <si>
    <r>
      <t>Proyecciones de ventas</t>
    </r>
    <r>
      <rPr>
        <sz val="11"/>
        <color theme="1"/>
        <rFont val="Open Sans"/>
        <family val="2"/>
      </rPr>
      <t>: En la elaboración del Presupuesto de la Organización, se utilizan modelos financieros, tendencias de mercado y estacionalidad para proyectar ingresos futuros.</t>
    </r>
  </si>
  <si>
    <r>
      <t>Factores externos</t>
    </r>
    <r>
      <rPr>
        <sz val="11"/>
        <color theme="1"/>
        <rFont val="Open Sans"/>
        <family val="2"/>
      </rPr>
      <t>: En la elaboración del Presupuesto de la Organización, se evalúa posibles cambios en la economía, regulación tributaria y condiciones del mercado.</t>
    </r>
  </si>
  <si>
    <r>
      <t>Costos operativos</t>
    </r>
    <r>
      <rPr>
        <sz val="11"/>
        <color theme="1"/>
        <rFont val="Open Sans"/>
        <family val="2"/>
      </rPr>
      <t>: En la elaboración del Presupuesto de la Organización, se Incluyen costos fijos (arriendos, salarios, servicios públicos) y costos variables (producción, insumos).</t>
    </r>
  </si>
  <si>
    <r>
      <t>Provisión para imprevistos</t>
    </r>
    <r>
      <rPr>
        <sz val="11"/>
        <color theme="1"/>
        <rFont val="Open Sans"/>
        <family val="2"/>
      </rPr>
      <t>: En la elaboración del Presupuesto de la Organización, se reserva un porcentaje del presupuesto para eventualidades.</t>
    </r>
  </si>
  <si>
    <r>
      <t>Gastos financieros</t>
    </r>
    <r>
      <rPr>
        <sz val="11"/>
        <color theme="1"/>
        <rFont val="Open Sans"/>
        <family val="2"/>
      </rPr>
      <t>: En la elaboración del Presupuesto de la Organización, se tienen en cuenta Intereses de préstamos, comisiones bancarias, etc.</t>
    </r>
  </si>
  <si>
    <r>
      <t>Inversión en infraestructura o tecnología</t>
    </r>
    <r>
      <rPr>
        <sz val="11"/>
        <color theme="1"/>
        <rFont val="Open Sans"/>
        <family val="2"/>
      </rPr>
      <t>: En la elaboración del Presupuesto de la Organización, se consideran los proyectos planificados que impliquen inversión.</t>
    </r>
  </si>
  <si>
    <r>
      <t>Impuestos y contribuciones</t>
    </r>
    <r>
      <rPr>
        <sz val="11"/>
        <color theme="1"/>
        <rFont val="Open Sans"/>
        <family val="2"/>
      </rPr>
      <t>: En la elaboración del Presupuesto de la Organización, se asegura el cumplimiento de obligaciones como IVA, renta, retenciones y parafiscales.</t>
    </r>
  </si>
  <si>
    <r>
      <t>Normas contables</t>
    </r>
    <r>
      <rPr>
        <sz val="11"/>
        <color theme="1"/>
        <rFont val="Open Sans"/>
        <family val="2"/>
      </rPr>
      <t>: El presupuesto esta acorde con las políticas contables.</t>
    </r>
  </si>
  <si>
    <r>
      <t>Actualizaciones legales</t>
    </r>
    <r>
      <rPr>
        <sz val="11"/>
        <color theme="1"/>
        <rFont val="Open Sans"/>
        <family val="2"/>
      </rPr>
      <t>: En la elaboración del Presupuesto de la Organización, se considera cambios en normas laborales, tributarias y comerciales.</t>
    </r>
  </si>
  <si>
    <r>
      <t>Cumplimiento de requisitos sectoriales</t>
    </r>
    <r>
      <rPr>
        <sz val="11"/>
        <color theme="1"/>
        <rFont val="Open Sans"/>
        <family val="2"/>
      </rPr>
      <t>: En la elaboración del Presupuesto de la Organización, se estudia el cumplimiento normativo tomando en consideración el sector, toda vez que puede haber regulaciones específicas.</t>
    </r>
  </si>
  <si>
    <r>
      <t>Incrementos salariales</t>
    </r>
    <r>
      <rPr>
        <sz val="11"/>
        <color theme="1"/>
        <rFont val="Open Sans"/>
        <family val="2"/>
      </rPr>
      <t>: En la elaboración del Presupuesto de la Organización, se proyectan los ajustes anuales por ley (salario mínimo, IPC) y convenciones colectivas, entre otros</t>
    </r>
  </si>
  <si>
    <r>
      <t>Nuevas contrataciones</t>
    </r>
    <r>
      <rPr>
        <sz val="11"/>
        <color theme="1"/>
        <rFont val="Open Sans"/>
        <family val="2"/>
      </rPr>
      <t>: En la elaboración del Presupuesto de la Organización, se planifica el crecimiento del personal, (si aplica).</t>
    </r>
  </si>
  <si>
    <r>
      <t>Líneas de crédito y préstamos</t>
    </r>
    <r>
      <rPr>
        <sz val="11"/>
        <color theme="1"/>
        <rFont val="Open Sans"/>
        <family val="2"/>
      </rPr>
      <t>: En la elaboración del Presupuesto de la Organización, se Analizan las fuentes de financiamiento disponibles.</t>
    </r>
  </si>
  <si>
    <r>
      <t>Costos de capital</t>
    </r>
    <r>
      <rPr>
        <sz val="11"/>
        <color theme="1"/>
        <rFont val="Open Sans"/>
        <family val="2"/>
      </rPr>
      <t>: En la elaboración del Presupuesto de la Organización, se Considera el costo del financiamiento para proyectos.</t>
    </r>
  </si>
  <si>
    <r>
      <t>Presupuesto base cero (PBC)</t>
    </r>
    <r>
      <rPr>
        <sz val="11"/>
        <color theme="1"/>
        <rFont val="Open Sans"/>
        <family val="2"/>
      </rPr>
      <t>: (Justifica todos los gastos desde cero).</t>
    </r>
  </si>
  <si>
    <r>
      <t>Presupuesto incremental</t>
    </r>
    <r>
      <rPr>
        <sz val="11"/>
        <color theme="1"/>
        <rFont val="Open Sans"/>
        <family val="2"/>
      </rPr>
      <t>: Usa el presupuesto anterior como base, ajustando por nuevos elementos.</t>
    </r>
  </si>
  <si>
    <r>
      <t>Software de presupuesto</t>
    </r>
    <r>
      <rPr>
        <sz val="11"/>
        <color theme="1"/>
        <rFont val="Open Sans"/>
        <family val="2"/>
      </rPr>
      <t>: Usa herramientas digitales que permitan simulaciones y proyecciones.</t>
    </r>
  </si>
  <si>
    <r>
      <t>Indicadores de desempeño (KPIs)</t>
    </r>
    <r>
      <rPr>
        <sz val="11"/>
        <color theme="1"/>
        <rFont val="Open Sans"/>
        <family val="2"/>
      </rPr>
      <t>: En la empresa  se definen métricas claras para evaluar la ejecución del presupuesto.</t>
    </r>
  </si>
  <si>
    <r>
      <t>Revisión periódica</t>
    </r>
    <r>
      <rPr>
        <sz val="11"/>
        <color theme="1"/>
        <rFont val="Open Sans"/>
        <family val="2"/>
      </rPr>
      <t>: En la empresa, se establecen puntos de control para ajustes en función del desempeño real.</t>
    </r>
  </si>
  <si>
    <r>
      <t>Escenarios alternativos</t>
    </r>
    <r>
      <rPr>
        <sz val="11"/>
        <color theme="1"/>
        <rFont val="Open Sans"/>
        <family val="2"/>
      </rPr>
      <t>: En la elaboración del Presupuesto de la Organización, se planifica para diferentes contextos (optimista, moderado, pesimista).</t>
    </r>
  </si>
  <si>
    <r>
      <t>Identificación de riesgos</t>
    </r>
    <r>
      <rPr>
        <sz val="11"/>
        <color theme="1"/>
        <rFont val="Open Sans"/>
        <family val="2"/>
      </rPr>
      <t>: En la elaboración del Presupuesto de la Organización, se evalúan riesgos financieros, operativos y de mercado.</t>
    </r>
  </si>
  <si>
    <r>
      <t>Colaboración interna</t>
    </r>
    <r>
      <rPr>
        <sz val="11"/>
        <color theme="1"/>
        <rFont val="Open Sans"/>
        <family val="2"/>
      </rPr>
      <t>: En la elaboración del Presupuesto de la Organización, se Involucra a todas las áreas? (ventas, operaciones, finanzas, recursos humanos).</t>
    </r>
  </si>
  <si>
    <r>
      <t>Validación</t>
    </r>
    <r>
      <rPr>
        <sz val="11"/>
        <color theme="1"/>
        <rFont val="Open Sans"/>
        <family val="2"/>
      </rPr>
      <t>: Se Asegura que el presupuesto sea aprobado por la alta gerencia o junta directiva.</t>
    </r>
  </si>
  <si>
    <r>
      <t>Inversiones en sostenibilidad</t>
    </r>
    <r>
      <rPr>
        <sz val="11"/>
        <color theme="1"/>
        <rFont val="Open Sans"/>
        <family val="2"/>
      </rPr>
      <t>: En la empresa se integran prácticas que alineen la operación con los Objetivos de Desarrollo Sostenible (ODS).</t>
    </r>
  </si>
  <si>
    <r>
      <t>Cumplimiento ambiental y social</t>
    </r>
    <r>
      <rPr>
        <sz val="11"/>
        <color theme="1"/>
        <rFont val="Open Sans"/>
        <family val="2"/>
      </rPr>
      <t>: En la empresa se Evalúa las normativas aplicables.</t>
    </r>
  </si>
  <si>
    <t>A-1.b</t>
  </si>
  <si>
    <t>1. Control Interno y Procesos</t>
  </si>
  <si>
    <t>¿La entidad cuenta con políticas documentadas sobre el reconocimiento y medición de cuentas por cobrar según la Sección 11 de NIIF para PYMES?</t>
  </si>
  <si>
    <t>¿Existen controles internos para la autorización de créditos a clientes?</t>
  </si>
  <si>
    <t>¿Cómo se verifica la integridad y exactitud de los registros contables de cuentas por cobrar?</t>
  </si>
  <si>
    <t>¿Se realizan conciliaciones periódicas entre los registros contables y los extractos de clientes?</t>
  </si>
  <si>
    <t>¿La empresa mantiene evidencia adecuada de los acuerdos comerciales y términos de crédito con clientes?</t>
  </si>
  <si>
    <t>2. Reconocimiento y Registro Contable</t>
  </si>
  <si>
    <t>¿Las cuentas por cobrar cumplen con los criterios de reconocimiento de activos financieros establecidos en NIIF para PYMES?</t>
  </si>
  <si>
    <t>¿Se reconocen únicamente aquellas cuentas por cobrar que surgen de transacciones contractuales y cumplen con el criterio de devengo?</t>
  </si>
  <si>
    <t>¿Se registran las cuentas por cobrar al costo amortizado cuando es aplicable?</t>
  </si>
  <si>
    <t>¿Las cuentas por cobrar incluyen componentes financieros significativos que deban ser ajustados?</t>
  </si>
  <si>
    <t>¿Los anticipos de clientes y las cuentas por cobrar se presentan separadamente en los estados financieros?</t>
  </si>
  <si>
    <t>3. Medición y Evaluación del Deterioro</t>
  </si>
  <si>
    <t>¿Se aplica el modelo de pérdida crediticia esperada simplificado según NIIF para PYMES para evaluar deterioro?</t>
  </si>
  <si>
    <t>¿Se realiza análisis de antigüedad de saldos para calcular provisiones por deterioro?</t>
  </si>
  <si>
    <t>¿Las provisiones por deterioro están soportadas con evidencia suficiente, como historial de pagos y análisis de cobrabilidad?</t>
  </si>
  <si>
    <t>¿Se han registrado ajustes por deterioro en función del riesgo de crédito identificado?</t>
  </si>
  <si>
    <t>¿La entidad revalúa periódicamente sus políticas de deterioro para ajustarlas a las condiciones económicas y comerciales?</t>
  </si>
  <si>
    <t>4. Confirmaciones y Conciliaciones</t>
  </si>
  <si>
    <t>¿Se han enviado confirmaciones externas a clientes para verificar la existencia y exactitud de los saldos?</t>
  </si>
  <si>
    <t>¿Existen diferencias significativas entre los registros contables y las respuestas de los clientes?</t>
  </si>
  <si>
    <t>¿Se han identificado cuentas con valores inusualmente altos o transacciones atípicas?</t>
  </si>
  <si>
    <t>¿Las conciliaciones de cuentas por cobrar con clientes se realizan de manera periódica y documentada?</t>
  </si>
  <si>
    <t>5. Presentación y Revelación en los Estados Financieros</t>
  </si>
  <si>
    <t>¿Las cuentas por cobrar se presentan en el estado de situación financiera según su clasificación corriente y no corriente?</t>
  </si>
  <si>
    <t>¿Las notas a los estados financieros incluyen información sobre el envejecimiento de la cartera y las políticas de deterioro?</t>
  </si>
  <si>
    <t>¿Se revelan adecuadamente los riesgos de crédito asociados a las cuentas por cobrar?</t>
  </si>
  <si>
    <t>¿Las cuentas por cobrar con partes relacionadas están debidamente identificadas y reveladas según la Sección 33 de NIIF para PYMES?</t>
  </si>
  <si>
    <t>¿Se han considerado todos los requisitos de presentación según la Sección 3 (Presentación de Estados Financieros) y la Sección 8 (Notas a los Estados Financieros) de NIIF para PYMES?</t>
  </si>
  <si>
    <t>6. Impacto Tributario y Legal</t>
  </si>
  <si>
    <t>¿Se cumple con la normatividad fiscal para la deducibilidad de cuentas incobrables?</t>
  </si>
  <si>
    <t>¿Se han realizado los registros contables de provisiones por cuentas incobrables con base en las reglas tributarias aplicables en Colombia?</t>
  </si>
  <si>
    <t>¿Se han identificado litigios o procesos legales relacionados con la cartera que puedan impactar la medición de los activos financieros?</t>
  </si>
  <si>
    <t>7. Evaluación General y Recomendaciones</t>
  </si>
  <si>
    <t>¿La empresa ha adoptado políticas efectivas de administración del riesgo crediticio?</t>
  </si>
  <si>
    <t>¿Existen oportunidades de mejora en la recuperación de cartera y gestión de cobranza?</t>
  </si>
  <si>
    <t>¿Se recomienda la implementación de nuevas metodologías o herramientas tecnológicas para mejorar el control y monitoreo de las cuentas por cobrar?</t>
  </si>
  <si>
    <t>Lista de Preguntas para Auditoría de Cuentas por cobrar</t>
  </si>
  <si>
    <t>TOTAL</t>
  </si>
  <si>
    <t xml:space="preserve">TOTAL </t>
  </si>
  <si>
    <t xml:space="preserve">Total </t>
  </si>
  <si>
    <t xml:space="preserve">TOTAL CUESTIONARIO </t>
  </si>
  <si>
    <t xml:space="preserve">TOTAL  </t>
  </si>
  <si>
    <t>CHECK LIST</t>
  </si>
  <si>
    <t>TOTAL AUDITORÍA</t>
  </si>
  <si>
    <t xml:space="preserve">TOTAL AUDITORIA </t>
  </si>
  <si>
    <t xml:space="preserve">Elaboración del Presupuesto </t>
  </si>
  <si>
    <t>Presupuesto con Indicadores</t>
  </si>
  <si>
    <t>Elaboración del Presupuesto</t>
  </si>
  <si>
    <t xml:space="preserve">Gestión de Costos </t>
  </si>
  <si>
    <t>Gestión de Costos</t>
  </si>
  <si>
    <t>Presupuesto</t>
  </si>
  <si>
    <t>Políticas Contables</t>
  </si>
  <si>
    <t>Matriz de Riesgo</t>
  </si>
  <si>
    <t>Gestión</t>
  </si>
  <si>
    <t xml:space="preserve">TOTAL CRONOGRAMA PRESUPUESTAL </t>
  </si>
  <si>
    <t>MODELO DE OFICIO PARA CONFIRMACIÓN DE SALDOS</t>
  </si>
  <si>
    <t xml:space="preserve">AUDITORÍA DEL SISTEMA DE CONTROL INTERNO </t>
  </si>
  <si>
    <t>NIT de la Empresa:</t>
  </si>
  <si>
    <t>Nombre de la Empresa:</t>
  </si>
  <si>
    <t xml:space="preserve">Respuesta </t>
  </si>
  <si>
    <r>
      <rPr>
        <b/>
        <sz val="11"/>
        <color theme="1"/>
        <rFont val="Open Sans"/>
        <family val="2"/>
      </rPr>
      <t>Objetivo</t>
    </r>
    <r>
      <rPr>
        <sz val="11"/>
        <color theme="1"/>
        <rFont val="Open Sans"/>
        <family val="2"/>
      </rPr>
      <t>: El objetivo de esta lista de chequeo es proporcionar una herramienta práctica y estructurada para que el Revisor Fiscal evalúe de manera integral el diseño, implementación y efectividad del sistema de control interno de una empresa, con el fin de identificar fortalezas, debilidades y riesgos asociados. Esto permitirá verificar el cumplimiento normativo, promover la transparencia en la gestión organizacional y garantizar la confiabilidad de la información financiera y administrativa, en línea con los estándares legales y las mejores prácticas aplicables en Colombia.</t>
    </r>
  </si>
  <si>
    <r>
      <t>Cumple plenamente (</t>
    </r>
    <r>
      <rPr>
        <b/>
        <sz val="11"/>
        <color rgb="FF92D050"/>
        <rFont val="Open Sans"/>
        <family val="2"/>
      </rPr>
      <t>✔</t>
    </r>
    <r>
      <rPr>
        <b/>
        <sz val="11"/>
        <color theme="1"/>
        <rFont val="Open Sans"/>
        <family val="2"/>
      </rPr>
      <t>)</t>
    </r>
  </si>
  <si>
    <r>
      <t xml:space="preserve">1. Ambiente de Control: </t>
    </r>
    <r>
      <rPr>
        <sz val="11"/>
        <color theme="0"/>
        <rFont val="Open Sans"/>
        <family val="2"/>
      </rPr>
      <t>Estas preguntas verifican el Cumplimiento del primer componente del modelo COSO; Es el fundamento del sistema de control interno y abarca los valores éticos, la estructura organizacional y el compromiso de la alta dirección con el control. Incluye aspectos como el código de ética, el organigrama y la claridad en las responsabilidades. Un ambiente sólido fomenta una cultura de integridad y cumplimiento.</t>
    </r>
  </si>
  <si>
    <r>
      <t xml:space="preserve">2. Gestión de Riesgos: </t>
    </r>
    <r>
      <rPr>
        <sz val="11"/>
        <color theme="0"/>
        <rFont val="Open Sans"/>
        <family val="2"/>
      </rPr>
      <t>Estas preguntas verifican la adecuada gestión de riesgos. Implica la identificación, evaluación y mitigación de riesgos que puedan afectar el logro de los objetivos organizacionales. Un buen sistema de gestión de riesgos permite anticipar problemas y diseñar estrategias para minimizarlos, asegurando la continuidad del negocio.</t>
    </r>
  </si>
  <si>
    <r>
      <t xml:space="preserve">3. Actividades de Control: </t>
    </r>
    <r>
      <rPr>
        <sz val="11"/>
        <color theme="0"/>
        <rFont val="Open Sans"/>
        <family val="2"/>
      </rPr>
      <t>Son los procedimientos y políticas establecidos para mitigar los riesgos identificados. Incluyen revisiones, autorizaciones, conciliaciones y controles físicos que aseguran la integridad de los procesos operativos, financieros y administrativos.</t>
    </r>
  </si>
  <si>
    <r>
      <t xml:space="preserve">4. Información y Comunicación: </t>
    </r>
    <r>
      <rPr>
        <sz val="11"/>
        <color theme="0"/>
        <rFont val="Open Sans"/>
        <family val="2"/>
      </rPr>
      <t>Este componente asegura que la información relevante sea generada, procesada y comunicada a tiempo para la toma de decisiones. Una comunicación efectiva, tanto interna como externa, permite que todos los niveles de la organización estén alineados con los objetivos estratégicos.</t>
    </r>
  </si>
  <si>
    <r>
      <t xml:space="preserve">5. Monitoreo: </t>
    </r>
    <r>
      <rPr>
        <sz val="11"/>
        <color theme="0"/>
        <rFont val="Open Sans"/>
        <family val="2"/>
      </rPr>
      <t>Se refiere al seguimiento continuo o periódico del sistema de control interno para garantizar su efectividad. Incluye auditorías internas, evaluaciones de desempeño y el seguimiento de la implementación de correcciones a las deficiencias detectadas.</t>
    </r>
  </si>
  <si>
    <r>
      <t xml:space="preserve">9. Cultura Organizacional: </t>
    </r>
    <r>
      <rPr>
        <sz val="11"/>
        <color theme="0"/>
        <rFont val="Open Sans"/>
        <family val="2"/>
      </rPr>
      <t>Se refiere a los valores, actitudes y comportamientos que predominan en la organización respecto al cumplimiento y el control. Una cultura organizacional sólida garantiza que todos los niveles de la empresa estén comprometidos con el buen gobierno corporativo y la responsabilidad ética.</t>
    </r>
  </si>
  <si>
    <r>
      <t xml:space="preserve">8. Evaluación del Modelo COSO: </t>
    </r>
    <r>
      <rPr>
        <sz val="11"/>
        <color theme="0"/>
        <rFont val="Open Sans"/>
        <family val="2"/>
      </rPr>
      <t>Revisa si el sistema de control interno está alineado con el modelo COSO, que integra cinco componentes fundamentales (ambiente de control, evaluación de riesgos, actividades de control, información y comunicación, y monitoreo). Este enfoque asegura un control interno robusto y dinámico.</t>
    </r>
  </si>
  <si>
    <r>
      <t xml:space="preserve">7. Tecnología de la Información: </t>
    </r>
    <r>
      <rPr>
        <sz val="11"/>
        <color theme="0"/>
        <rFont val="Open Sans"/>
        <family val="2"/>
      </rPr>
      <t>Evalúa los controles relacionados con los sistemas de TI, como la seguridad de los datos, el acceso restringido y la continuidad operativa. Este componente es esencial para garantizar que los sistemas tecnológicos respalden de manera confiable las operaciones del negocio.</t>
    </r>
  </si>
  <si>
    <r>
      <t xml:space="preserve">6. Cumplimiento Normativo: </t>
    </r>
    <r>
      <rPr>
        <sz val="11"/>
        <color theme="0"/>
        <rFont val="Open Sans"/>
        <family val="2"/>
      </rPr>
      <t>Asegura que la empresa cumpla con las leyes, reglamentos y normativas aplicables en su operación, tanto a nivel local como internacional. Este componente es clave para evitar sanciones, multas o litigios por incumplimiento.</t>
    </r>
  </si>
  <si>
    <r>
      <rPr>
        <b/>
        <sz val="11"/>
        <color theme="1"/>
        <rFont val="Open Sans"/>
        <family val="2"/>
      </rPr>
      <t>Cumple parcialmente</t>
    </r>
    <r>
      <rPr>
        <sz val="11"/>
        <color theme="1"/>
        <rFont val="Open Sans"/>
        <family val="2"/>
      </rPr>
      <t xml:space="preserve"> (</t>
    </r>
    <r>
      <rPr>
        <sz val="11"/>
        <color rgb="FFFF0000"/>
        <rFont val="Open Sans"/>
        <family val="2"/>
      </rPr>
      <t>✖</t>
    </r>
    <r>
      <rPr>
        <sz val="11"/>
        <color theme="1"/>
        <rFont val="Open Sans"/>
        <family val="2"/>
      </rPr>
      <t>)</t>
    </r>
  </si>
  <si>
    <t xml:space="preserve">AUDITORÍA DE GESTIÓN Y DE CUMPLIMIENTO </t>
  </si>
  <si>
    <t>ETAPA DE INDENTIFICACIÓN DEL RIEGO INHERENTE</t>
  </si>
  <si>
    <t>Código Riesgo</t>
  </si>
  <si>
    <t>Proceso</t>
  </si>
  <si>
    <t>Riesgo Asociado</t>
  </si>
  <si>
    <t xml:space="preserve">Factor de Riesgo </t>
  </si>
  <si>
    <t xml:space="preserve">Casua </t>
  </si>
  <si>
    <t>Consecuencias</t>
  </si>
  <si>
    <t>Responsable de la Ejecución del Control</t>
  </si>
  <si>
    <t>Frecuencia en la Aplicación del Control</t>
  </si>
  <si>
    <t>Tipo de Control</t>
  </si>
  <si>
    <t>Naturaleza del Control</t>
  </si>
  <si>
    <t>Estado del Control</t>
  </si>
  <si>
    <t>Documentado</t>
  </si>
  <si>
    <t>Efectividad</t>
  </si>
  <si>
    <t>Nivel de Aceptación</t>
  </si>
  <si>
    <t>Acciones</t>
  </si>
  <si>
    <t>Medición y Evaluación del Riesgo Residual</t>
  </si>
  <si>
    <t>Seguimiento Tratamiento del Riesgo</t>
  </si>
  <si>
    <t>Todas las áreas
Oficial de cumplimiento</t>
  </si>
  <si>
    <t xml:space="preserve">Descripción del Control Existente </t>
  </si>
  <si>
    <t>Evaluación de los Controles Existentes</t>
  </si>
  <si>
    <t>Identificación, Ánalisis y Evaluación del Riesgo sin Controles</t>
  </si>
  <si>
    <t>Oficial de cumplimiento</t>
  </si>
  <si>
    <t>&gt;=15</t>
  </si>
  <si>
    <t>&gt;=10</t>
  </si>
  <si>
    <t>&gt;=5</t>
  </si>
  <si>
    <t>Muy alto</t>
  </si>
  <si>
    <t>Muy bajo</t>
  </si>
  <si>
    <t>&gt;=3</t>
  </si>
  <si>
    <t>&gt;=1</t>
  </si>
  <si>
    <t xml:space="preserve">PROCESO DE GESTIÓN DE IMPUESTOS </t>
  </si>
  <si>
    <t>PROCESO DE GESTIÓN DE IMPUESTOS</t>
  </si>
  <si>
    <t>Creación, parametrización  y administración de terceros</t>
  </si>
  <si>
    <r>
      <rPr>
        <b/>
        <sz val="12"/>
        <rFont val="Open Sans"/>
        <family val="2"/>
      </rPr>
      <t xml:space="preserve">Responsable: </t>
    </r>
    <r>
      <rPr>
        <sz val="12"/>
        <rFont val="Open Sans"/>
        <family val="2"/>
      </rPr>
      <t xml:space="preserve"> Gerente de impuestos </t>
    </r>
  </si>
  <si>
    <r>
      <rPr>
        <b/>
        <sz val="12"/>
        <rFont val="Open Sans"/>
        <family val="2"/>
      </rPr>
      <t xml:space="preserve">Control: </t>
    </r>
    <r>
      <rPr>
        <sz val="12"/>
        <rFont val="Open Sans"/>
        <family val="2"/>
      </rPr>
      <t xml:space="preserve">  La compañía centraliza la función de parametrizar clientes, proveedores, productos y servicios, y el área de impuestos tiene la función de crear el perfil tributario de terceros, parametrizar y actualizar las bases y porcentajes de impuestos de acuerdo a la normatividad tributaria del país.  
El sistema de información debe validar el perfil tributario del tercero parametrizado, las bases (costo) de compra o servicio y las tarifas de impuestos a nivel municipal y nacional. 
Los terceros son creados de acuerdo a los documentos soportes que acreditan su régimen tributario. </t>
    </r>
  </si>
  <si>
    <r>
      <rPr>
        <b/>
        <sz val="12"/>
        <rFont val="Open Sans"/>
        <family val="2"/>
      </rPr>
      <t>Periodicidad:</t>
    </r>
    <r>
      <rPr>
        <sz val="12"/>
        <rFont val="Open Sans"/>
        <family val="2"/>
      </rPr>
      <t xml:space="preserve"> Cuando se requiera. </t>
    </r>
  </si>
  <si>
    <r>
      <rPr>
        <b/>
        <sz val="12"/>
        <rFont val="Open Sans"/>
        <family val="2"/>
      </rPr>
      <t>Evidencia</t>
    </r>
    <r>
      <rPr>
        <sz val="12"/>
        <rFont val="Open Sans"/>
        <family val="2"/>
      </rPr>
      <t xml:space="preserve">: Documento de régimen tributario del tercero y la parametrización en el sistema de información. </t>
    </r>
  </si>
  <si>
    <r>
      <rPr>
        <b/>
        <sz val="12"/>
        <rFont val="Open Sans"/>
        <family val="2"/>
      </rPr>
      <t>Evidencia</t>
    </r>
    <r>
      <rPr>
        <sz val="12"/>
        <rFont val="Open Sans"/>
        <family val="2"/>
      </rPr>
      <t>: Listado actualizado de productos de venta, compras, gastos o costos, bases y tarifas tributarias.</t>
    </r>
  </si>
  <si>
    <r>
      <rPr>
        <b/>
        <sz val="12"/>
        <rFont val="Open Sans"/>
        <family val="2"/>
      </rPr>
      <t xml:space="preserve">Control: </t>
    </r>
    <r>
      <rPr>
        <sz val="12"/>
        <rFont val="Open Sans"/>
        <family val="2"/>
      </rPr>
      <t xml:space="preserve">  Verificar periódicamente los accesos a transacciones que permitan crear y parametrizar terceros y productos de venta y compra, así como modificar información crítica y los perfiles de autorización que no correspondan a la matriz de aprobaciones, para solicitar por medio de documento formal (acta o carta) al área de tecnología retirar accesos a funcionarios no autorizados.  
El sistema de información debe tener activo el log de auditoria que permita la trazabilidad de las transacciones, fecha y el usuario.</t>
    </r>
  </si>
  <si>
    <r>
      <rPr>
        <b/>
        <sz val="12"/>
        <rFont val="Open Sans"/>
        <family val="2"/>
      </rPr>
      <t>Periodicidad:</t>
    </r>
    <r>
      <rPr>
        <sz val="12"/>
        <rFont val="Open Sans"/>
        <family val="2"/>
      </rPr>
      <t xml:space="preserve">  Trimestral o semestralmente. </t>
    </r>
  </si>
  <si>
    <r>
      <rPr>
        <b/>
        <sz val="12"/>
        <rFont val="Open Sans"/>
        <family val="2"/>
      </rPr>
      <t xml:space="preserve">Control: </t>
    </r>
    <r>
      <rPr>
        <sz val="12"/>
        <rFont val="Open Sans"/>
        <family val="2"/>
      </rPr>
      <t xml:space="preserve">  La compañía cuenta con un asesor tributario encargado de realizar la planeación tributaria de la compañía. Mensualmente se realiza seguimiento al cumplimiento de la planeación tributaria y se identifican las desviaciones, generando los ajustes requeridos.  
La planeación tributaria, debe considerar como mínimo: 
- Cambios en la legislación tributaria, impacto y situación económica del país. 
- Objetivos estratégicos de la compañía  
- Proyectos de inversión, ingresos, gastos y presupuesto financiero. 
- Regulaciones especiales de la industria. 
- Flujo de caja de la compañía 
- Proyección de precios de transferencia sobre las transacciones con vinculados económicos del exterior. 
- Situación impositiva de años anteriores (saldos a favor, sanciones) y efectos de los impuestos en forma anticipada. 
- Estrategias para acogerse a nuevos beneficios y/o deducciones.  
- Dividendos o rentabilidad de los accionistas o capitalización.   
Calcular las provisiones de impuestos y registrarlas contablemente.  </t>
    </r>
  </si>
  <si>
    <r>
      <rPr>
        <b/>
        <sz val="12"/>
        <rFont val="Open Sans"/>
        <family val="2"/>
      </rPr>
      <t>Periodicidad:</t>
    </r>
    <r>
      <rPr>
        <sz val="12"/>
        <rFont val="Open Sans"/>
        <family val="2"/>
      </rPr>
      <t xml:space="preserve">  Anual / Mensual </t>
    </r>
  </si>
  <si>
    <r>
      <rPr>
        <b/>
        <sz val="12"/>
        <rFont val="Open Sans"/>
        <family val="2"/>
      </rPr>
      <t>Evidencia</t>
    </r>
    <r>
      <rPr>
        <sz val="12"/>
        <rFont val="Open Sans"/>
        <family val="2"/>
      </rPr>
      <t xml:space="preserve">:  Planeación tributaria anual y ajustes.  Provisiones de impuestos. </t>
    </r>
  </si>
  <si>
    <r>
      <rPr>
        <b/>
        <sz val="12"/>
        <rFont val="Open Sans"/>
        <family val="2"/>
      </rPr>
      <t xml:space="preserve">Control: </t>
    </r>
    <r>
      <rPr>
        <sz val="12"/>
        <rFont val="Open Sans"/>
        <family val="2"/>
      </rPr>
      <t xml:space="preserve">  Definir el cronograma tributario de la compañía de acuerdo a las obligaciones establecidas por cada ente de control a nivel nacional y municipal y divulgarlo a todas las áreas que tienen relación con cuentas por cobrar, por pagar, nómina y contabilidad, para definir fechas de corte de información. </t>
    </r>
  </si>
  <si>
    <r>
      <rPr>
        <b/>
        <sz val="12"/>
        <rFont val="Open Sans"/>
        <family val="2"/>
      </rPr>
      <t>Periodicidad:</t>
    </r>
    <r>
      <rPr>
        <sz val="12"/>
        <rFont val="Open Sans"/>
        <family val="2"/>
      </rPr>
      <t xml:space="preserve"> Anual.</t>
    </r>
  </si>
  <si>
    <r>
      <rPr>
        <b/>
        <sz val="12"/>
        <rFont val="Open Sans"/>
        <family val="2"/>
      </rPr>
      <t>Evidencia</t>
    </r>
    <r>
      <rPr>
        <sz val="12"/>
        <rFont val="Open Sans"/>
        <family val="2"/>
      </rPr>
      <t>:  Cronograma tributario</t>
    </r>
  </si>
  <si>
    <r>
      <rPr>
        <b/>
        <sz val="12"/>
        <rFont val="Open Sans"/>
        <family val="2"/>
      </rPr>
      <t xml:space="preserve">Responsable: </t>
    </r>
    <r>
      <rPr>
        <sz val="12"/>
        <rFont val="Open Sans"/>
        <family val="2"/>
      </rPr>
      <t xml:space="preserve">  Coordinador de impuestos </t>
    </r>
  </si>
  <si>
    <r>
      <rPr>
        <b/>
        <sz val="12"/>
        <rFont val="Open Sans"/>
        <family val="2"/>
      </rPr>
      <t xml:space="preserve">Control: </t>
    </r>
    <r>
      <rPr>
        <sz val="12"/>
        <rFont val="Open Sans"/>
        <family val="2"/>
      </rPr>
      <t xml:space="preserve"> Para la liquidación de impuestos se debe considerar como mínimo: 
- Información de libros contables  
- El periodo contable debe estar cerrado (módulo de contabilidad) 
- Las causaciones contables deben estar debidamente soportadas  
- Los ajustes manuales contables deben estar debidamente autorizados.  
- Actualización de las firmas autorizadas para la presentación de los impuestos e información tributaria.  
Validar las bases y cálculos de tarifas de impuestos registrados en la información contable y solicitar muestras de documentos soportes de la causación contable. El coordinador solicita los ajustes necesarios los cuales deben ser avalados por el Contador de la compañía.</t>
    </r>
  </si>
  <si>
    <r>
      <rPr>
        <b/>
        <sz val="12"/>
        <rFont val="Open Sans"/>
        <family val="2"/>
      </rPr>
      <t>Evidencia</t>
    </r>
    <r>
      <rPr>
        <sz val="12"/>
        <rFont val="Open Sans"/>
        <family val="2"/>
      </rPr>
      <t xml:space="preserve">:  Documentos soportes de la liquidación de impuestos (Documentos de Excel con el cálculo de bases y tarifas) firmado por el coordinador de impuestos. </t>
    </r>
  </si>
  <si>
    <r>
      <rPr>
        <b/>
        <sz val="12"/>
        <rFont val="Open Sans"/>
        <family val="2"/>
      </rPr>
      <t xml:space="preserve">Responsable: </t>
    </r>
    <r>
      <rPr>
        <sz val="12"/>
        <rFont val="Open Sans"/>
        <family val="2"/>
      </rPr>
      <t xml:space="preserve">  Gerente de impuestos /Contador público / Revisor fiscal y Gerente General </t>
    </r>
  </si>
  <si>
    <r>
      <rPr>
        <b/>
        <sz val="12"/>
        <rFont val="Open Sans"/>
        <family val="2"/>
      </rPr>
      <t xml:space="preserve">Control: </t>
    </r>
    <r>
      <rPr>
        <sz val="12"/>
        <rFont val="Open Sans"/>
        <family val="2"/>
      </rPr>
      <t xml:space="preserve">  Los impuestos son validados y aprobados por el Gerente de impuestos, contador público y Revisor Fiscal, para su presentación y pago.   
El área contable contabiliza los impuestos, generando la cuenta por pagar y causando las provisiones de impuestos requeridas. </t>
    </r>
  </si>
  <si>
    <r>
      <rPr>
        <b/>
        <sz val="12"/>
        <rFont val="Open Sans"/>
        <family val="2"/>
      </rPr>
      <t>Evidencia</t>
    </r>
    <r>
      <rPr>
        <sz val="12"/>
        <rFont val="Open Sans"/>
        <family val="2"/>
      </rPr>
      <t xml:space="preserve">: Impuestos firmados por Gerente de impuestos, contador público, revisor fiscal y gerente general.  
Contabilización de impuestos. </t>
    </r>
  </si>
  <si>
    <r>
      <rPr>
        <b/>
        <sz val="12"/>
        <rFont val="Open Sans"/>
        <family val="2"/>
      </rPr>
      <t xml:space="preserve">Control: </t>
    </r>
    <r>
      <rPr>
        <sz val="12"/>
        <rFont val="Open Sans"/>
        <family val="2"/>
      </rPr>
      <t xml:space="preserve">   Validar y actualizar la parametrización de las bases, tarifas (UVT) y descuentos de los impuestos laborales de acuerdo al perfil de cada empleado, así como verificar los documentos que soportan los descuentos laborales tributarios.   
El área de nómina liquida la retención en la fuente laboral mensualmente de acuerdo a las bases, tarifas y deducciones definidas en la normatividad vigente y emite el certificado de retención en la fuente laboral.</t>
    </r>
  </si>
  <si>
    <r>
      <rPr>
        <b/>
        <sz val="12"/>
        <rFont val="Open Sans"/>
        <family val="2"/>
      </rPr>
      <t>Periodicidad:</t>
    </r>
    <r>
      <rPr>
        <sz val="12"/>
        <rFont val="Open Sans"/>
        <family val="2"/>
      </rPr>
      <t xml:space="preserve">  Anual.</t>
    </r>
  </si>
  <si>
    <r>
      <rPr>
        <b/>
        <sz val="12"/>
        <rFont val="Open Sans"/>
        <family val="2"/>
      </rPr>
      <t>Evidencia</t>
    </r>
    <r>
      <rPr>
        <sz val="12"/>
        <rFont val="Open Sans"/>
        <family val="2"/>
      </rPr>
      <t xml:space="preserve">: Documentos soportes de los descuentos laborales tributarios y liquidación mensual de la retención en la fuente laboral. Certificado de retención en la fuente laboral.  </t>
    </r>
  </si>
  <si>
    <r>
      <rPr>
        <b/>
        <sz val="12"/>
        <rFont val="Open Sans"/>
        <family val="2"/>
      </rPr>
      <t xml:space="preserve">Control: </t>
    </r>
    <r>
      <rPr>
        <sz val="12"/>
        <rFont val="Open Sans"/>
        <family val="2"/>
      </rPr>
      <t xml:space="preserve">  Definir un cronograma con las fechas de los reportes a entes de control que debe emitir la compañía y divulgarlo al área responsable de suministrar la información.  
Las notificaciones de entes de control y/o requerimientos deben ser tramitados por el área de impuestos, quien debe tener la trazabilidad del estado de la notificación, considerando: 
- Fecha de la recepción del requerimiento 
- Ente de control que envía el requerimiento 
- Responsable del trámite y/o respuesta dentro de la compañía 
- Detalle del requerimiento  
- Estado del trámite y respuesta. 
- Fecha límite para dar respuesta al trámite solicitado.  
- Validación y aprobación de la información a suministrar por parte del área de impuesto.</t>
    </r>
  </si>
  <si>
    <r>
      <rPr>
        <b/>
        <sz val="12"/>
        <rFont val="Open Sans"/>
        <family val="2"/>
      </rPr>
      <t>Periodicidad:</t>
    </r>
    <r>
      <rPr>
        <sz val="12"/>
        <rFont val="Open Sans"/>
        <family val="2"/>
      </rPr>
      <t xml:space="preserve"> Anual y cuando se requiera.</t>
    </r>
  </si>
  <si>
    <r>
      <rPr>
        <b/>
        <sz val="12"/>
        <rFont val="Open Sans"/>
        <family val="2"/>
      </rPr>
      <t>Evidencia</t>
    </r>
    <r>
      <rPr>
        <sz val="12"/>
        <rFont val="Open Sans"/>
        <family val="2"/>
      </rPr>
      <t xml:space="preserve">: Cronograma de reportes a entes de control.  
Documento en Excel de la trazabilidad de notificaciones y requerimientos de entes de control. </t>
    </r>
  </si>
  <si>
    <r>
      <rPr>
        <b/>
        <sz val="12"/>
        <rFont val="Open Sans"/>
        <family val="2"/>
      </rPr>
      <t xml:space="preserve">Responsable: </t>
    </r>
    <r>
      <rPr>
        <sz val="12"/>
        <rFont val="Open Sans"/>
        <family val="2"/>
      </rPr>
      <t xml:space="preserve"> Gerente de impuestos / gestión de datos de terceros.</t>
    </r>
  </si>
  <si>
    <r>
      <rPr>
        <b/>
        <sz val="12"/>
        <rFont val="Open Sans"/>
        <family val="2"/>
      </rPr>
      <t xml:space="preserve">Control: </t>
    </r>
    <r>
      <rPr>
        <sz val="12"/>
        <rFont val="Open Sans"/>
        <family val="2"/>
      </rPr>
      <t xml:space="preserve">  Definir un área centralizada encargada de identificar y validar la información de terceros que administra la compañía (clientes, proveedores y empleados) en toda la organización e identificar qué información es confidencial y publica.  
La organización debe contar con los mecanismos físicos o electrónicos para asegurar que la totalidad de la información de terceros que administra cuente con la autorización previa del tercero para el uso y divulgación de su información. 
Reportar a entes de control las bases de datos de terceros y mantenerla actualizada de acuerdo a la normatividad vigente.  
La compañía cuenta con controles de acceso y generación de reportes que aseguran la confidencialidad de la información de terceros y seguridad de sus bases de datos, así como con políticas de confidencialidad de la información para personal interno y externo. </t>
    </r>
  </si>
  <si>
    <r>
      <rPr>
        <b/>
        <sz val="12"/>
        <rFont val="Open Sans"/>
        <family val="2"/>
      </rPr>
      <t>Evidencia</t>
    </r>
    <r>
      <rPr>
        <sz val="12"/>
        <rFont val="Open Sans"/>
        <family val="2"/>
      </rPr>
      <t>: Documento en Excel de trazabilidad con el nombre de la totalidad de las bases de información de terceros, detalle y responsable de su administración.   
Mecanismos de aprobación por parte del tercero para la administración de su información.  
Políticas de confidencialidad de la información para empleados, clientes y proveedores.</t>
    </r>
  </si>
  <si>
    <r>
      <rPr>
        <b/>
        <sz val="12"/>
        <rFont val="Open Sans"/>
        <family val="2"/>
      </rPr>
      <t xml:space="preserve">Responsable: </t>
    </r>
    <r>
      <rPr>
        <sz val="12"/>
        <rFont val="Open Sans"/>
        <family val="2"/>
      </rPr>
      <t xml:space="preserve"> Gerente de impuestos y contabilidad </t>
    </r>
  </si>
  <si>
    <r>
      <rPr>
        <b/>
        <sz val="12"/>
        <rFont val="Open Sans"/>
        <family val="2"/>
      </rPr>
      <t xml:space="preserve">Control: </t>
    </r>
    <r>
      <rPr>
        <sz val="12"/>
        <rFont val="Open Sans"/>
        <family val="2"/>
      </rPr>
      <t xml:space="preserve">   Asegurar el cumplimiento de la implementación de facturación electrónica y monitorear el cumplimiento de los Acuerdos de niveles de servicio suscritos con el proveedor autorizado para facturar. 
Validar diariamente la transmisión de la facturación electrónica al ente regulador y gestionar los rechazos, así como asegurar el envío de la facturación al proveedor.</t>
    </r>
  </si>
  <si>
    <r>
      <rPr>
        <b/>
        <sz val="12"/>
        <rFont val="Open Sans"/>
        <family val="2"/>
      </rPr>
      <t>Evidencia</t>
    </r>
    <r>
      <rPr>
        <sz val="12"/>
        <rFont val="Open Sans"/>
        <family val="2"/>
      </rPr>
      <t xml:space="preserve">: Acuerdos de niveles de servicio con el proveedor autorizado para facturar electrónicamente y los indicadores de seguimiento.  
Controles de chequeo de la facturación enviada al ente regulador y la verificación de la satisfacción del proceso. </t>
    </r>
  </si>
  <si>
    <r>
      <rPr>
        <b/>
        <sz val="12"/>
        <rFont val="Open Sans"/>
        <family val="2"/>
      </rPr>
      <t xml:space="preserve">Control: </t>
    </r>
    <r>
      <rPr>
        <sz val="12"/>
        <rFont val="Open Sans"/>
        <family val="2"/>
      </rPr>
      <t xml:space="preserve">   La emisión de certificados tributarios debe estar centralizada en el área de impuestos y se deben generar directamente del sistema de información.  
Los certificados de impuestos que emita la compañía deben contener mínimo la siguiente información: 
- Año gravable y ciudad en donde se realizó la retención en la fuente y en donde fue cancelada (presentada y pagada) 
- Razón social y/o nombre del tercero sujeto a retención y del emisor del certificado.  
- Número de identificación tributaria 
- Dirección del agente retenedor 
- Concepto de la retención realizada. 
- Base de la retención y porcentaje  
- Valor de la retención efectuada  
- Firma del pagador o agente de retención </t>
    </r>
  </si>
  <si>
    <r>
      <rPr>
        <b/>
        <sz val="12"/>
        <rFont val="Open Sans"/>
        <family val="2"/>
      </rPr>
      <t>Evidencia</t>
    </r>
    <r>
      <rPr>
        <sz val="12"/>
        <rFont val="Open Sans"/>
        <family val="2"/>
      </rPr>
      <t>: El sistema de información debe tener la opción de emitir certificados tributarios. Certificados tributarios con el detalle de la información.</t>
    </r>
  </si>
  <si>
    <r>
      <rPr>
        <b/>
        <sz val="12"/>
        <rFont val="Open Sans"/>
        <family val="2"/>
      </rPr>
      <t>Control:</t>
    </r>
    <r>
      <rPr>
        <sz val="12"/>
        <rFont val="Open Sans"/>
        <family val="2"/>
      </rPr>
      <t xml:space="preserve"> Parametrizar a las listas de productos de venta, las bases y tarifas tributarias, así como los productos de compra, gastos o costos y actualizarlos anualmente de acuerdo a la normatividad vigente.  </t>
    </r>
  </si>
  <si>
    <t xml:space="preserve">Aplicación incorrecta e improcedente de impuestos a terceros, al no corresponder a su perfil tributario. 
Inoportunidad en la actualización de parámetros de impuestos de acuerdo a la normatividad vigente
Inadecuada parametrización tributaria de terceros y servicios por funcionarios no capacitados y/o sin conocimiento tributario. 
Categorización tributaria de terceros en el sistema de información sin soporte físico y/u original de su perfil tributario 
Errores en los cálculos de impuestos por bases, porcentajes y formulas incorrectas </t>
  </si>
  <si>
    <t>Sanciones por incumplimiento normativo. 
Errores en el proceso de envío y recepción de la facturación electrónica no identificados. 
Pérdidas económicas y sanciones por incumplimiento del proveedor que soporta el proceso de facturación electrónica</t>
  </si>
  <si>
    <t xml:space="preserve">Sanciones por incumplimiento y errores en la presentación de la información 
Modificación no autorizada de información contable, posterior a la presentación de información a entes de control. 
Errores en la presentación de informes a entes de control por información no confiable y sin depuración 
Sanciones por inoportunidad y no presentación de reportes y respuesta de requerimientos a entes de control 
Errores en la transmisión de información e incompatibilidad en los archivos de transmisión </t>
  </si>
  <si>
    <t xml:space="preserve">Pérdidas económicas por ausencia y/o debilidades en la definición de la planeación de tributaria.
Sobrecostos en la liquidación y pago de cargas tributarias por ausencia de planeación y provisión/estimaciones financieras. 
Incumplimiento e inoportunidad en el pago de obligaciones tributarias a entes de control por no incluir y/o proyectar cargos tributarios en el flujo de caja.
Cargas tributarias altas por planeación tributaria inadecuada proyectada sobre bases de ingresos, gastos y costos inexactos. 
Provisiones de impuestos inexacto.
 </t>
  </si>
  <si>
    <t>Sanciones por incumplimiento e inoportunidad en la presentación y pago de impuestos.
Sanciones generadas por error en la liquidación y/o no presentación de impuestos. 
Errores en la liquidación de impuestos por bases inexactas, información financiera no confiable y no soportada.
Pérdidas económicas por errores en la liquidación y aplicación de descuentos tributarios. 
Sobrecostos por liquidación y pago de intereses por inexactitud en la liquidación de impuestos.
Sanciones por presentación de impuestos sin cumplimiento de la totalidad de requisitos, inexactos y sin las autorizaciones (firmas) requeridas.
Información financiera no confiable por registro inadecuado de las bases de impuestos, resultado de la liquidación y causación del pago de impuestos.
Ajustes de impuestos no autorizados e inoportunidad en su registro.
Modificación no autorizada de información contable, posterior a la liquidación, presentación y pago de impuestos. 
Deducciones de impuestos no procedentes, ficticias y sin documentos soportes. 
Intereses financieros por inoportunidad en el pago de impuestos a entes de control.</t>
  </si>
  <si>
    <t>MODELO DE DICTAMEN S/N</t>
  </si>
  <si>
    <t>ORIENTACIÓN TÉCNICA No. 17</t>
  </si>
  <si>
    <t>1. Título</t>
  </si>
  <si>
    <t>El dictamen del Revisor Fiscal, llevará un título que indique con claridad que se trata del informe de del Revisor Fiscal.</t>
  </si>
  <si>
    <t>2. Destinatario</t>
  </si>
  <si>
    <t>El dictamen del Revisor Fiscal irá dirigido a la Asamblea General de Accionistas o al máximo órgano social de la Entidad en la cual ha sido designado.</t>
  </si>
  <si>
    <t>3. Párrafo Introductorio</t>
  </si>
  <si>
    <t>El dictamen del Revisor Fiscal identificará la entidad y el conjunto de estados financieros (se debe especificar si corresponden a separados, individuales, principales, combinados o consolidados.</t>
  </si>
  <si>
    <t>4. Opinión del Revisor Fiscal</t>
  </si>
  <si>
    <t>La primera sección del dictamen del Revisor Fiscal contendrá la opinión del Revisor Fiscal y tendrá el título “Opinión”, también incluirá lo siguiente:</t>
  </si>
  <si>
    <t>a. Identificará a la entidad cuyos estados financieros han sido auditados;</t>
  </si>
  <si>
    <t>b. Manifestará que los estados financieros han sido auditados;</t>
  </si>
  <si>
    <t>c. Identificará el título de cada estado que comprenden los estados financieros y si estos corresponden a (consolidados, separados, individuales, principales o combinados);</t>
  </si>
  <si>
    <t>d. Remitirá a las notas explicativas, así como al resumen de las políticas contables significativas; y</t>
  </si>
  <si>
    <t>e. Especificará la fecha o el periodo que cubre cada uno de los estados financieros que comprenden los estados financieros.</t>
  </si>
  <si>
    <t>f. Especificará si el periodo anterior fue auditado por otro Revisor Fiscal o por el mismo Revisor Fiscal.</t>
  </si>
  <si>
    <t>5. Fundamento de la opinión</t>
  </si>
  <si>
    <t>El dictamen del Revisor Fiscal incluirá una sección, denominada “Fundamento de la opinión” que incluirá:</t>
  </si>
  <si>
    <t>a. Manifestación que la auditoría se llevó a cabo de conformidad con el artículo 7 de la Ley 43 de 1990.</t>
  </si>
  <si>
    <t>b. Haga referencia a la sección del informe de auditoría en la que se describan las responsabilidades del auditor de conformidad con las Normas de Auditoría Generalmente Aceptadas;</t>
  </si>
  <si>
    <t>c. Incluya una declaración de que el Revisor Fiscal es independiente de la entidad de conformidad con los requerimientos de ética aplicables relativos a la auditoría y de que ha cumplido las restantes responsabilidades de ética de conformidad con la Ley 43 de 1990 y el anexo N° 4 del Decreto Único Reglamentario 2420 de 2015 y sus modificatorios.</t>
  </si>
  <si>
    <t>d. Manifieste que el Revisor Fiscal considera que la evidencia de auditoría que ha obtenido proporciona una base suficiente y adecuada para la opinión como Revisor Fiscal.</t>
  </si>
  <si>
    <t>6. Empresa en funcionamiento</t>
  </si>
  <si>
    <t>Cuando sea aplicable, el Revisor Fiscal informará los aspectos que pueden conllevar a que la Entidad no continuará como negocio en marcha o que hay indicios que puedan llevar a la Entidad a no continuar como negocio en marcha (consultar el Anexo N° 5 del Decreto Único Reglamentario 2420 de 2015 y sus modificatorios)</t>
  </si>
  <si>
    <t>7. Responsabilidades de la Administración y Gobierno Corporativo en relación con los estados financieros</t>
  </si>
  <si>
    <t>El dictamen del Revisor Fiscal incluirá una sección titulada “Responsabilidades de la dirección en relación con los estados financieros”. El dictamen del Revisor Fiscal utilizará el término adecuado según corresponda a la Entidad, puede ser (la dirección, la gerencia u otro) Esta sección del dictamen del Revisor Fiscal, describirá la responsabilidad de la dirección en relación con:</t>
  </si>
  <si>
    <t>a. La preparación de los estados financieros de conformidad con el anexo N° 2 o N° 3 del Decreto 2420 de 2015 y sus modificatorios y que los mismos están libres de incorrección material, debida a fraude o error; y</t>
  </si>
  <si>
    <t>b. La valoración de la capacidad de la entidad para continuar como empresa en funcionamiento y de si es adecuado utilizar el principio contable de empresa en funcionamiento, así como la revelación, en su caso, de las cuestiones relacionadas con la Empresa en funcionamiento. La explicación de la responsabilidad de la dirección en relación con esta valoración incluirá una descripción de las circunstancias en las que es adecuado el uso del principio contable de empresa en funcionamiento.</t>
  </si>
  <si>
    <t>8. Responsabilidades del Revisor Fiscal en relación con la auditoría de los estados financieros</t>
  </si>
  <si>
    <t>El dictamen del Revisor Fiscal incluirá una sección titulada “Responsabilidades del Revisor Fiscal en relación con la auditoría de los estados financieros”. Esta sección incluirá:</t>
  </si>
  <si>
    <t>a. Manifestará que los objetivos del Revisor Fiscal son:</t>
  </si>
  <si>
    <t>i. obtener una seguridad razonable sobre si los estados financieros en su conjunto están libres de incorrección material, debida a fraude o error, y</t>
  </si>
  <si>
    <t>ii. emitir el dictamen de auditoría que contenga la opinión del Revisor Fiscal.</t>
  </si>
  <si>
    <t>b. Manifestará que una seguridad razonable es un alto grado de seguridad pero no garantiza que una auditoría realizada de conformidad con las NAGA siempre detecte una incorrección material cuando existe; y</t>
  </si>
  <si>
    <t>c. Manifestará que las incorrecciones pueden deberse a fraude o error y alternativamente:</t>
  </si>
  <si>
    <t>i. Describirá que se consideran materiales si, individualmente o de forma agregada, puede preverse razonablemente que influyan en las decisiones económicas que los usuarios toman basándose en esos estados financieros;</t>
  </si>
  <si>
    <t>ii. Proporcionará una definición o descripción de la importancia relativa de conformidad con el anexo N° 2 o N° 3 del Decreto Único Reglamentario 2420 de 2015 y sus modificatorios.</t>
  </si>
  <si>
    <t>iii. Manifestará que, como parte de una auditoría de conformidad con las NAGA, el auditor aplica su juicio profesional y mantiene una actitud de escepticismo profesional durante toda la auditoría; y</t>
  </si>
  <si>
    <t>iv. Describirá la auditoría indicando que las responsabilidades del auditor son:</t>
  </si>
  <si>
    <t>Identificar y valorar los riesgos de incorrección material en los estados financieros, debida a fraude o error; diseñar y aplicar procedimientos de auditoría para responder a esos riesgos y obtener evidencia de auditoría suficiente y adecuada para proporcionar una base para la opinión del auditor.</t>
  </si>
  <si>
    <t>El riesgo de no detectar una incorrección material debida a fraude es más elevado que en el caso de una incorrección material debida a error, ya que el fraude puede implicar colusión, falsificación, omisiones deliberadas, manifestaciones intencionadamente erróneas o la elusión del control interno.</t>
  </si>
  <si>
    <t>d. Evaluar la adecuación de las políticas contables aplicadas y la razonabilidad de las estimaciones contables y la correspondiente información revelada por la dirección.</t>
  </si>
  <si>
    <t>e. Concluir sobre lo adecuado de la utilización, por la dirección, del principio contable de empresa en funcionamiento y determinar, sobre la base de la evidencia de auditoría obtenida, si existe o no una incertidumbre material relacionada con hechos o con condiciones que puedan generar dudas significativas sobre la capacidad de la entidad para continuar como empresa en funcionamiento. Si el Revisor Fiscal concluye que existe una incertidumbre material, se requiere que llame la atención en el informe de auditoría sobre la correspondiente información revelada en los estados financieros o, si dichas revelaciones no son adecuadas, emita una opinión modificada. Las conclusiones del auditor se basan en la evidencia de auditoría obtenida hasta la fecha del informe de auditoría. Sin embargo, hechos o condiciones futuros pueden ser causa de que la entidad deje de ser una empresa en funcionamiento.</t>
  </si>
  <si>
    <t>f. Cuando los estados financieros se preparen de conformidad con el Anexo N° 2 o N° 3 del Decreto Único Reglamentario 2420 de 2015 y sus modificatorios, evaluar la presentación global, la estructura y el contenido de los estados financieros y de sus notas explicativas, y si los estados financieros representan las transacciones y hechos subyacentes de un modo que logren la presentación fiel.</t>
  </si>
  <si>
    <t>g. Las responsabilidades del Revisor Fiscal son obtener evidencia suficiente y adecuada en relación con la información financiera de las entidades o actividades empresariales dentro del grupo para expresar una opinión sobre los estados financieros consolidados;</t>
  </si>
  <si>
    <t>h. El Revisor Fiscal es responsable de la dirección, supervisión y realización de la auditoría del estado financiero consolidado o combinado, cuando estos apliquen; y</t>
  </si>
  <si>
    <t>i. El Revisor Fiscal es el único responsable de la opinión tanto en los estados financieros individuales, separados o principales y los estados financieros consolidados o combinados.</t>
  </si>
  <si>
    <t>j. Manifestará que el Revisor Fiscal se comunica con los responsables del gobierno de la entidad en relación con, entre otras cuestiones, el alcance y el momento de realización de la auditoría planificados y los hallazgos significativos de la auditoría, así como cualquier deficiencia significativa del control interno identificada por el Revisor Fiscal en el transcurso de la auditoría;</t>
  </si>
  <si>
    <t>9. Informe sobre otros requerimientos legales y reglamentarios</t>
  </si>
  <si>
    <t>El Revisor Fiscal, en cumplimiento del Artículo 208 y 209 del Decreto 410 de 1971, debe:</t>
  </si>
  <si>
    <t>a. Manifestar que la Entidad ha llevado su contabilidad conforme a las normas legales y a la técnica contable; las operaciones registradas en los libros de contabilidad y los actos de los administradores se ajustan a los estatutos y a las decisiones de la Junta de Socios y Junta Directiva;</t>
  </si>
  <si>
    <t>b. La correspondencia, los comprobantes de las cuentas y los libros de actas y de registro de acciones se llevan y se conservan debidamente;</t>
  </si>
  <si>
    <t>c. El informe de gestión de la Administración guarda la debida concordancia con los estados financieros separados;</t>
  </si>
  <si>
    <t>d. La Compañía ha efectuado la liquidación y pago oportuno al Sistema de Seguridad Social Integral y,</t>
  </si>
  <si>
    <t>e. Los administradores dejaron constancia en el informe de gestión de que no entorpecieron la libre circulación de las facturas de sus proveedores de bienes y servicios.</t>
  </si>
  <si>
    <t>10. Opinión sobre cumplimiento legal y normativo</t>
  </si>
  <si>
    <t>Manifestar que efectuó mediante la aplicación de pruebas selectivas la evaluación del grado de cumplimiento de las disposiciones legales y normativas por la administración de la entidad, así como del funcionamiento del proceso de control interno, el cual es igualmente responsabilidad de la administración. Para efectos de la evaluación del cumplimiento legal y normativo utilicé los siguientes criterios:</t>
  </si>
  <si>
    <t>• Otra documentación relevante.</t>
  </si>
  <si>
    <t>11. Opinión sobre la efectividad del sistema de control interno</t>
  </si>
  <si>
    <t>a. Manifestar el criterio utilizado para la evaluación del Sistema de Control Interno, que puede ser COSO o la metodología definida por el Revisor Fiscal.</t>
  </si>
  <si>
    <t>b. Obtener conocimiento del control interno relevante para la auditoría con el fin de diseñar procedimientos de auditoría que sean adecuados en función de las circunstancias con la finalidad de expresar una opinión sobre la eficacia del control interno de la entidad.</t>
  </si>
  <si>
    <t>12. Párrafo de énfasis</t>
  </si>
  <si>
    <t>Un párrafo incluido en el dictamen de auditoría que se refiere a una cuestión presentada o revelada de forma adecuada en los estados financieros y que, a juicio del Revisor Fiscal, es de tal importancia que resulta fundamental para que los usuarios comprendan los estados financieros (aseguramiento) o temas de control interno (Fiscalización).</t>
  </si>
  <si>
    <t>1.3 Párrafo de otras cuestiones Un párrafo incluido en el dictamen de auditoría que se refiere a una cuestión distinta de las presentadas o reveladas en los estados financieros y que, a juicio del Revisor Fiscal, es relevante para que los usuarios comprendan la auditoría, las responsabilidades del Revisor Fiscal o el dictamen.</t>
  </si>
  <si>
    <t>13. Firma del Revisor Fiscal</t>
  </si>
  <si>
    <t>El dictamen del Revisor Fiscal estará firmado con el número de su tarjeta profesional.</t>
  </si>
  <si>
    <t>14. Fecha del dictamen del Revisor Fiscal</t>
  </si>
  <si>
    <t>El dictamen del Revisor Fiscal estará fechado y debería coincidir con la fecha de autorización para emisión y publicación de los estados financieros, definida por la Entidad.</t>
  </si>
  <si>
    <t>15. Domicilio del Revisor Fiscal</t>
  </si>
  <si>
    <t>El dictamen del Revisor Fiscal indicará el lugar de la jurisdicción en que el Revisor Fiscal ejerce</t>
  </si>
  <si>
    <t>Tipo de Opinión</t>
  </si>
  <si>
    <t xml:space="preserve"> Modelo de Dictamen</t>
  </si>
  <si>
    <t>Opinión favorable</t>
  </si>
  <si>
    <t>Opinión con salvedades</t>
  </si>
  <si>
    <t xml:space="preserve">Opinión desfavorable (adversa) </t>
  </si>
  <si>
    <t>Opinión con denegación (abstención).</t>
  </si>
  <si>
    <t>Opinión refechada</t>
  </si>
  <si>
    <t>Opinión reemitida</t>
  </si>
  <si>
    <t>Opinión con levantamiento de salvedades</t>
  </si>
  <si>
    <t>Opinión sobre estados financieros consolidados</t>
  </si>
  <si>
    <t>Modelo informe del Revisor Fiscal para Entidades que no cotizan en un mercado público – Opinión Favorable</t>
  </si>
  <si>
    <t>Opinión</t>
  </si>
  <si>
    <t>Fundamento de la opinión</t>
  </si>
  <si>
    <t>He llevado a cabo mi auditoría de conformidad con el artículo 7 de la Ley 43 de 1990.</t>
  </si>
  <si>
    <t>Mi responsabilidad de acuerdo con dichas normas se describe más adelante en la sección Responsabilidades del auditor en relación con la auditoría de los estados financieros de mi informe.</t>
  </si>
  <si>
    <t>Soy independiente de la Entidad de conformidad con los requerimientos de ética aplicables a mi auditoría de los estados financieros en [jurisdicción] y he cumplido las demás responsabilidades de conformidad con esos requerimientos. Considero que la evidencia de auditoría que he obtenido proporciona una base suficiente y adecuada para mi opinión.</t>
  </si>
  <si>
    <t>Responsabilidades de la dirección y de los responsables del gobierno de la entidad en relación con los estados financieros</t>
  </si>
  <si>
    <t>En la preparación de los estados financieros [separados], la dirección es responsable de la valoración de la capacidad de la Entidad de continuar como empresa en funcionamiento, revelando, según corresponda, las cuestiones relacionadas con la Empresa en funcionamiento y utilizando el principio contable de empresa en funcionamiento excepto si la dirección tiene intención de liquidar la Entidad o de cesar sus operaciones, o bien no exista otra alternativa realista.</t>
  </si>
  <si>
    <t>Responsabilidades del auditor en relación con la auditoría de los estados financieros</t>
  </si>
  <si>
    <t>Como parte de una auditoría de conformidad con el artículo 7 de la Ley 43 de 1990, aplique mi juicio profesional y mantengo una actitud de escepticismo profesional durante toda la auditoría.</t>
  </si>
  <si>
    <t>También:</t>
  </si>
  <si>
    <t>·       Evalué la adecuación de las políticas contables aplicadas y la razonabilidad de las estimaciones contables y la correspondiente información revelada por la dirección.</t>
  </si>
  <si>
    <t>·       Concluí sobre lo adecuado de la utilización, por la dirección, del principio contable de empresa en funcionamiento y, basándome en la evidencia de auditoría obtenida, concluí sobre si existe o no una incertidumbre material relacionada con hechos o con condiciones que pueden generar dudas significativas sobre la capacidad de la Entidad para continuar como empresa en funcionamiento. Si concluyo que existe una incertidumbre material, se requiere que llame la atención en mi informe de auditoría sobre la correspondiente información revelada en los estados financieros o, si dichas revelaciones no son adecuadas, que exprese una opinión modificada.</t>
  </si>
  <si>
    <t>·       Mis conclusiones se basan en la evidencia de auditoría obtenida hasta la fecha de mi informe de auditoría. Sin embargo, hechos o condiciones futuros pueden ser causa de que la Entidad deje de ser una empresa en funcionamiento. Comunique con los responsables del gobierno de la entidad en relación con, entre otras cuestiones, el alcance y el momento de realización de la auditoría planificados y los hallazgos significativos de la auditoría, así como cualquier deficiencia significativa del control interno que identifique en el transcurso de la auditoría.</t>
  </si>
  <si>
    <t>Informe sobre otros requerimientos legales y reglamentarios</t>
  </si>
  <si>
    <t>Además, informo que durante el año 2024, la Compañía ha llevado su contabilidad conforme a las normas legales y a la técnica contable; las operaciones registradas en los libros de contabilidad y los actos de los administradores se ajustan a los estatutos y a las decisiones de la Junta de Socios y Junta Directiva; la correspondencia, los comprobantes de las cuentas y los libros de actas y de registro de acciones se llevan y se conservan debidamente; el informe de gestión de la Administración guarda la debida concordancia con los estados financieros separados, y la Compañía ha efectuado la liquidación y pago oportuno al Sistema de Seguridad Social Integral. Los administradores dejaron constancia en el informe de gestión de que no entorpecieron la libre circulación de las facturas de sus proveedores de bienes y servicios.</t>
  </si>
  <si>
    <t>Opinión sobre control interno y cumplimiento legal y normativo</t>
  </si>
  <si>
    <t>Además, el Código de Comercio establece en el artículo 209 la obligación de pronunciarme sobre el cumplimiento de normas legales e internas y sobre lo adecuado del control interno.</t>
  </si>
  <si>
    <t>Mi trabajo se efectuó mediante la aplicación de pruebas para evaluar el grado de cumplimiento de las disposiciones legales y normativas por la administración de la entidad, así como del funcionamiento del proceso de control interno, el cual es igualmente responsabilidad de la administración. Para efectos de la evaluación del cumplimiento legal y normativo utilicé los siguientes criterios:</t>
  </si>
  <si>
    <t xml:space="preserve">·       Estatutos de la entidad; </t>
  </si>
  <si>
    <t>·       Actas de asamblea y de junta directiva</t>
  </si>
  <si>
    <t>El control interno de una entidad es un proceso efectuado por los encargados del gobierno corporativo, la administración y otro personal, designado para proveer razonable seguridad en relación con la preparación de información financiera confiable, el cumplimiento de las normas legales e internas y el logro de un alto nivel de efectividad y eficiencia en las operaciones.</t>
  </si>
  <si>
    <t>También incluye procedimientos para garantizar el cumplimiento de la normatividad legal que afecte a la entidad, así como de las disposiciones de los estatutos y de los órganos de administración, y el logro de los objetivos propuestos por la administración en términos de eficiencia y efectividad organizacional.</t>
  </si>
  <si>
    <t>Debido a limitaciones inherentes, el control interno puede no prevenir, o detectar y corregir los errores importantes. También, las proyecciones de cualquier evaluación o efectividad de los controles de periodos futuros están sujetas al riesgo de que los controles lleguen a ser inadecuados debido a cambios en las condiciones, o que el grado de cumplimiento de las políticas o procedimientos se pueda deteriorar.</t>
  </si>
  <si>
    <t>Esta conclusión se ha formado con base en las pruebas practicadas para establecer si la entidad ha dado cumplimiento a las disposiciones legales y estatutarias, y a las decisiones de la asamblea y junta directiva, y mantiene un sistema de control interno que garantice la efectividad y eficiencia de las operaciones, la confiabilidad de la información financiera y el cumplimiento de las leyes y regulaciones aplicables. Las pruebas efectuadas, especialmente de carácter cualitativo, pero también incluyendo cálculos cuando lo consideré necesario de acuerdo con las circunstancias, fueron desarrolladas por mí durante el transcurso de mi gestión como revisor fiscal y en desarrollo de mi estrategia de revisoría fiscal para el periodo. Considero que los procedimientos seguidos en mi evaluación son una base suficiente para expresar mi conclusión.</t>
  </si>
  <si>
    <t>Opinión sobre el cumplimiento legal y normativo</t>
  </si>
  <si>
    <t>En mi opinión, la entidad ha dado cumplimiento a las leyes y regulaciones aplicables, así como a las disposiciones estatutarias, de la asamblea de accionistas y de la junta directiva, en todos los aspectos importantes.</t>
  </si>
  <si>
    <t>Opinión sobre la efectividad del sistema de control interno</t>
  </si>
  <si>
    <t>Párrafo de énfasis</t>
  </si>
  <si>
    <t>[Llamamos la atención sobre la Nota X de los estados financieros, que describe los efectos de un incendio en las instalaciones de producción de la Entidad. Mi opinión no ha sido modificada en relación con esta cuestión.] Este párrafo se incluye sólo si es necesario.</t>
  </si>
  <si>
    <t>Revisor Fiscal</t>
  </si>
  <si>
    <t>NOMBRE DEL PROFESIONAL</t>
  </si>
  <si>
    <t>T.P. N° XX-XXX</t>
  </si>
  <si>
    <t>Marzo XX de 202X Carrera XX N° XX- XX Bogotá Colombia</t>
  </si>
  <si>
    <t>Modelo informe del Revisor Fiscal para Entidades que no cotizan en un mercado público – Opinión con Salvedades</t>
  </si>
  <si>
    <t>Fundamentos de la opinión con Salvedades</t>
  </si>
  <si>
    <t>b.       La Gerencia de la Compañía no ha registrado el deterioro por concepto de cuentas por cobrar, lo que supone un incumplimiento al Decreto 2420 de 2015 y sus modificatorios, que incorpora las Normas Internacionales de Información Financiera para PYMES, las cuales requieren que los instrumentos financieros se deterioren por incumplimiento en el pago, relacionado con riesgo de crédito, por el valor presente del valor recuperable. En consecuencia, el deterioro se encuentra infravalorado (subvalorado) en cuantía aproximada de $120 millones y el estado de resultados por concepto de impuesto diferido y gastos de la Compañía subvalorado en aproximadamente $40,8 millones y $120 millones, respectivamente. [modelo de salvedad por estimación contable]</t>
  </si>
  <si>
    <t>c.       La Gerencia de la Compañía no ha registrado el deterioro por concepto de propiedad, planta y equipo, lo que supone un incumplimiento al Decreto 2420 de 2015 y sus modificatorios, que incorpora las Normas Internacionales de Información Financiera para PYMES, las cuales requieren que la propiedad, planta y equipo se mida posteriormente al costo menos la depreciación y cualesquier pérdidas por deterioro. En consecuencia, el deterioro se encuentra infravalorado (subvalorado) en cuantía aproximada de $180 millones y el estado de resultados por concepto de impuesto diferido y gastos de la Compañía subvalorado en aproximadamente $20,4 millones y $180 millones, respectivamente. [modelo de salvedad por incumplimiento de política contable]</t>
  </si>
  <si>
    <t>Mi objetivo es obtener una seguridad razonable de que los estados financieros en su conjunto están libres de incorrección material, debida a fraude o error, y emitir un informe de auditoría que contiene mi opinión. Seguridad razonable es un alto grado de seguridad, pero no garantiza que una auditoría realizada de conformidad con el artículo 7 de la Ley 43 de 1990 siempre detecte una incorrección material cuando existe. Las incorrecciones pueden deberse a fraude o error y se consideran materiales si, individualmente o de forma agregada, puede preverse razonablemente que influyan en las decisiones económicas que los usuarios toman basándose en los estados financieros [separados]</t>
  </si>
  <si>
    <t>·       Normas legales que afectan la actividad de la entidad;</t>
  </si>
  <si>
    <t>·       Estatutos de la entidad;</t>
  </si>
  <si>
    <t>Esta conclusión se ha formado con base en las pruebas practicadas para establecer si la entidad ha dado cumplimiento a las disposiciones legales y estatutarias, y a las decisiones de la asamblea y junta directiva, y mantiene un sistema de control interno que garantice la efectividad y eficiencia de las operaciones, la confiabilidad de la información financiera y el cumplimiento de las leyes y regulaciones aplicables. Las pruebas efectuadas, especialmente de carácter cualitativo, pero también incluyendo cálculos cuando lo consideré necesario de acuerdo con las circunstancias, fueron desarrolladas por mí durante el transcurso de mi gestión como revisor</t>
  </si>
  <si>
    <t>fiscal y en desarrollo de mi estrategia de revisoría fiscal para el periodo. Considero que los procedimientos seguidos en mi evaluación son una base suficiente para expresar mi conclusión.</t>
  </si>
  <si>
    <t>Modelo informe del Revisor Fiscal para Entidades que no cotizan en un mercado público – Opinión Adversa</t>
  </si>
  <si>
    <t>a.       La Gerencia de la Compañía no ha registrado las provisiones por concepto de demandas laborales, lo que supone un incumplimiento al Decreto 2420 de 2015 y sus modificatorios, que incorpora las Normas Internacionales de Información Financiera para PYMES, las cuales requieren que las provisiones se registren por la mejor estimación. En consecuencia, las provisiones se encuentran infravaloradas (subvaloradas) en cuantía aproximada de $840 millones y el impuesto diferido de la Compañía subvalorado en aproximadamente $240 millones, cifras que son consideradas materiales.</t>
  </si>
  <si>
    <t>b.       La Gerencia de la Compañía no ha registrado el deterioro por concepto de cuentas por cobrar, lo que supone un incumplimiento al Decreto 2420 de 2015 y sus modificatorios, que incorpora las Normas Internacionales de Información Financiera para PYMES, las cuales requieren que los instrumentos financieros se deterioren por incumplimiento en el pago, relacionado con riesgo de crédito, por el valor presente del valor recuperable. En consecuencia, el deterioro se encuentra infravalorado (subvalorado) en cuantía aproximada de $920 millones y el estado de resultados por concepto de impuesto diferido y gastos de la Compañía subvalorado en aproximadamente $270,8 millones y</t>
  </si>
  <si>
    <t>$320 millones, respectivamente cifras que son consideradas materiales.</t>
  </si>
  <si>
    <t>c.       Las existencias de la sociedad se reflejan en el estado de situación financiera por $780 millones, la Gerencia no permitió la verificación de la existencia física de los inventarios, y no me fue posible aplicar procedimientos alternativos para obtener evidencia de auditoría suficiente y adecuada, lo que genera una limitación en el alcance. Razón por la cual no me permite establecer la razonabilidad de dicha cuantía, la cual es considerada material en el contexto de los estados financieros.</t>
  </si>
  <si>
    <t>Además, informo que durante el año 2024, la Compañía no ha llevado su contabilidad conforme a las normas legales y a la técnica contable; las operaciones registradas en los libros de contabilidad y los actos de los administradores no se ajustan a los estatutos y a las decisiones de la Junta de Socios y Junta Directiva; la correspondencia, los comprobantes de las cuentas y los libros de actas y de registro de acciones no se llevan y no se conservan debidamente; el informe de gestión de la Administración no guarda la debida concordancia con los estados financieros separados, y la Compañía no ha efectuado la liquidación y pago oportuno al Sistema de Seguridad Social Integral. Los administradores no dejaron constancia en el informe de gestión de que no entorpecieron la libre circulación de las facturas de sus proveedores de bienes y servicios.</t>
  </si>
  <si>
    <t>Informe sobre la auditoría de los estados financiero [Separados] Denegación (abstención) de opinión</t>
  </si>
  <si>
    <t>Fundamento de la denegación (abstención) de opinión</t>
  </si>
  <si>
    <t>Mi responsabilidad es la realización de la auditoría y determinar que la Compañía que ha llevado su contabilidad conforme a las normas legales y a la técnica contable; que las operaciones registradas en los libros de contabilidad y los actos de los administradores se ajustan a los estatutos y a las decisiones de la Junta de Socios y Junta Directiva; que la correspondencia, los comprobantes de las cuentas y los libros de actas y de registro de acciones se llevan y se conservan debidamente; que el informe de gestión de la Administración guarde la debida concordancia con los estados financieros separados, y que la Compañía haya efectuado la liquidación y pago oportuno al Sistema de Seguridad Social Integral. Que los administradores dejarán constancia en el informe de gestión de que no entorpecieron la libre circulación de las facturas de sus proveedores de bienes y servicios. Sin embargo, debido a la significatividad de la cuestión descrita en la sección Fundamento de la denegación (abstención) de opinión de mi informe, no he podido obtener evidencia de auditoría que proporcione una base suficiente y adecuada para expresar una opinión de auditoría sobre los requerimientos legales y reglamentarios mencionados anteriormente.</t>
  </si>
  <si>
    <t>Denegación (abstención) de opinión sobre control interno y cumplimiento legal y normativo</t>
  </si>
  <si>
    <t>Denegación (abstención) de opinión sobre el cumplimiento legal y normativo</t>
  </si>
  <si>
    <t>No expreso una opinión sobre el cumplimiento de las leyes y regulaciones aplicables, así como de las disposiciones estatutarias de la Asamblea de Accionistas y de la Junta Directiva. Debido a la significatividad de la cuestión descrita en la sección Fundamento de la denegación (abstención) de opinión de mi informe, no he podido obtener evidencia de auditoría que proporcione una base suficiente y adecuada para expresar una opinión sobre el cumplimiento legal y normativo.</t>
  </si>
  <si>
    <t>Denegación (abstención) de opinión sobre la efectividad del sistema de control interno</t>
  </si>
  <si>
    <t>No expreso una opinión sobre la efectividad del sistema de control interno. Debido a la significatividad de la cuestión descrita en la sección Fundamento de la denegación (abstención) de opinión de mi informe, no he podido obtener evidencia de auditoría que proporcione una base suficiente y adecuada para expresar una opinión sobre la efectividad del sistema de control interno.</t>
  </si>
  <si>
    <t>Modelo informe del Revisor Fiscal para Entidades que no cotizan en un mercado público – Opinión Refechada</t>
  </si>
  <si>
    <t>* {Este tipo de opinión se utiliza cuando previamente se ha emitido una opinión y posteriormente la Entidad ha decidido ajustar los estados financieros por decisión propia o por requerimientos de las Entidades de Inspección Vigilancia y Control, pero la opinión del Revisor Fiscal no cambia, en estos casos se debe emitir la opinión refechada}</t>
  </si>
  <si>
    <t>·       Evalue la adecuación de las políticas contables aplicadas y la razonabilidad de las estimaciones contables y la correspondiente información revelada por la dirección.</t>
  </si>
  <si>
    <t>Marzo XX de 202X, excepto la nota 1B [1X] que es del 1X de Junio de 202X.</t>
  </si>
  <si>
    <t>Modelo informe del Revisor Fiscal para Entidades que no cotizan en un mercado público – Opinión Reemitida</t>
  </si>
  <si>
    <t>Modelo informe del Revisor Fiscal para Entidades que no cotizan en un mercado público – Opinión con Levantamiento de Salvedades</t>
  </si>
  <si>
    <t>Mi trabajo se efectuó mediante la aplicación de pruebas para evaluar el grado de cumplimiento de las disposiciones legales y normativas por la administración de la entidad, así c omo del funcionamiento del proceso de control interno, el cual es igualmente responsabilidad de la administración. Para efectos de la evaluación del cumplimiento legal y normativo utilicé los siguientes criterios:</t>
  </si>
  <si>
    <t>Modelo informe del Revisor Fiscal para Estados Financieros Consolidados</t>
  </si>
  <si>
    <t>DICTAMEN DE AUDITORÍA EMITIDO POR EL REVISOR FISCAL</t>
  </si>
  <si>
    <t>A los accionistas de la Sociedad ABC [o al destinatario que corresponda]</t>
  </si>
  <si>
    <t>Informe sobre la auditoría de los estados financieros consolidados</t>
  </si>
  <si>
    <t>He llevado a cabo mi auditoría de conformidad con el anexo N° 4 del Decreto 2420 de 2015 y sus modificatorios, que incorporan las Normas Internacionales de Auditoría (NIA). Mi responsabilidad de acuerdo con dichas normas se describe más adelante en la sección Responsabilidades del Revisor Fiscal en relación con la auditoría de los estados financieros consolidados de mi informe. Soy independiente de la Matriz y sus subordinadas de conformidad con el Código de Ética para Profesionales de la Contabilidad contenido en la Ley 43 de 1990 y he cumplido las demás responsabilidades de ética de conformidad con el Anexo N° 4 del Decreto 2420 de 2015. Considero que la evidencia de auditoría que he obtenido proporciona una base suficiente y adecuada para mi opinión.</t>
  </si>
  <si>
    <t>Responsabilidades de la dirección y de los responsables del gobierno de la entidad en relación con los estados financieros consolidados</t>
  </si>
  <si>
    <t>La dirección es responsable de la preparación y presentación fiel de los estados financieros consolidados adjuntos de conformidad con las NIIF7 y del control interno que la dirección considere necesario para permitir la preparación de estados financieros consolidados libres de incorrección material, debida a fraude o error.</t>
  </si>
  <si>
    <t>En la preparación de los estados financieros consolidados, la dirección es responsable de la valoración de la capacidad del Grupo de continuar como empresa en funcionamiento, revelando, según corresponda, las cuestiones relacionadas con la Empresa en funcionamiento y utilizando el principio contable de empresa en funcionamiento excepto si la dirección tiene intención de liquidar el Grupo o de cesar sus operaciones, o bien no exista otra alternativa realista.</t>
  </si>
  <si>
    <t>Los responsables del gobierno de la entidad son responsables de la supervisión del proceso de información financiera del Grupo.</t>
  </si>
  <si>
    <t>Responsabilidades del auditor en relación con la auditoría de los estados financieros consolidados</t>
  </si>
  <si>
    <t>Mi objetivo es obtener una seguridad razonable de que los estados financieros en su conjunto están libres de incorrección material, debida a fraude o error, y emitir un informe de auditoría que contiene mi opinión. Seguridad razonable es un alto grado de seguridad, pero no garantiza que una auditoría realizada de conformidad con el artículo 7 de la Ley 43 de 1990 siempre detecte una incorrección material cuando existe. Las incorrecciones pueden deberse a fraude o error y se consideran materiales si, individualmente o de forma agregada, puede preverse razonablemente que influyan en las decisiones económicas que los usuarios toman basándose en los estados financieros consolidados.</t>
  </si>
  <si>
    <t>·       Identifique y valore los riesgos de incorrección material en los estados financieros consolidados, debida a fraude o error, diseñe y aplique procedimientos de auditoría para responder a dichos riesgos y obtuve evidencia de auditoría suficiente y adecuada para proporcionar una base para mi opinión. El riesgo de no detectar una incorrección material debida a fraude es más elevado que en el caso de una incorrección material debida a error, ya que el fraude puede implicar colusión, falsificación, omisiones deliberadas, manifestaciones intencionadamente erróneas o la elusión del control interno.</t>
  </si>
  <si>
    <r>
      <t xml:space="preserve">He auditado los estados financieros consolidados de la sociedad ABC y sus subsidiarias </t>
    </r>
    <r>
      <rPr>
        <i/>
        <sz val="11"/>
        <color theme="1"/>
        <rFont val="Open Sans"/>
        <family val="2"/>
      </rPr>
      <t>[indicar el nombre de cada una</t>
    </r>
    <r>
      <rPr>
        <sz val="11"/>
        <color theme="1"/>
        <rFont val="Open Sans"/>
        <family val="2"/>
      </rPr>
      <t>], que comprenden el estado de situación financiera consolidado a 31 de diciembre de 20X1, el estado del resultado [o integral] consolidado, el estado de cambios en el patrimonio neto consolidado y el estado de flujos de efectivo consolidado correspondientes al ejercicio terminado en dicha fecha, así como las notas explicativas de los estados financieros que incluyen un resumen de las políticas contables significativas.</t>
    </r>
  </si>
  <si>
    <r>
      <t xml:space="preserve">En mi opinión, los estados financieros consolidados adjuntos presentan razonablemente, en todos los aspectos materiales, la situación financiera consolidada de la Sociedad ABC y sus subsidiarias a 31 de diciembre de 20X1, así como </t>
    </r>
    <r>
      <rPr>
        <i/>
        <sz val="11"/>
        <color theme="1"/>
        <rFont val="Open Sans"/>
        <family val="2"/>
      </rPr>
      <t xml:space="preserve">de </t>
    </r>
    <r>
      <rPr>
        <sz val="11"/>
        <color theme="1"/>
        <rFont val="Open Sans"/>
        <family val="2"/>
      </rPr>
      <t>sus resultados consolidados y flujos de efectivo consolidados correspondientes al ejercicio terminado en dicha fecha, de conformidad con el anexo N° 2 del Decreto 2420 de 2015 y sus modificatorios, que incorporan las Normas Internacionales de Información Financiera (NIIF).</t>
    </r>
  </si>
  <si>
    <t>DICTAMEN</t>
  </si>
  <si>
    <r>
      <rPr>
        <b/>
        <sz val="12"/>
        <rFont val="Open Sans"/>
        <family val="2"/>
      </rPr>
      <t>Evidencia</t>
    </r>
    <r>
      <rPr>
        <sz val="12"/>
        <rFont val="Open Sans"/>
        <family val="2"/>
      </rPr>
      <t xml:space="preserve">: Documento formal (acta o carta) al área de tecnología retirar accesos a funcionarios no autorizados.  
Log de auditoría del sistema de información </t>
    </r>
  </si>
  <si>
    <t>• Normas legales que afectan la actividad de la entidad;</t>
  </si>
  <si>
    <t>• Estatutos de la entidad;</t>
  </si>
  <si>
    <t>• Actas de asamblea y de junta directiva</t>
  </si>
  <si>
    <t>Ejemplo 1</t>
  </si>
  <si>
    <t>Ejemplo 2</t>
  </si>
  <si>
    <t>Ejemplo 3</t>
  </si>
  <si>
    <t>Ejemplo 4</t>
  </si>
  <si>
    <t>Ejemplo 5</t>
  </si>
  <si>
    <t>Ejemplo 6</t>
  </si>
  <si>
    <t>Ejemplo 7</t>
  </si>
  <si>
    <t>Ejemplo 8</t>
  </si>
  <si>
    <r>
      <t>[</t>
    </r>
    <r>
      <rPr>
        <i/>
        <sz val="11"/>
        <color theme="1"/>
        <rFont val="Open Sans"/>
        <family val="2"/>
      </rPr>
      <t>A los miembros de la Asamblea General de Accionistas</t>
    </r>
    <r>
      <rPr>
        <sz val="11"/>
        <color theme="1"/>
        <rFont val="Open Sans"/>
        <family val="2"/>
      </rPr>
      <t>]</t>
    </r>
  </si>
  <si>
    <r>
      <t>He auditado los estados financieros [</t>
    </r>
    <r>
      <rPr>
        <i/>
        <sz val="11"/>
        <color theme="1"/>
        <rFont val="Open Sans"/>
        <family val="2"/>
      </rPr>
      <t>separados</t>
    </r>
    <r>
      <rPr>
        <sz val="11"/>
        <color theme="1"/>
        <rFont val="Open Sans"/>
        <family val="2"/>
      </rPr>
      <t>] de la Entidad ABC (la Entidad), que comprenden el estado de situación financiera al 31 de diciembre de 20XX, el estado de resultados [estado integral de resultados], el estado de cambios en el patrimonio neto y el estado de flujos de efectivo correspondientes al ejercicio terminado en dicha fecha, así como las notas explicativas de los estados financieros que incluyen un resumen de las políticas contables significativas.</t>
    </r>
  </si>
  <si>
    <r>
      <t xml:space="preserve">En mi opinión, los estados financieros adjuntos de la Entidad han sido preparados, en todos los aspectos materiales, de conformidad con el anexo N° 2 del Decreto 2420 de 2015 y sus modificatorios, que incorporan las Normas Internacionales de Información Financiera. [ </t>
    </r>
    <r>
      <rPr>
        <i/>
        <sz val="11"/>
        <color theme="1"/>
        <rFont val="Open Sans"/>
        <family val="2"/>
      </rPr>
      <t>Cambiar según al grupo que corresponda N° 2 o N° 3</t>
    </r>
    <r>
      <rPr>
        <sz val="11"/>
        <color theme="1"/>
        <rFont val="Open Sans"/>
        <family val="2"/>
      </rPr>
      <t>]</t>
    </r>
  </si>
  <si>
    <r>
      <t xml:space="preserve">Los estados financieros terminados en 31 de diciembre de 20XX [ </t>
    </r>
    <r>
      <rPr>
        <i/>
        <sz val="11"/>
        <color theme="1"/>
        <rFont val="Open Sans"/>
        <family val="2"/>
      </rPr>
      <t>fecha del año anterior</t>
    </r>
    <r>
      <rPr>
        <sz val="11"/>
        <color theme="1"/>
        <rFont val="Open Sans"/>
        <family val="2"/>
      </rPr>
      <t>], fueron auditados [</t>
    </r>
    <r>
      <rPr>
        <i/>
        <sz val="11"/>
        <color theme="1"/>
        <rFont val="Open Sans"/>
        <family val="2"/>
      </rPr>
      <t>por mi o por otro Revisor Fiscal</t>
    </r>
    <r>
      <rPr>
        <sz val="11"/>
        <color theme="1"/>
        <rFont val="Open Sans"/>
        <family val="2"/>
      </rPr>
      <t>] y en opinión del XX de XXXXXX de 20XX, emitió [</t>
    </r>
    <r>
      <rPr>
        <i/>
        <sz val="11"/>
        <color theme="1"/>
        <rFont val="Open Sans"/>
        <family val="2"/>
      </rPr>
      <t>emití</t>
    </r>
    <r>
      <rPr>
        <sz val="11"/>
        <color theme="1"/>
        <rFont val="Open Sans"/>
        <family val="2"/>
      </rPr>
      <t>] una opinión favorable.</t>
    </r>
  </si>
  <si>
    <r>
      <t xml:space="preserve">La dirección es responsable de la preparación y presentación de los estados financieros adjuntos de conformidad con el anexo N° 2 del Decreto 2420 de 2015 y sus modificatorios, que incorporan las Normas Internacionales de Información Financiera. [ </t>
    </r>
    <r>
      <rPr>
        <i/>
        <sz val="11"/>
        <color theme="1"/>
        <rFont val="Open Sans"/>
        <family val="2"/>
      </rPr>
      <t>Cambiar según al grupo que corresponda N° 2 o N° 3</t>
    </r>
    <r>
      <rPr>
        <sz val="11"/>
        <color theme="1"/>
        <rFont val="Open Sans"/>
        <family val="2"/>
      </rPr>
      <t>].</t>
    </r>
  </si>
  <si>
    <r>
      <t>La Junta Directiva [</t>
    </r>
    <r>
      <rPr>
        <i/>
        <sz val="11"/>
        <color theme="1"/>
        <rFont val="Open Sans"/>
        <family val="2"/>
      </rPr>
      <t>colocar el nombre del comité</t>
    </r>
    <r>
      <rPr>
        <sz val="11"/>
        <color theme="1"/>
        <rFont val="Open Sans"/>
        <family val="2"/>
      </rPr>
      <t>] de la entidad es responsables de la supervisión del proceso de información financiera de la Entidad.</t>
    </r>
  </si>
  <si>
    <r>
      <t>Mi objetivo es obtener una seguridad razonable de que los estados financieros en su conjunto están libres de incorrección material, debida a fraude o error, y emitir un informe de auditoría que contiene mi opinión. Seguridad razonable es un alto grado de seguridad, pero no garantiza que una auditoría realizada de conformidad con el artículo 7 de la Ley 43 de 1990 siempre detecte una incorrección material cuando existe. Las incorrecciones pueden deberse a fraude o error y se consideran materiales si, individualmente o de forma agregada, puede preverse razonablemente que influyan en las decisiones económicas que los usuarios toman basándose en los estados financieros [</t>
    </r>
    <r>
      <rPr>
        <i/>
        <sz val="11"/>
        <color theme="1"/>
        <rFont val="Open Sans"/>
        <family val="2"/>
      </rPr>
      <t>separados</t>
    </r>
    <r>
      <rPr>
        <sz val="11"/>
        <color theme="1"/>
        <rFont val="Open Sans"/>
        <family val="2"/>
      </rPr>
      <t>]</t>
    </r>
  </si>
  <si>
    <r>
      <t>·       Identifique y valore los riesgos de incorrección material en los estados financieros [</t>
    </r>
    <r>
      <rPr>
        <i/>
        <sz val="11"/>
        <color theme="1"/>
        <rFont val="Open Sans"/>
        <family val="2"/>
      </rPr>
      <t>separados</t>
    </r>
    <r>
      <rPr>
        <sz val="11"/>
        <color theme="1"/>
        <rFont val="Open Sans"/>
        <family val="2"/>
      </rPr>
      <t>], debida a fraude o error, diseñe y aplique procedimientos de auditoría para responder a dichos riesgos y obtuve evidencia de auditoría suficiente y adecuada para proporcionar una base para mi opinión. El riesgo de no detectar una incorrección material debida a fraude es más elevado que en el caso de una incorrección material debida a error, ya que el fraude puede implicar colusión, falsificación, omisiones deliberadas, manifestaciones intencionadamente erróneas o la elusión del control interno.</t>
    </r>
  </si>
  <si>
    <r>
      <t xml:space="preserve">·       Normas legales que afectan la actividad de la entidad; </t>
    </r>
    <r>
      <rPr>
        <sz val="11"/>
        <color rgb="FFFF0000"/>
        <rFont val="Open Sans"/>
        <family val="2"/>
      </rPr>
      <t>(Normograma)</t>
    </r>
  </si>
  <si>
    <r>
      <t xml:space="preserve">·       Otra documentación relevante. </t>
    </r>
    <r>
      <rPr>
        <i/>
        <sz val="11"/>
        <color theme="1"/>
        <rFont val="Open Sans"/>
        <family val="2"/>
      </rPr>
      <t>[Ajustar a los documentos observados]</t>
    </r>
  </si>
  <si>
    <r>
      <t>Para la evaluación del control interno, utilicé como criterio el modelo COSO [</t>
    </r>
    <r>
      <rPr>
        <i/>
        <sz val="11"/>
        <color theme="1"/>
        <rFont val="Open Sans"/>
        <family val="2"/>
      </rPr>
      <t>o incluir el modelo utilizado por el Revisor Fiscal</t>
    </r>
    <r>
      <rPr>
        <sz val="11"/>
        <color theme="1"/>
        <rFont val="Open Sans"/>
        <family val="2"/>
      </rPr>
      <t>]. Este modelo no es de uso obligatorio para la compañía, pero es un referente aceptado internacionalmente para configurar un proceso adecuado de control interno.</t>
    </r>
  </si>
  <si>
    <r>
      <t>El control interno de una entidad incluye aquellas políticas y procedimientos que (1) permiten el mantenimiento de los registros que, en un detalle razonable, reflejen en forma fiel y adecuada las transacciones y las disposiciones de los activos de la entidad; (2) proveen razonable seguridad de que las transacciones son registradas en lo necesario para permitir la preparación de los estados financieros de acuerdo con el marco técnico normativo aplicable al Grupo N° 2 [</t>
    </r>
    <r>
      <rPr>
        <i/>
        <sz val="11"/>
        <color theme="1"/>
        <rFont val="Open Sans"/>
        <family val="2"/>
      </rPr>
      <t>o Grupo N° 3</t>
    </r>
    <r>
      <rPr>
        <sz val="11"/>
        <color theme="1"/>
        <rFont val="Open Sans"/>
        <family val="2"/>
      </rPr>
      <t>], que corresponde a la NIIF para las PYMES, y que los ingresos y desembolsos de la entidad están siendo efectuados solamente de acuerdo con las autorizaciones de la administración y de aquellos encargados del gobierno corporativo; y (3) proveer seguridad razonable en relación con la prevención, detección y corrección oportuna de adquisiciones no autorizadas, y el uso o disposición de los activos de la entidad que puedan tener un efecto importante en los estados financieros.</t>
    </r>
  </si>
  <si>
    <r>
      <t xml:space="preserve">En mi opinión, el control interno es efectivo, en todos los aspectos importantes, con base en el modelo COSO. </t>
    </r>
    <r>
      <rPr>
        <i/>
        <sz val="11"/>
        <color theme="1"/>
        <rFont val="Open Sans"/>
        <family val="2"/>
      </rPr>
      <t>[en caso de que sea otro modelo se debe indicar]</t>
    </r>
  </si>
  <si>
    <r>
      <t>En mi opinión, excepto por los efectos de las cuestiones descritas en la sección Fundamentos de la Opinión con salvedades, los estados financieros adjuntos de la Entidad han sido preparados, en todos los aspectos materiales, de conformidad con el anexo N° 2 del Decreto 2420 de 2015 y sus modificatorios, que incorporan las Normas Internacionales de Información Financiera. [</t>
    </r>
    <r>
      <rPr>
        <i/>
        <sz val="11"/>
        <color theme="1"/>
        <rFont val="Open Sans"/>
        <family val="2"/>
      </rPr>
      <t>Cambiar según al grupo que corresponda N° 2 o N° 3</t>
    </r>
    <r>
      <rPr>
        <sz val="11"/>
        <color theme="1"/>
        <rFont val="Open Sans"/>
        <family val="2"/>
      </rPr>
      <t>]</t>
    </r>
  </si>
  <si>
    <r>
      <t xml:space="preserve">a.       La Gerencia de la Compañía no ha registrado las provisiones por concepto de demandas laborales, lo que supone un incumplimiento al Decreto 2420 de 2015 y sus modificatorios, que incorpora las Normas Internacionales de Información Financiera para PYMES, las cuales requieren que las provisiones se registren por la mejor estimación. En consecuencia, las provisiones se encuentran infravaloradas (subvaloradas) en cuantía aproximada de $24 millones y el impuesto diferido de la Compañía subvalorado en aproximadamente $8.1. </t>
    </r>
    <r>
      <rPr>
        <i/>
        <u/>
        <sz val="11"/>
        <color theme="1"/>
        <rFont val="Open Sans"/>
        <family val="2"/>
      </rPr>
      <t>[modelo de salvedad por estimación contable]</t>
    </r>
  </si>
  <si>
    <r>
      <t xml:space="preserve">d.       Las existencias de la sociedad se reflejan en el estado de situación financiera por $35 millones, la Gerencia no permitió la verificación de la existencia física de los inventarios, y no me fue posible aplicar procedimientos alternativos para obtener evidencia de auditoría suficiente y adecuada, lo que genera una limitación en el alcance. Razón por la cual no me permite establecer la razonabilidad de dicha cuantía. </t>
    </r>
    <r>
      <rPr>
        <i/>
        <u/>
        <sz val="11"/>
        <color theme="1"/>
        <rFont val="Open Sans"/>
        <family val="2"/>
      </rPr>
      <t>[modelo de salvedad</t>
    </r>
    <r>
      <rPr>
        <i/>
        <sz val="11"/>
        <color theme="1"/>
        <rFont val="Open Sans"/>
        <family val="2"/>
      </rPr>
      <t xml:space="preserve"> </t>
    </r>
    <r>
      <rPr>
        <i/>
        <u/>
        <sz val="11"/>
        <color theme="1"/>
        <rFont val="Open Sans"/>
        <family val="2"/>
      </rPr>
      <t>por limitación en el alcance]</t>
    </r>
  </si>
  <si>
    <r>
      <t xml:space="preserve">e.       La Gerencia de la Compañía no efectúo la revelación del pasivo contingente por concepto de demandas por la utilización de un logo símbolo similar de la competencia y no reporte del ESFA a la Superintendencia de Sociedades, lo que supone un incumplimiento al Decreto 2420 de 2015 y sus modificatorios, que incorpora las Normas Internacionales de Información Financiera para PYMES, las cuales requieren que los pasivos contingentes se revelen de forma apropiada y adecuada. En consecuencia, la no revelación afecta la interpretación y análisis de los estados financieros por parte de los usuarios de la información financiera. </t>
    </r>
    <r>
      <rPr>
        <i/>
        <u/>
        <sz val="11"/>
        <color theme="1"/>
        <rFont val="Open Sans"/>
        <family val="2"/>
      </rPr>
      <t>[modelo de salvedad por revelación inadecuada]</t>
    </r>
  </si>
  <si>
    <r>
      <t xml:space="preserve">En mi opinión, </t>
    </r>
    <r>
      <rPr>
        <i/>
        <u/>
        <sz val="11"/>
        <color theme="1"/>
        <rFont val="Open Sans"/>
        <family val="2"/>
      </rPr>
      <t>excepto por lo indicado en los Fundamentos de Opinión</t>
    </r>
    <r>
      <rPr>
        <i/>
        <sz val="11"/>
        <color theme="1"/>
        <rFont val="Open Sans"/>
        <family val="2"/>
      </rPr>
      <t xml:space="preserve"> </t>
    </r>
    <r>
      <rPr>
        <sz val="11"/>
        <color theme="1"/>
        <rFont val="Open Sans"/>
        <family val="2"/>
      </rPr>
      <t>la entidad ha dado cumplimiento a las leyes y regulaciones aplicables, así como a las disposiciones estatutarias, de la asamblea de accionistas y de la junta directiva, en todos los aspectos importantes.</t>
    </r>
  </si>
  <si>
    <r>
      <t xml:space="preserve">En mi opinión, </t>
    </r>
    <r>
      <rPr>
        <i/>
        <u/>
        <sz val="11"/>
        <color theme="1"/>
        <rFont val="Open Sans"/>
        <family val="2"/>
      </rPr>
      <t>excepto por lo indicado en los Fundamentos de Opinión</t>
    </r>
    <r>
      <rPr>
        <i/>
        <sz val="11"/>
        <color theme="1"/>
        <rFont val="Open Sans"/>
        <family val="2"/>
      </rPr>
      <t xml:space="preserve"> </t>
    </r>
    <r>
      <rPr>
        <sz val="11"/>
        <color theme="1"/>
        <rFont val="Open Sans"/>
        <family val="2"/>
      </rPr>
      <t xml:space="preserve">el control interno es efectivo, en todos los aspectos importantes, con base en el modelo COSO. </t>
    </r>
    <r>
      <rPr>
        <i/>
        <sz val="11"/>
        <color theme="1"/>
        <rFont val="Open Sans"/>
        <family val="2"/>
      </rPr>
      <t>[en caso de que sea otro modelo se debe indicar]</t>
    </r>
  </si>
  <si>
    <r>
      <t>En mi opinión, debido a la significatividad de la cuestión descrita en la sección Fundamentos de la Opinión desfavorable [</t>
    </r>
    <r>
      <rPr>
        <i/>
        <u/>
        <sz val="11"/>
        <color theme="1"/>
        <rFont val="Open Sans"/>
        <family val="2"/>
      </rPr>
      <t>adversa</t>
    </r>
    <r>
      <rPr>
        <sz val="11"/>
        <color theme="1"/>
        <rFont val="Open Sans"/>
        <family val="2"/>
      </rPr>
      <t>], los estados financieros adjuntos de la Entidad no presentan fielmente en todos los aspectos materiales, la situación financiera a 31 de diciembre de 20XX, ni de sus resultados y flujos de efectivo correspondientes al ejercicio terminado en dicha fecha, de conformidad con el anexo N° 2 del Decreto 2420 de 2015 y sus modificatorios, que incorporan las Normas Internacionales de Información Financiera. [</t>
    </r>
    <r>
      <rPr>
        <i/>
        <sz val="11"/>
        <color theme="1"/>
        <rFont val="Open Sans"/>
        <family val="2"/>
      </rPr>
      <t>Cambiar según al grupo que corresponda N° 2 o N° 3</t>
    </r>
    <r>
      <rPr>
        <sz val="11"/>
        <color theme="1"/>
        <rFont val="Open Sans"/>
        <family val="2"/>
      </rPr>
      <t>]</t>
    </r>
  </si>
  <si>
    <r>
      <t>Fundamentos de la opinión desfavorable [</t>
    </r>
    <r>
      <rPr>
        <b/>
        <i/>
        <u/>
        <sz val="11"/>
        <color theme="1"/>
        <rFont val="Open Sans"/>
        <family val="2"/>
      </rPr>
      <t>adversa</t>
    </r>
    <r>
      <rPr>
        <b/>
        <sz val="11"/>
        <color theme="1"/>
        <rFont val="Open Sans"/>
        <family val="2"/>
      </rPr>
      <t>]</t>
    </r>
  </si>
  <si>
    <r>
      <t xml:space="preserve">En mi opinión, </t>
    </r>
    <r>
      <rPr>
        <i/>
        <u/>
        <sz val="11"/>
        <color theme="1"/>
        <rFont val="Open Sans"/>
        <family val="2"/>
      </rPr>
      <t>debido a la significatividad de las cuestiones descritas en la sección Fundamentos</t>
    </r>
    <r>
      <rPr>
        <i/>
        <sz val="11"/>
        <color theme="1"/>
        <rFont val="Open Sans"/>
        <family val="2"/>
      </rPr>
      <t xml:space="preserve"> </t>
    </r>
    <r>
      <rPr>
        <i/>
        <u/>
        <sz val="11"/>
        <color theme="1"/>
        <rFont val="Open Sans"/>
        <family val="2"/>
      </rPr>
      <t>de Opinión desfavorable [adversa]</t>
    </r>
    <r>
      <rPr>
        <i/>
        <sz val="11"/>
        <color theme="1"/>
        <rFont val="Open Sans"/>
        <family val="2"/>
      </rPr>
      <t xml:space="preserve"> </t>
    </r>
    <r>
      <rPr>
        <sz val="11"/>
        <color theme="1"/>
        <rFont val="Open Sans"/>
        <family val="2"/>
      </rPr>
      <t xml:space="preserve">la entidad </t>
    </r>
    <r>
      <rPr>
        <u/>
        <sz val="11"/>
        <color theme="1"/>
        <rFont val="Open Sans"/>
        <family val="2"/>
      </rPr>
      <t>no</t>
    </r>
    <r>
      <rPr>
        <sz val="11"/>
        <color theme="1"/>
        <rFont val="Open Sans"/>
        <family val="2"/>
      </rPr>
      <t xml:space="preserve"> ha dado cumplimiento a las leyes y regulaciones aplicables, así como a las disposiciones estatutarias, de la asamblea de accionistas y de la junta directiva, en todos los aspectos importantes.</t>
    </r>
  </si>
  <si>
    <r>
      <t xml:space="preserve">En mi opinión, </t>
    </r>
    <r>
      <rPr>
        <i/>
        <u/>
        <sz val="11"/>
        <color theme="1"/>
        <rFont val="Open Sans"/>
        <family val="2"/>
      </rPr>
      <t>debido a la significatividad de las cuestiones descritas en la sección Fundamentos</t>
    </r>
    <r>
      <rPr>
        <i/>
        <sz val="11"/>
        <color theme="1"/>
        <rFont val="Open Sans"/>
        <family val="2"/>
      </rPr>
      <t xml:space="preserve"> </t>
    </r>
    <r>
      <rPr>
        <i/>
        <u/>
        <sz val="11"/>
        <color theme="1"/>
        <rFont val="Open Sans"/>
        <family val="2"/>
      </rPr>
      <t>de Opinión desfavorable [adversa]</t>
    </r>
    <r>
      <rPr>
        <i/>
        <sz val="11"/>
        <color theme="1"/>
        <rFont val="Open Sans"/>
        <family val="2"/>
      </rPr>
      <t xml:space="preserve"> </t>
    </r>
    <r>
      <rPr>
        <sz val="11"/>
        <color theme="1"/>
        <rFont val="Open Sans"/>
        <family val="2"/>
      </rPr>
      <t xml:space="preserve">el control interno es </t>
    </r>
    <r>
      <rPr>
        <u/>
        <sz val="11"/>
        <color theme="1"/>
        <rFont val="Open Sans"/>
        <family val="2"/>
      </rPr>
      <t>inefectivo</t>
    </r>
    <r>
      <rPr>
        <sz val="11"/>
        <color theme="1"/>
        <rFont val="Open Sans"/>
        <family val="2"/>
      </rPr>
      <t xml:space="preserve">, en todos los aspectos importantes, con base en el modelo COSO. </t>
    </r>
    <r>
      <rPr>
        <i/>
        <sz val="11"/>
        <color theme="1"/>
        <rFont val="Open Sans"/>
        <family val="2"/>
      </rPr>
      <t>[en caso de que sea otro modelo se debe indicar]</t>
    </r>
  </si>
  <si>
    <r>
      <t>Modelo informe del Revisor Fiscal para Entidades que no cotizan en un mercado público – Opinión con denegación [</t>
    </r>
    <r>
      <rPr>
        <b/>
        <i/>
        <u/>
        <sz val="11"/>
        <color theme="1"/>
        <rFont val="Open Sans"/>
        <family val="2"/>
      </rPr>
      <t>Abstención</t>
    </r>
    <r>
      <rPr>
        <b/>
        <i/>
        <sz val="11"/>
        <color theme="1"/>
        <rFont val="Open Sans"/>
        <family val="2"/>
      </rPr>
      <t>]</t>
    </r>
  </si>
  <si>
    <r>
      <t>Fui nombrado como Revisor Fiscal para auditar los estados financieros [</t>
    </r>
    <r>
      <rPr>
        <i/>
        <sz val="11"/>
        <color theme="1"/>
        <rFont val="Open Sans"/>
        <family val="2"/>
      </rPr>
      <t>separados</t>
    </r>
    <r>
      <rPr>
        <sz val="11"/>
        <color theme="1"/>
        <rFont val="Open Sans"/>
        <family val="2"/>
      </rPr>
      <t>] de la Entidad ABC (la Entidad), que comprenden el estado de situación financiera al 31 de diciembre de 20XX, el estado de resultados [estado integral de resultados], el estado de cambios en el patrimonio neto y el estado de flujos de efectivo correspondientes al ejercicio terminado en dicha fecha, así como las notas explicativas de los estados financieros que incluyen un resumen de las políticas contables significativas.</t>
    </r>
  </si>
  <si>
    <r>
      <t>No expreso una opinión sobre los estados financieros [</t>
    </r>
    <r>
      <rPr>
        <i/>
        <sz val="11"/>
        <color theme="1"/>
        <rFont val="Open Sans"/>
        <family val="2"/>
      </rPr>
      <t>separados</t>
    </r>
    <r>
      <rPr>
        <sz val="11"/>
        <color theme="1"/>
        <rFont val="Open Sans"/>
        <family val="2"/>
      </rPr>
      <t>] adjuntos. Debido a la significatividad de la cuestión descrita en la sección Fundamento de la denegación (abstención) de opinión de mi informe, no he podido obtener evidencia de auditoría que proporcione una base suficiente y adecuada para expresar una opinión de auditoría sobre estos estados financieros [</t>
    </r>
    <r>
      <rPr>
        <i/>
        <sz val="11"/>
        <color theme="1"/>
        <rFont val="Open Sans"/>
        <family val="2"/>
      </rPr>
      <t>separados</t>
    </r>
    <r>
      <rPr>
        <sz val="11"/>
        <color theme="1"/>
        <rFont val="Open Sans"/>
        <family val="2"/>
      </rPr>
      <t>].</t>
    </r>
  </si>
  <si>
    <r>
      <t xml:space="preserve">La inversión de la Entidad A en el negocio conjunto XYZ está registrada por xxx en el estado de situación financiera, lo que representa más del 90% de los activos netos del Grupo a 31 de diciembre de 20XX. No se me ha permitido el acceso ni a la dirección ni a los auditores de la sociedad XYZ, incluida la documentación de auditoría de los auditores de la sociedad XYZ. Como resultado, no he podido determinar si son necesarios ajustes en relación con la parte proporcional de los activos de la sociedad XYZ que el Grupo controla conjuntamente, la parte proporcional de los pasivos de la sociedad XYZ de los cuales es responsable conjuntamente, la parte proporcional de los ingresos y gastos del ejercicio de la sociedad XYZ, y los elementos que conforman el estado de cambios en el patrimonio neto y el estado de flujos de efectivo </t>
    </r>
    <r>
      <rPr>
        <i/>
        <sz val="11"/>
        <color theme="1"/>
        <rFont val="Open Sans"/>
        <family val="2"/>
      </rPr>
      <t>[separado]</t>
    </r>
    <r>
      <rPr>
        <sz val="11"/>
        <color theme="1"/>
        <rFont val="Open Sans"/>
        <family val="2"/>
      </rPr>
      <t>.</t>
    </r>
  </si>
  <si>
    <r>
      <t>La dirección es responsable de la preparación y presentación de los estados financieros adjuntos de conformidad con el anexo N° 2 del Decreto 2420 de 2015 y sus modificatorios, que incorporan las Normas Internacionales de Información Financiera. [</t>
    </r>
    <r>
      <rPr>
        <i/>
        <sz val="11"/>
        <color theme="1"/>
        <rFont val="Open Sans"/>
        <family val="2"/>
      </rPr>
      <t>Cambiar según al grupo que corresponda N° 2 o N° 3</t>
    </r>
    <r>
      <rPr>
        <sz val="11"/>
        <color theme="1"/>
        <rFont val="Open Sans"/>
        <family val="2"/>
      </rPr>
      <t>].</t>
    </r>
  </si>
  <si>
    <r>
      <t>Responsabilidades del auditor en relación con la auditoría de los estados financieros [</t>
    </r>
    <r>
      <rPr>
        <b/>
        <i/>
        <sz val="11"/>
        <color theme="1"/>
        <rFont val="Open Sans"/>
        <family val="2"/>
      </rPr>
      <t>separados</t>
    </r>
    <r>
      <rPr>
        <b/>
        <sz val="11"/>
        <color theme="1"/>
        <rFont val="Open Sans"/>
        <family val="2"/>
      </rPr>
      <t>]</t>
    </r>
  </si>
  <si>
    <r>
      <t>Mi responsabilidad es la realización de la auditoría de los estados financieros [</t>
    </r>
    <r>
      <rPr>
        <i/>
        <sz val="11"/>
        <color theme="1"/>
        <rFont val="Open Sans"/>
        <family val="2"/>
      </rPr>
      <t>separados</t>
    </r>
    <r>
      <rPr>
        <sz val="11"/>
        <color theme="1"/>
        <rFont val="Open Sans"/>
        <family val="2"/>
      </rPr>
      <t>] de la Entidad de conformidad con las Normas de Auditoría Generalmente Aceptadas contenida en el Artículo 7 de la Ley 43 de 1990 y la emisión de un dictamen de auditoría. Sin embargo, debido a la significatividad de la cuestión descrita en la sección Fundamento de la denegación (abstención) de opinión de mi informe, no he podido obtener evidencia de auditoría que proporcione una base suficiente y adecuada para expresar una opinión de auditoría sobre estos estados financieros [</t>
    </r>
    <r>
      <rPr>
        <i/>
        <sz val="11"/>
        <color theme="1"/>
        <rFont val="Open Sans"/>
        <family val="2"/>
      </rPr>
      <t>separados</t>
    </r>
    <r>
      <rPr>
        <sz val="11"/>
        <color theme="1"/>
        <rFont val="Open Sans"/>
        <family val="2"/>
      </rPr>
      <t>].</t>
    </r>
  </si>
  <si>
    <r>
      <t xml:space="preserve">MODELO DE DICTAMEN - OPINIÓN REFECHADA
</t>
    </r>
    <r>
      <rPr>
        <b/>
        <sz val="12"/>
        <color theme="1"/>
        <rFont val="Open Sans"/>
        <family val="2"/>
      </rPr>
      <t>-Según la Orientación Técnica No. 17-</t>
    </r>
    <r>
      <rPr>
        <b/>
        <sz val="18"/>
        <color theme="1"/>
        <rFont val="Open Sans"/>
        <family val="2"/>
      </rPr>
      <t xml:space="preserve">
</t>
    </r>
    <r>
      <rPr>
        <b/>
        <sz val="12"/>
        <color theme="1"/>
        <rFont val="Open Sans"/>
        <family val="2"/>
      </rPr>
      <t>Emitido por el Consejo Tecnico de la Contaduría Publica, con fecha de 1 de Agosto de 2019</t>
    </r>
  </si>
  <si>
    <r>
      <t>El control interno de una entidad incluye aquellas políticas y procedimientos que (1) permiten el mantenimiento de los registros que, en un detalle razonable, reflejen en forma fiel y adecuada las transacciones y las disposiciones de los activos de la entidad; (2) proveen razonable seguridad de que las transacciones son registradas en lo necesario para permitir la preparación de los estados financieros de acuerdo con el marco técnico normativo aplicable al Grupo N° 2 [</t>
    </r>
    <r>
      <rPr>
        <i/>
        <sz val="11"/>
        <color theme="1"/>
        <rFont val="Open Sans"/>
        <family val="2"/>
      </rPr>
      <t>o Grupo N° 3</t>
    </r>
    <r>
      <rPr>
        <sz val="11"/>
        <color theme="1"/>
        <rFont val="Open Sans"/>
        <family val="2"/>
      </rPr>
      <t>], que corresponde a la NIIF para las PYMES, y que los ingresos y desembolsos de la entidad están siendo efectuados solamente de acuerdo con las autorizaciones de la administración y de aquellos encargados del gobierno corporativo; y (3) proveer seguridad razonable en relación con la prevención, detección y corrección oportuna de adquisiciones no autorizadas, y el uso o disposición de los activos de la entidad que puedan tener un ef ecto importante en los estados financieros.</t>
    </r>
  </si>
  <si>
    <r>
      <t xml:space="preserve">En mi opinión, el control interno es efectivo, en todos los aspectos importantes, con base e n el modelo COSO. </t>
    </r>
    <r>
      <rPr>
        <i/>
        <sz val="11"/>
        <color theme="1"/>
        <rFont val="Open Sans"/>
        <family val="2"/>
      </rPr>
      <t>[en caso de que sea otro modelo se debe indicar]</t>
    </r>
  </si>
  <si>
    <r>
      <t xml:space="preserve">* {Este tipo de opinión se utiliza cuando previamente se ha emitido una opinión modificada o no modificada y posteriormente la Entidad ha decidido ajustar los estados financieros y la opinión del Revisor Fiscal cambia, en estos casos se debe reemitir la opinión y </t>
    </r>
    <r>
      <rPr>
        <b/>
        <i/>
        <u/>
        <sz val="11"/>
        <color theme="1"/>
        <rFont val="Open Sans"/>
        <family val="2"/>
      </rPr>
      <t>No</t>
    </r>
    <r>
      <rPr>
        <b/>
        <i/>
        <sz val="11"/>
        <color theme="1"/>
        <rFont val="Open Sans"/>
        <family val="2"/>
      </rPr>
      <t xml:space="preserve"> cambiar la opinión}</t>
    </r>
  </si>
  <si>
    <r>
      <t xml:space="preserve">El presente dictamen difiere sustancialmente del dictamen emitido el 1X de Marzo de 202X. </t>
    </r>
    <r>
      <rPr>
        <b/>
        <i/>
        <u/>
        <sz val="11"/>
        <color theme="1"/>
        <rFont val="Open Sans"/>
        <family val="2"/>
      </rPr>
      <t>que contenía una opinión modificada (con salvedades).</t>
    </r>
  </si>
  <si>
    <r>
      <t>En mi opinión, los estados financieros adjuntos de la Entidad han sido preparados, en todos los aspectos materiales, de conformidad con el anexo N° 2 del Decreto 2420 de 2015 y sus modificatorios, que incorporan las Normas Internacionales de Información Financiera. [</t>
    </r>
    <r>
      <rPr>
        <i/>
        <sz val="11"/>
        <color theme="1"/>
        <rFont val="Open Sans"/>
        <family val="2"/>
      </rPr>
      <t>Cambiar según al grupo que corresponda N° 2 o N° 3</t>
    </r>
    <r>
      <rPr>
        <sz val="11"/>
        <color theme="1"/>
        <rFont val="Open Sans"/>
        <family val="2"/>
      </rPr>
      <t>]</t>
    </r>
  </si>
  <si>
    <r>
      <t xml:space="preserve">Los estados financieros terminados en 31 de diciembre de 20XX [ </t>
    </r>
    <r>
      <rPr>
        <i/>
        <sz val="11"/>
        <color theme="1"/>
        <rFont val="Open Sans"/>
        <family val="2"/>
      </rPr>
      <t>fecha del año anterior</t>
    </r>
    <r>
      <rPr>
        <sz val="11"/>
        <color theme="1"/>
        <rFont val="Open Sans"/>
        <family val="2"/>
      </rPr>
      <t>], fueron auditados [</t>
    </r>
    <r>
      <rPr>
        <i/>
        <sz val="11"/>
        <color theme="1"/>
        <rFont val="Open Sans"/>
        <family val="2"/>
      </rPr>
      <t>por mi o por otro Revisor Fiscal</t>
    </r>
    <r>
      <rPr>
        <sz val="11"/>
        <color theme="1"/>
        <rFont val="Open Sans"/>
        <family val="2"/>
      </rPr>
      <t>] y en opinión del XX de XXXXXX de 20XX, emitió [</t>
    </r>
    <r>
      <rPr>
        <i/>
        <sz val="11"/>
        <color theme="1"/>
        <rFont val="Open Sans"/>
        <family val="2"/>
      </rPr>
      <t>emití</t>
    </r>
    <r>
      <rPr>
        <sz val="11"/>
        <color theme="1"/>
        <rFont val="Open Sans"/>
        <family val="2"/>
      </rPr>
      <t>] una opinión con las siguientes salvedades:</t>
    </r>
  </si>
  <si>
    <r>
      <t xml:space="preserve">a.       </t>
    </r>
    <r>
      <rPr>
        <sz val="11"/>
        <color theme="1"/>
        <rFont val="Open Sans"/>
        <family val="2"/>
      </rPr>
      <t xml:space="preserve">La Gerencia de la Compañía no había registrado las provisiones por concepto de demandas laborales, lo que suponía un incumplimiento al Decreto 2420 de 2015 y sus modificatorios, que incorpora las Normas Internacionales de Información Financiera para PYMES, las cuales requieren que las provisiones se registren por la mejor estimación. En consecuencia, las provisiones se encontraban infravaloradas (subvaloradas) en cuantía aproximada de $24 millones y el impuesto diferido de la Compañía subvalorado en aproximadamente $8.1. </t>
    </r>
    <r>
      <rPr>
        <i/>
        <sz val="11"/>
        <color theme="1"/>
        <rFont val="Open Sans"/>
        <family val="2"/>
      </rPr>
      <t>Dichos ajustes fueron efectuados al cierre del 31 de diciembre de 202X [</t>
    </r>
    <r>
      <rPr>
        <i/>
        <u/>
        <sz val="11"/>
        <color theme="1"/>
        <rFont val="Open Sans"/>
        <family val="2"/>
      </rPr>
      <t>fecha del año actual</t>
    </r>
    <r>
      <rPr>
        <i/>
        <sz val="11"/>
        <color theme="1"/>
        <rFont val="Open Sans"/>
        <family val="2"/>
      </rPr>
      <t>], por tanto, se levanta la salvedad.</t>
    </r>
  </si>
  <si>
    <r>
      <t xml:space="preserve">b.       La Gerencia de la Compañía no había registrado el deterioro por concepto de cuentas por cobrar, lo que suponía un incumplimiento al Decreto 2420 de 2015 y sus modificatorios, que incorpora las Normas Internacionales de Información Financiera para PYMES, las cuales requieren que los instrumentos financieros se deterioren por incumplimiento en el pago, relacionado con riesgo de crédito, por el valor presente del valor recuperable. En consecuencia, el deterioro se encontraba infravalorado (subvalorado) en cuantía aproximada de $120 millones y el estado de resultados por concepto de impuesto diferido y gastos de la Compañía subvalorado en aproximadamente $40,8 millones y $120 millones, respectivamente. </t>
    </r>
    <r>
      <rPr>
        <i/>
        <sz val="11"/>
        <color theme="1"/>
        <rFont val="Open Sans"/>
        <family val="2"/>
      </rPr>
      <t>Dichos ajustes fueron efectuados al cierre del 31 de diciembre de 202X [</t>
    </r>
    <r>
      <rPr>
        <i/>
        <u/>
        <sz val="11"/>
        <color theme="1"/>
        <rFont val="Open Sans"/>
        <family val="2"/>
      </rPr>
      <t>fecha del año actual</t>
    </r>
    <r>
      <rPr>
        <i/>
        <sz val="11"/>
        <color theme="1"/>
        <rFont val="Open Sans"/>
        <family val="2"/>
      </rPr>
      <t>], por tanto, se levanta la salvedad.</t>
    </r>
  </si>
  <si>
    <r>
      <t>El control interno de una entidad incluye aquellas políticas y procedimientos que (1) permiten el mantenimiento de los registros que, en un detalle razonable, reflejen en forma fiel y adecuada las transacciones y las disposiciones de los activos de la entidad; (2) proveen razonable seguridad de que las transacciones son registradas en lo necesario para permitir la preparación de los estados financieros de acuerdo con el marco técnico normativo aplicable al Grupo N° 2 [</t>
    </r>
    <r>
      <rPr>
        <i/>
        <sz val="11"/>
        <color theme="1"/>
        <rFont val="Open Sans"/>
        <family val="2"/>
      </rPr>
      <t>o Grupo N° 3</t>
    </r>
    <r>
      <rPr>
        <sz val="11"/>
        <color theme="1"/>
        <rFont val="Open Sans"/>
        <family val="2"/>
      </rPr>
      <t>], que corresponde a la NIIF para las PYMES, y que los ingresos y desembolsos de la entidad están siendo efectuados solamente de acuerdo con las autorizaciones de la administración y de aquellos encargados del gobierno corporativo; y ( 3) proveer seguridad razonable en relación con la prevención, detección y corrección oportuna de adquisiciones no autorizadas, y el uso o disposición de los activos de la entidad que puedan tener un efecto importante en los estados financieros.</t>
    </r>
  </si>
  <si>
    <t>·       Identifique y valore los riesgos de incorrección material en los estados financieros [separados], debida a fraude o error, diseñe y aplique procedimientos de auditoría para responder a dichos riesgos y obtuve evidencia de auditoría suficiente y adecuada para proporcionar una base para mi opinión. El riesgo de no detectar una incorrección material debida a fraude es más elevado que en el caso de una incorrección material debida a error, ya que el fraude puede implicar colusión, falsificación, omisiones deliberadas, manifestaciones intencionadamente erróneas o la elusión del control interno.</t>
  </si>
  <si>
    <r>
      <t>Mi objetivo es obtener una seguridad razonable de que los estados financieros en su conjunto están libres de incorrección material, debida a fraude o error, y emitir un informe de auditoría que contiene mi opinión. Seguridad razonable es un alto grado de seguridad, pero no garantiza que una auditoría realizada de conformidad con el artículo 7 de la Ley 43 de 1990 siempre detecte una incorrección material cuando existe. Las incorrecciones pueden deberse a fraude o error y se consideran materiales si, individualmente o de forma agregada, puede preverse razonablemente que influyan en las decisiones económicas que los usuarios toman basándose en los estados financieros [</t>
    </r>
    <r>
      <rPr>
        <i/>
        <sz val="11"/>
        <color theme="1"/>
        <rFont val="Open Sans"/>
        <family val="2"/>
      </rPr>
      <t>separados</t>
    </r>
    <r>
      <rPr>
        <sz val="11"/>
        <color theme="1"/>
        <rFont val="Open Sans"/>
        <family val="2"/>
      </rPr>
      <t>].</t>
    </r>
  </si>
  <si>
    <r>
      <t xml:space="preserve">c.       La Gerencia de la Compañía no había registrado el deterioro por concepto de propiedad, planta y equipo, lo que suponía un incumplimiento al Decreto 2420 de 2015 y sus modificatorios, que incorpora las Normas Internacionales de Información Financiera para PYMES, las cuales requieren que la propiedad, planta y equipo se mida posteriormente al costo menos la depreciación y cualesquier pérdidas por deterioro. En consecuencia, el deterioro se encontraba infravalorado (subvalorado) en cuantía aproximada de $180 millones y el estado de resultados por concepto de impuesto diferido y gastos de la Compañía subvalorado en aproximadamente $20,4 millones y $180 millones, respectivamente. </t>
    </r>
    <r>
      <rPr>
        <i/>
        <sz val="11"/>
        <color theme="1"/>
        <rFont val="Open Sans"/>
        <family val="2"/>
      </rPr>
      <t>Dichos ajustes fueron efectuados al cierre del 31 de diciembre de 202X [</t>
    </r>
    <r>
      <rPr>
        <i/>
        <u/>
        <sz val="11"/>
        <color theme="1"/>
        <rFont val="Open Sans"/>
        <family val="2"/>
      </rPr>
      <t>fecha del año actual</t>
    </r>
    <r>
      <rPr>
        <i/>
        <sz val="11"/>
        <color theme="1"/>
        <rFont val="Open Sans"/>
        <family val="2"/>
      </rPr>
      <t>], por tanto, se levanta la salvedad.</t>
    </r>
  </si>
  <si>
    <t>Dictamen</t>
  </si>
  <si>
    <t>Control Interno</t>
  </si>
  <si>
    <t>Analítica</t>
  </si>
  <si>
    <t>Plan</t>
  </si>
  <si>
    <t>Hoja de Trabajo</t>
  </si>
  <si>
    <t>Cuestionario</t>
  </si>
  <si>
    <t>Políticas</t>
  </si>
  <si>
    <t>Deterioro</t>
  </si>
  <si>
    <t>Confirmación de Saldos</t>
  </si>
  <si>
    <t>Cédulas</t>
  </si>
  <si>
    <t>Planeación</t>
  </si>
  <si>
    <t xml:space="preserve">Papeles de Trabajo </t>
  </si>
  <si>
    <t>Plan de auditoría de cuentas por cobrar
(Basado en NIIF para PYMES – Sección 11 y Sección 12)</t>
  </si>
  <si>
    <t>Evaluar la razonabilidad de las cuentas por cobrar en los estados financieros, asegurando su reconocimiento, medición, presentación y revelación conforme a NIIF para PYMES.</t>
  </si>
  <si>
    <t>Fase 1: Planificación</t>
  </si>
  <si>
    <t>Comprender las políticas contables de la entidad relacionadas con cuentas por cobrar.</t>
  </si>
  <si>
    <t>Identificar riesgos inherentes (fraude, errores en el reconocimiento, deterioro subestimado, etc.).</t>
  </si>
  <si>
    <t>Evaluar el sistema de control interno sobre la gestión de cartera.</t>
  </si>
  <si>
    <t>Seleccionar procedimientos de auditoría adecuados.</t>
  </si>
  <si>
    <t>Definir materialidad y umbrales de relevancia.</t>
  </si>
  <si>
    <t>Procedimientos:</t>
  </si>
  <si>
    <t>Fase 2: Ejecución de Procedimientos de Auditoría</t>
  </si>
  <si>
    <t>A. Pruebas de Control Interno</t>
  </si>
  <si>
    <t>B. Procedimientos Sustantivos</t>
  </si>
  <si>
    <t>1. Confirmación de Saldos:</t>
  </si>
  <si>
    <t>2. Revisión de Registros Contables:</t>
  </si>
  <si>
    <t>3. Evaluación de Deterioro:</t>
  </si>
  <si>
    <t>4. Análisis de Fluctuaciones y Tendencias:</t>
  </si>
  <si>
    <t>5. Revisión de Cumplimiento Tributario:</t>
  </si>
  <si>
    <t>Fase 3: Conclusión y Emisión de Informe</t>
  </si>
  <si>
    <t>Equipo Auditor: Responsable de la ejecución del plan y análisis de resultados.</t>
  </si>
  <si>
    <t>Departamento Financiero: Proveerá la documentación y responderá consultas.</t>
  </si>
  <si>
    <t>Gerencia General: Recibirá el informe final con recomendaciones.</t>
  </si>
  <si>
    <t xml:space="preserve">El plan de auditoría cubrirá:
- Registro y medición de cuentas por cobrar.
- Evaluación del deterioro y provisión.
- Confirmación de saldos con clientes. 
- Análisis del impacto en los estados financieros. 
- Cumplimiento de políticas contables y normativas fiscales. </t>
  </si>
  <si>
    <t>OBJETIVO</t>
  </si>
  <si>
    <t>ALCANCE</t>
  </si>
  <si>
    <t>FASES DEL PLAN DE AUDITORÍA</t>
  </si>
  <si>
    <r>
      <rPr>
        <b/>
        <sz val="11"/>
        <color theme="1"/>
        <rFont val="Open Sans"/>
        <family val="2"/>
      </rPr>
      <t xml:space="preserve">Objetivo: </t>
    </r>
    <r>
      <rPr>
        <sz val="11"/>
        <color theme="1"/>
        <rFont val="Open Sans"/>
        <family val="2"/>
      </rPr>
      <t>Evaluar la confiabilidad del sistema de control interno.</t>
    </r>
  </si>
  <si>
    <r>
      <rPr>
        <b/>
        <sz val="11"/>
        <color theme="1"/>
        <rFont val="Open Sans"/>
        <family val="2"/>
      </rPr>
      <t>Objetivo:</t>
    </r>
    <r>
      <rPr>
        <sz val="11"/>
        <color theme="1"/>
        <rFont val="Open Sans"/>
        <family val="2"/>
      </rPr>
      <t xml:space="preserve"> Verificar la existencia, valuación y presentación de cuentas por cobrar.</t>
    </r>
  </si>
  <si>
    <r>
      <rPr>
        <b/>
        <sz val="11"/>
        <color theme="1"/>
        <rFont val="Open Sans"/>
        <family val="2"/>
      </rPr>
      <t>Objetivo:</t>
    </r>
    <r>
      <rPr>
        <sz val="11"/>
        <color theme="1"/>
        <rFont val="Open Sans"/>
        <family val="2"/>
      </rPr>
      <t xml:space="preserve"> Presentar hallazgos y recomendaciones sobre la razonabilidad de las cuentas por cobrar.</t>
    </r>
  </si>
  <si>
    <t>RECURSOS Y RESPONSABILIDADES</t>
  </si>
  <si>
    <t>RESULTADOS ESPERADOS</t>
  </si>
  <si>
    <t>Revisar el proceso de autorización de ventas a crédito.</t>
  </si>
  <si>
    <t>Evaluar si existen conciliaciones periódicas entre contabilidad y los registros de clientes.</t>
  </si>
  <si>
    <t>Identificar controles sobre la recuperación de cartera.</t>
  </si>
  <si>
    <t>Verificar la segregación de funciones en el proceso de cobranza.</t>
  </si>
  <si>
    <t>Enviar confirmaciones positivas y negativas a clientes seleccionados.</t>
  </si>
  <si>
    <t>Analizar diferencias reportadas en respuestas.</t>
  </si>
  <si>
    <t>Investigar partidas pendientes de conciliación.</t>
  </si>
  <si>
    <t>Verificar que las cuentas por cobrar se reconozcan solo cuando existe un derecho contractual a recibir efectivo.</t>
  </si>
  <si>
    <t>Validar que los ingresos relacionados han sido registrados en el período correcto.</t>
  </si>
  <si>
    <t>Revisar la política de deterioro y provisiones.</t>
  </si>
  <si>
    <t>Analizar la antigüedad de saldos y evaluar la probabilidad de cobro.</t>
  </si>
  <si>
    <t>Comparar el porcentaje de provisión con ejercicios anteriores y con empresas del mismo sector.</t>
  </si>
  <si>
    <t>Comparar los saldos de cuentas por cobrar con períodos anteriores.</t>
  </si>
  <si>
    <t>Analizar variaciones significativas y su justificación.</t>
  </si>
  <si>
    <t>Evaluar el impacto de reestructuraciones de deuda o acuerdos de pago con clientes.</t>
  </si>
  <si>
    <t>Verificar la deducibilidad de cuentas incobrables según normas fiscales.</t>
  </si>
  <si>
    <t>Revisar el tratamiento contable del IVA en las cuentas por cobrar.</t>
  </si>
  <si>
    <t>Documentar los hallazgos clave.</t>
  </si>
  <si>
    <t>Evaluar si los estados financieros reflejan adecuadamente la cartera.</t>
  </si>
  <si>
    <t>Emitir recomendaciones sobre mejoras en controles internos y gestión de riesgo.</t>
  </si>
  <si>
    <t>Presentar el informe final con observaciones y ajustes recomendados.</t>
  </si>
  <si>
    <t>Validación de la existencia y razonabilidad de las cuentas por cobrar.</t>
  </si>
  <si>
    <t>Identificación de posibles riesgos de fraude o errores contables.</t>
  </si>
  <si>
    <t>Recomendaciones para mejorar la gestión y control de cartera.</t>
  </si>
  <si>
    <t>Cumplimiento de NIIF para PYMES en la presentación de estados financieros</t>
  </si>
  <si>
    <t>Revisar manuales y políticas contables.</t>
  </si>
  <si>
    <t>Identificar clientes clave y cuentas de alto riesgo.</t>
  </si>
  <si>
    <t>Definir muestras de auditoría.</t>
  </si>
  <si>
    <t>Cifras en Miles-millones-pesos-dólares-etc:</t>
  </si>
  <si>
    <r>
      <t xml:space="preserve">MODELO DE DICTAMEN - OPINIÓN REEMITIDA
</t>
    </r>
    <r>
      <rPr>
        <b/>
        <sz val="12"/>
        <color theme="1"/>
        <rFont val="Open Sans"/>
        <family val="2"/>
      </rPr>
      <t>-Según la Orientación Técnica No. 17-</t>
    </r>
    <r>
      <rPr>
        <b/>
        <sz val="18"/>
        <color theme="1"/>
        <rFont val="Open Sans"/>
        <family val="2"/>
      </rPr>
      <t xml:space="preserve">
</t>
    </r>
    <r>
      <rPr>
        <b/>
        <sz val="12"/>
        <color theme="1"/>
        <rFont val="Open Sans"/>
        <family val="2"/>
      </rPr>
      <t>Emitido por el Consejo Técnico de la Contaduría Publica, con fecha de 1 de Agosto de 2019</t>
    </r>
  </si>
  <si>
    <r>
      <t xml:space="preserve">MODELO DE DICTAMEN - OPINIÓN CON LEVANTAMIENTO DE SALVEDADES
</t>
    </r>
    <r>
      <rPr>
        <b/>
        <sz val="12"/>
        <color theme="1"/>
        <rFont val="Open Sans"/>
        <family val="2"/>
      </rPr>
      <t>-Según la Orientación Técnica No. 17-</t>
    </r>
    <r>
      <rPr>
        <b/>
        <sz val="18"/>
        <color theme="1"/>
        <rFont val="Open Sans"/>
        <family val="2"/>
      </rPr>
      <t xml:space="preserve">
</t>
    </r>
    <r>
      <rPr>
        <b/>
        <sz val="12"/>
        <color theme="1"/>
        <rFont val="Open Sans"/>
        <family val="2"/>
      </rPr>
      <t>Emitido por el Consejo Técnico de la Contaduría Publica, con fecha de 1 de Agosto de 2019</t>
    </r>
  </si>
  <si>
    <r>
      <t xml:space="preserve">MODELO DE DICTAMEN - CONSOLIDACIÓN DE ESTADOS FINANCIEROS
</t>
    </r>
    <r>
      <rPr>
        <b/>
        <sz val="12"/>
        <color theme="1"/>
        <rFont val="Open Sans"/>
        <family val="2"/>
      </rPr>
      <t>-Según la Orientación Técnica No. 17-</t>
    </r>
    <r>
      <rPr>
        <b/>
        <sz val="18"/>
        <color theme="1"/>
        <rFont val="Open Sans"/>
        <family val="2"/>
      </rPr>
      <t xml:space="preserve">
</t>
    </r>
    <r>
      <rPr>
        <b/>
        <sz val="12"/>
        <color theme="1"/>
        <rFont val="Open Sans"/>
        <family val="2"/>
      </rPr>
      <t>Emitido por el Consejo Técnico de la Contaduría Publica, con fecha de 1 de Agosto de 2019</t>
    </r>
  </si>
  <si>
    <r>
      <t xml:space="preserve">MODELO DE DICTAMEN - OPINIÓN ADVERSA
</t>
    </r>
    <r>
      <rPr>
        <b/>
        <sz val="12"/>
        <color theme="1"/>
        <rFont val="Open Sans"/>
        <family val="2"/>
      </rPr>
      <t>-Según la Orientación Técnica No. 17-</t>
    </r>
    <r>
      <rPr>
        <b/>
        <sz val="18"/>
        <color theme="1"/>
        <rFont val="Open Sans"/>
        <family val="2"/>
      </rPr>
      <t xml:space="preserve">
</t>
    </r>
    <r>
      <rPr>
        <b/>
        <sz val="12"/>
        <color theme="1"/>
        <rFont val="Open Sans"/>
        <family val="2"/>
      </rPr>
      <t>Emitido por el Consejo Técnico de la Contaduría Publica, con fecha de 1 de Agosto de 2019</t>
    </r>
  </si>
  <si>
    <r>
      <t xml:space="preserve">MODELO DE DICTAMEN - OPINIÓN CON DENEGACIÓN [ABSTENCIÓN]
</t>
    </r>
    <r>
      <rPr>
        <b/>
        <sz val="12"/>
        <color theme="1"/>
        <rFont val="Open Sans"/>
        <family val="2"/>
      </rPr>
      <t>-Según la Orientación Técnica No. 17-</t>
    </r>
    <r>
      <rPr>
        <b/>
        <sz val="18"/>
        <color theme="1"/>
        <rFont val="Open Sans"/>
        <family val="2"/>
      </rPr>
      <t xml:space="preserve">
</t>
    </r>
    <r>
      <rPr>
        <b/>
        <sz val="12"/>
        <color theme="1"/>
        <rFont val="Open Sans"/>
        <family val="2"/>
      </rPr>
      <t>Emitido por el Consejo Técnico de la Contaduría Publica, con fecha de 1 de Agosto de 2019</t>
    </r>
  </si>
  <si>
    <r>
      <t xml:space="preserve">MODELO DE DICTAMEN - OPINIÓN CON SALVEDADES
</t>
    </r>
    <r>
      <rPr>
        <b/>
        <sz val="12"/>
        <color theme="1"/>
        <rFont val="Open Sans"/>
        <family val="2"/>
      </rPr>
      <t>-Según la Orientación Técnica No. 17-</t>
    </r>
    <r>
      <rPr>
        <b/>
        <sz val="18"/>
        <color theme="1"/>
        <rFont val="Open Sans"/>
        <family val="2"/>
      </rPr>
      <t xml:space="preserve">
</t>
    </r>
    <r>
      <rPr>
        <b/>
        <sz val="12"/>
        <color theme="1"/>
        <rFont val="Open Sans"/>
        <family val="2"/>
      </rPr>
      <t>Emitido por el Consejo Técnico de la Contaduría Publica, con fecha de 1 de Agosto de 2019</t>
    </r>
  </si>
  <si>
    <r>
      <t xml:space="preserve">MODELO DE DICTAMEN - OPINIÓN FAVORABLE
</t>
    </r>
    <r>
      <rPr>
        <b/>
        <sz val="12"/>
        <color theme="1"/>
        <rFont val="Open Sans"/>
        <family val="2"/>
      </rPr>
      <t>-Según la Orientación Técnica No. 17-</t>
    </r>
    <r>
      <rPr>
        <b/>
        <sz val="18"/>
        <color theme="1"/>
        <rFont val="Open Sans"/>
        <family val="2"/>
      </rPr>
      <t xml:space="preserve">
</t>
    </r>
    <r>
      <rPr>
        <b/>
        <sz val="12"/>
        <color theme="1"/>
        <rFont val="Open Sans"/>
        <family val="2"/>
      </rPr>
      <t>Emitido por el Consejo Técnico de la Contaduría Publica, con fecha de 1 de Agosto de 2019</t>
    </r>
  </si>
  <si>
    <t>EVALUACIÓN - PLANEACIÓN</t>
  </si>
  <si>
    <t>DATOS DE LA EMPRESA</t>
  </si>
  <si>
    <t>Nombre</t>
  </si>
  <si>
    <t>NIT</t>
  </si>
  <si>
    <t>CIIU</t>
  </si>
  <si>
    <t>1. Planeación</t>
  </si>
  <si>
    <t>3. Organigrama</t>
  </si>
  <si>
    <t>4. Planta de Personal</t>
  </si>
  <si>
    <t>6. Normograma</t>
  </si>
  <si>
    <t>7. Gobernanza</t>
  </si>
  <si>
    <t>8. Estrategia</t>
  </si>
  <si>
    <t>9. Gestión de Riesgos</t>
  </si>
  <si>
    <t>10. Métricas y Objetivos</t>
  </si>
  <si>
    <t>INTERPRETACIÓN DE LOS RESULTADOS</t>
  </si>
  <si>
    <r>
      <t xml:space="preserve">Con base en la ponderación asignada a los elementos clave para la planeación inicial de las labores del Revisor Fiscal, se establecen tres escenarios de evaluación de los resultados. En primer lugar, una </t>
    </r>
    <r>
      <rPr>
        <b/>
        <sz val="12"/>
        <color theme="1"/>
        <rFont val="Open Sans"/>
        <family val="2"/>
      </rPr>
      <t>calificación baja</t>
    </r>
    <r>
      <rPr>
        <sz val="12"/>
        <color theme="1"/>
        <rFont val="Open Sans"/>
        <family val="2"/>
      </rPr>
      <t xml:space="preserve"> será atribuida cuando la ponderación total obtenida sea inferior al 50%, lo que indica una falta significativa en la implementación de aspectos críticos necesarios para un adecuado control y supervisión. En segundo lugar, una </t>
    </r>
    <r>
      <rPr>
        <b/>
        <sz val="12"/>
        <color theme="1"/>
        <rFont val="Open Sans"/>
        <family val="2"/>
      </rPr>
      <t>calificación media</t>
    </r>
    <r>
      <rPr>
        <sz val="12"/>
        <color theme="1"/>
        <rFont val="Open Sans"/>
        <family val="2"/>
      </rPr>
      <t xml:space="preserve"> será asignada cuando la ponderación total se sitúe entre el 50% y el 60%, reflejando avances parciales en el cumplimiento de los criterios establecidos, pero con áreas que requieren fortalecimiento. Por último, una </t>
    </r>
    <r>
      <rPr>
        <b/>
        <sz val="12"/>
        <color theme="1"/>
        <rFont val="Open Sans"/>
        <family val="2"/>
      </rPr>
      <t>calificación alta</t>
    </r>
    <r>
      <rPr>
        <sz val="12"/>
        <color theme="1"/>
        <rFont val="Open Sans"/>
        <family val="2"/>
      </rPr>
      <t xml:space="preserve"> corresponderá a una ponderación superior al 60% y hasta el 100%, lo cual evidencia un nivel satisfactorio o destacado en la adopción y cumplimiento de los elementos esenciales para garantizar la efectividad en las funciones del Revisor Fiscal, alineándose con las mejores prácticas de control y supervisión empresarial.</t>
    </r>
  </si>
  <si>
    <t>PLANEADOR ANUAL DE ACTIVIDADES DEL REVISOR FISCAL</t>
  </si>
  <si>
    <t>Periodicidad</t>
  </si>
  <si>
    <t>Mes de realización</t>
  </si>
  <si>
    <t>por Ítem</t>
  </si>
  <si>
    <t>1. Asuntos generales</t>
  </si>
  <si>
    <t xml:space="preserve">Verificar existencia y cumplimiento de normas legales aplicables a la empresa </t>
  </si>
  <si>
    <t>Semestral</t>
  </si>
  <si>
    <t xml:space="preserve">Abril y octubre </t>
  </si>
  <si>
    <t xml:space="preserve">Verificar cumplimiento de estatutos </t>
  </si>
  <si>
    <t xml:space="preserve">Revisar libros de actas </t>
  </si>
  <si>
    <t xml:space="preserve">Trimestral </t>
  </si>
  <si>
    <t xml:space="preserve">Abril, julio, octubre, y enero de 2025 </t>
  </si>
  <si>
    <t xml:space="preserve">Revisar libro de accionistas </t>
  </si>
  <si>
    <t xml:space="preserve">Dos veces </t>
  </si>
  <si>
    <t xml:space="preserve">Abril y diciembre </t>
  </si>
  <si>
    <t xml:space="preserve">Verificar cumplimiento de decisiones de asamblea </t>
  </si>
  <si>
    <t xml:space="preserve">Mayo, agosto, noviembre, y febrero de 2025 </t>
  </si>
  <si>
    <t xml:space="preserve">Verificar cumplimiento de decisiones de la junta directiva </t>
  </si>
  <si>
    <t xml:space="preserve">Verificar existencia adecuada de pólizas de seguros </t>
  </si>
  <si>
    <t>Mayo, agosto, noviembre, y febrero de 2025</t>
  </si>
  <si>
    <t>2. Conocimiento de la empresa</t>
  </si>
  <si>
    <t xml:space="preserve">Visita a diferentes áreas de actividad </t>
  </si>
  <si>
    <t>Abril</t>
  </si>
  <si>
    <t>Verificación de existencia de documentos legales</t>
  </si>
  <si>
    <t>Conocimiento de la Plataforma estrategica</t>
  </si>
  <si>
    <t>Conocimiento de documentos del sistema de gestion de Calidad</t>
  </si>
  <si>
    <t>3. Evaluación de control interno</t>
  </si>
  <si>
    <t xml:space="preserve">Evaluación preliminar </t>
  </si>
  <si>
    <t xml:space="preserve">Evaluaciones ocasionales </t>
  </si>
  <si>
    <t xml:space="preserve">Ocasional </t>
  </si>
  <si>
    <t>Julio y noviembre</t>
  </si>
  <si>
    <t xml:space="preserve">4. Sistemas de información     </t>
  </si>
  <si>
    <t xml:space="preserve">Observar funcionamiento de software </t>
  </si>
  <si>
    <t xml:space="preserve">Mayo y noviembre </t>
  </si>
  <si>
    <t xml:space="preserve">Verificar legalidad de software </t>
  </si>
  <si>
    <t xml:space="preserve">Examinar diseño y contenido de software </t>
  </si>
  <si>
    <t xml:space="preserve">Verificar seguridad en uso de software </t>
  </si>
  <si>
    <t>5. Presupuesto</t>
  </si>
  <si>
    <t>Hacer seguimiento a la preparación de presupuestos para 2025</t>
  </si>
  <si>
    <t xml:space="preserve">Entre septiembre y diciembre </t>
  </si>
  <si>
    <t xml:space="preserve">Analizar la ejecución presupuestal </t>
  </si>
  <si>
    <t xml:space="preserve">Mensual </t>
  </si>
  <si>
    <t xml:space="preserve">Junio de 2025 a enero de 2025 </t>
  </si>
  <si>
    <t xml:space="preserve">6. Informes diversos </t>
  </si>
  <si>
    <t xml:space="preserve">Preparación de informes sobre evaluación del control interno, con destino a gerencia y junta directiva </t>
  </si>
  <si>
    <t xml:space="preserve">Mayo, agosto y diciembre </t>
  </si>
  <si>
    <t xml:space="preserve">Preparación de informes ocasionales sobre irregularidades </t>
  </si>
  <si>
    <t xml:space="preserve">Cuando sean necesarios </t>
  </si>
  <si>
    <t xml:space="preserve">Preparación de otros informes </t>
  </si>
  <si>
    <t xml:space="preserve">7. Contratos </t>
  </si>
  <si>
    <t>Verificar la existencia de contratos de  Empleados</t>
  </si>
  <si>
    <t xml:space="preserve">Todos </t>
  </si>
  <si>
    <t>Verificar la existencia de contratos de  Contratistas</t>
  </si>
  <si>
    <t>Verificar la existencia de contratos de  Proveedores de bienes</t>
  </si>
  <si>
    <t>Verificar la existencia de contratos de  Proveedores de Servicios</t>
  </si>
  <si>
    <t xml:space="preserve">Verificar el cumplimiento de derechos y obligaciones de los contratistas </t>
  </si>
  <si>
    <t xml:space="preserve">8. Calidad de la revisoría fiscal </t>
  </si>
  <si>
    <t xml:space="preserve">Hacer pruebas de calidad del trabajo del revisor fiscal y sus colaboradores </t>
  </si>
  <si>
    <t>Junio, septiembre, diciembre, y marzo de 2025</t>
  </si>
  <si>
    <t xml:space="preserve">9. Recursos humanos </t>
  </si>
  <si>
    <t xml:space="preserve">Revisar hojas de vida, contratos, afiliaciones a seguridad social y otros </t>
  </si>
  <si>
    <t xml:space="preserve">Verificar si las funciones de cada trabajador están establecidas por escrito </t>
  </si>
  <si>
    <t xml:space="preserve">Verificar el cumplimiento de funciones de cada trabajador </t>
  </si>
  <si>
    <t xml:space="preserve">Verificar el reglamento interno de trabajo </t>
  </si>
  <si>
    <t xml:space="preserve">Mayo </t>
  </si>
  <si>
    <t xml:space="preserve">Verificar el cumplimiento del reglamento interno de trabajo </t>
  </si>
  <si>
    <t xml:space="preserve">Mayo y junio </t>
  </si>
  <si>
    <t>Verificar la existencia de reglamentos de seguridad y salud en el trabajo, y su adecuado cumplimiento</t>
  </si>
  <si>
    <t xml:space="preserve">Verificar existencia de planes de recreación y capacitación </t>
  </si>
  <si>
    <t xml:space="preserve">Junio </t>
  </si>
  <si>
    <t xml:space="preserve">Verificar existencia de sistemas de incentivos por eficiencia y antigüedad </t>
  </si>
  <si>
    <t xml:space="preserve">10. Nómina, prestaciones y seguridad social </t>
  </si>
  <si>
    <t xml:space="preserve">Verificar la correcta liquidación de salarios </t>
  </si>
  <si>
    <t xml:space="preserve">Verificar la liquidación y pago de prestaciones sociales </t>
  </si>
  <si>
    <t xml:space="preserve">Junio y diciembre </t>
  </si>
  <si>
    <t xml:space="preserve">Verificar los cálculos y pago de aportes a seguridad social </t>
  </si>
  <si>
    <t xml:space="preserve">Verificar los cálculos y pago de aportes parafiscales </t>
  </si>
  <si>
    <t xml:space="preserve">11. Producción </t>
  </si>
  <si>
    <t xml:space="preserve">Revisar instructivos de manejo de maquinaria, equipos y herramientas </t>
  </si>
  <si>
    <t xml:space="preserve">Observar manejo de maquinaria, equipos y herramientas </t>
  </si>
  <si>
    <t xml:space="preserve">Observar manejo de materias primas </t>
  </si>
  <si>
    <t xml:space="preserve">Observar manejo de materiales y suministros diversos </t>
  </si>
  <si>
    <t xml:space="preserve">Verificar existencia de control de calidad </t>
  </si>
  <si>
    <t xml:space="preserve">Observar aplicación de control de calidad </t>
  </si>
  <si>
    <t>Junio y diciembre</t>
  </si>
  <si>
    <t xml:space="preserve">Examinar instructivos de garantías a clientes </t>
  </si>
  <si>
    <t xml:space="preserve">Observar cumplimiento de garantías a clientes </t>
  </si>
  <si>
    <t xml:space="preserve">12. Protección del medio ambiente </t>
  </si>
  <si>
    <t xml:space="preserve">Verificar existencia de normas legales específicas para la empresa </t>
  </si>
  <si>
    <t xml:space="preserve">Inspección ocular sobre cumplimiento de normas legales ambientales </t>
  </si>
  <si>
    <t xml:space="preserve">Verificar existencia de medidas para reciclar papelería y otros elementos </t>
  </si>
  <si>
    <t xml:space="preserve">Verificar existencia de letreros y otros medios para estimular la protección del medio ambiente </t>
  </si>
  <si>
    <t xml:space="preserve">13. Asuntos tributarios en general </t>
  </si>
  <si>
    <t xml:space="preserve">Verificar que el RUT cumpla los requisitos exigidos por la Dian </t>
  </si>
  <si>
    <t xml:space="preserve">Verificar el registro y actualización de firmas digitales </t>
  </si>
  <si>
    <t xml:space="preserve">Revisar planeación tributaria de la empresa </t>
  </si>
  <si>
    <t xml:space="preserve">14. Declaraciones tributarias </t>
  </si>
  <si>
    <t>Revisar la declaración de renta 2023 y 2024</t>
  </si>
  <si>
    <t xml:space="preserve">Abril </t>
  </si>
  <si>
    <t xml:space="preserve">Revisar las declaraciones de retenciones en la fuente a título de impuesto sobre renta </t>
  </si>
  <si>
    <t xml:space="preserve">De abril de 2025 a marzo de 2025 </t>
  </si>
  <si>
    <t xml:space="preserve">Revisar las declaraciones de IVA </t>
  </si>
  <si>
    <t xml:space="preserve">Cuatrimestral </t>
  </si>
  <si>
    <t xml:space="preserve">Mayo, septiembre, y enero de 2025 </t>
  </si>
  <si>
    <t xml:space="preserve">Revisar las declaraciones de retención de ICA </t>
  </si>
  <si>
    <t xml:space="preserve">Bimestral </t>
  </si>
  <si>
    <t xml:space="preserve">Mayo, julio, septiembre, noviembre, y enero de 2025 </t>
  </si>
  <si>
    <t xml:space="preserve">15. Información exógena </t>
  </si>
  <si>
    <t xml:space="preserve">Revisar información exógena </t>
  </si>
  <si>
    <t>Mayo</t>
  </si>
  <si>
    <t xml:space="preserve">16. Impuestos diversos </t>
  </si>
  <si>
    <t xml:space="preserve">Verificar liquidación y pago de impuesto predial </t>
  </si>
  <si>
    <t xml:space="preserve">Verificar liquidación y pago de impuesto de vehículos </t>
  </si>
  <si>
    <t xml:space="preserve">17. Contabilidad y estados financieros </t>
  </si>
  <si>
    <t xml:space="preserve">Revisar que el catálogo de cuentas se ajuste a las necesidades para aplicar el Estándar para Pymes </t>
  </si>
  <si>
    <t>Anual</t>
  </si>
  <si>
    <t xml:space="preserve">Revisar las políticas contables </t>
  </si>
  <si>
    <t xml:space="preserve">Revisar los libros auxiliares y principales </t>
  </si>
  <si>
    <t xml:space="preserve">Verificar las conciliaciones bancarias </t>
  </si>
  <si>
    <t xml:space="preserve">Junio, septiembre y diciembre </t>
  </si>
  <si>
    <t xml:space="preserve">Hacer arqueos de caja y valores sociales </t>
  </si>
  <si>
    <t xml:space="preserve">Observar tomas físicas, parciales o totales de inventarios </t>
  </si>
  <si>
    <t xml:space="preserve">Observar tomas físicas, parciales o totales de planta y equipo </t>
  </si>
  <si>
    <t xml:space="preserve">18. Aplicar procedimientos sustantivos para comprobar correcta clasificación y valuación de: </t>
  </si>
  <si>
    <t xml:space="preserve">Activos </t>
  </si>
  <si>
    <t xml:space="preserve">Julio de 2025 y enero de 2025 </t>
  </si>
  <si>
    <t xml:space="preserve">Pasivos </t>
  </si>
  <si>
    <t xml:space="preserve">Patrimonio </t>
  </si>
  <si>
    <t xml:space="preserve">Costos </t>
  </si>
  <si>
    <t xml:space="preserve">Gastos </t>
  </si>
  <si>
    <t xml:space="preserve">Verificar la adecuada custodia de libros y soportes contables </t>
  </si>
  <si>
    <t xml:space="preserve">Revisar los estados financieros mensuales de prueba </t>
  </si>
  <si>
    <t xml:space="preserve">Revisar los estados financieros de fin de año y sus notas </t>
  </si>
  <si>
    <t xml:space="preserve">Enero y febrero 2025 </t>
  </si>
  <si>
    <t xml:space="preserve">Preparar el dictamen sobre estados financieros de cierre de año </t>
  </si>
  <si>
    <t xml:space="preserve">Febrero de 2025 </t>
  </si>
  <si>
    <t xml:space="preserve">Preparar el informe para asamblea general ordinaria de accionistas </t>
  </si>
  <si>
    <t xml:space="preserve">Febrero y marzo de 2025 </t>
  </si>
  <si>
    <t xml:space="preserve">19. Planeación de inventarios finales </t>
  </si>
  <si>
    <t>Existencia de politica administrativa de Inventarios</t>
  </si>
  <si>
    <t xml:space="preserve">Entre noviembre y diciembre </t>
  </si>
  <si>
    <t>Proceso de Inventarios debidamente documentrado</t>
  </si>
  <si>
    <t xml:space="preserve">Hacer seguimiento a la planeación de la toma física de inventarios finales del año </t>
  </si>
  <si>
    <t>20. Planeación del cierre contable</t>
  </si>
  <si>
    <t>Existencia de politica de cierre contable</t>
  </si>
  <si>
    <t>Proceso de Cierre debidamente documentado</t>
  </si>
  <si>
    <t>Existencia de Conciliación Fiscal</t>
  </si>
  <si>
    <t>Calculo de Estimaciones -Deterioro de Cartera</t>
  </si>
  <si>
    <t>Calculo de Estimaciones -Depreciación</t>
  </si>
  <si>
    <t>Calculo de Estimaciones -Amortización</t>
  </si>
  <si>
    <t>Calculo de Estimaciones -Deterioro de Activos</t>
  </si>
  <si>
    <t xml:space="preserve">PLANEACIÓN </t>
  </si>
  <si>
    <t>ELEMENTOS DEL MAPA DE PROCESOS</t>
  </si>
  <si>
    <t xml:space="preserve">MAPA DE PROCESOS </t>
  </si>
  <si>
    <t xml:space="preserve">Verificar existencia  del mapa de proceso de la empresa  </t>
  </si>
  <si>
    <t>Verificar la existencia de procesos Estratégicos debidamente documentados</t>
  </si>
  <si>
    <t>Verificar la existencia de procesos Misionales debidamente documentados</t>
  </si>
  <si>
    <t>Verificar la existencia de procesos de Apoyo debidamente documentados</t>
  </si>
  <si>
    <t>Verificar la existencia de procesos de Control y Evaluación debidamente documentados</t>
  </si>
  <si>
    <t>Verificar la identificación documentada de los input y output de los macroprocesos</t>
  </si>
  <si>
    <t>Verificar la identificación documentada de los input y output de los subprocesos y procesos</t>
  </si>
  <si>
    <t>INVENTARIO DE PROCESOS</t>
  </si>
  <si>
    <t>PROCESO</t>
  </si>
  <si>
    <t>Macro</t>
  </si>
  <si>
    <t>Subproceso</t>
  </si>
  <si>
    <t>MISIONAL</t>
  </si>
  <si>
    <t>APOYO</t>
  </si>
  <si>
    <t xml:space="preserve">TOTALES </t>
  </si>
  <si>
    <t>INVENTARIO DE PROCESOS NOMBRE Y RESPONSABLE</t>
  </si>
  <si>
    <t>PROCESOS ESTRATEGICOS</t>
  </si>
  <si>
    <t>Nombre del proceso</t>
  </si>
  <si>
    <t>Responsable -Gerente-</t>
  </si>
  <si>
    <t>Contacto</t>
  </si>
  <si>
    <t>Planeación estratégica</t>
  </si>
  <si>
    <t>PROCESOS MISIONALES</t>
  </si>
  <si>
    <t>Ventas</t>
  </si>
  <si>
    <t>PROCESOS DE APOYO</t>
  </si>
  <si>
    <t>Financiero</t>
  </si>
  <si>
    <t>PROCESOS CONTROL Y EVALUACION</t>
  </si>
  <si>
    <t>Auditoría Interna</t>
  </si>
  <si>
    <t>Revisoría Fiscal</t>
  </si>
  <si>
    <t>ELEMENTOS DEL ORGANIGRAMA</t>
  </si>
  <si>
    <t>Requisito</t>
  </si>
  <si>
    <t>ORGANIGRAMA</t>
  </si>
  <si>
    <t xml:space="preserve">Verificar existencia  del  Organigrama empresa </t>
  </si>
  <si>
    <t>El Organigrama cuenta con Claridad en las jerarquías</t>
  </si>
  <si>
    <t>El Organigrama cuenta con Departamentos y funciones</t>
  </si>
  <si>
    <t>El Organigrama evidencia Cargos y roles específicos</t>
  </si>
  <si>
    <t>El Organigrama refleja Líneas de comunicación</t>
  </si>
  <si>
    <t>El Organigrama muestra Nivel de jerarquía</t>
  </si>
  <si>
    <t>El Organigrama establece las Relaciones funcionales y de apoyo</t>
  </si>
  <si>
    <t>El Organigrama identifica  unidades independientes o autónomas</t>
  </si>
  <si>
    <t>El Organigrama evidencia Posibilidades de expansión o crecimiento</t>
  </si>
  <si>
    <t xml:space="preserve">ORGANIGRAMA </t>
  </si>
  <si>
    <t>EXPLICACIÓN DE LOS ELEMENTOS ESCENCIALES</t>
  </si>
  <si>
    <r>
      <rPr>
        <b/>
        <sz val="12"/>
        <color theme="1"/>
        <rFont val="Open Sans"/>
        <family val="2"/>
      </rPr>
      <t>Claridad en las jerarquías:</t>
    </r>
    <r>
      <rPr>
        <sz val="12"/>
        <color theme="1"/>
        <rFont val="Open Sans"/>
        <family val="2"/>
      </rPr>
      <t xml:space="preserve"> Las líneas de autoridad y subordinación deben ser claras, mostrando quién responde a quién y cómo fluyen las decisiones dentro de la empresa.</t>
    </r>
  </si>
  <si>
    <r>
      <rPr>
        <b/>
        <sz val="12"/>
        <color theme="1"/>
        <rFont val="Open Sans"/>
        <family val="2"/>
      </rPr>
      <t xml:space="preserve">Departamentos y funciones: </t>
    </r>
    <r>
      <rPr>
        <sz val="12"/>
        <color theme="1"/>
        <rFont val="Open Sans"/>
        <family val="2"/>
      </rPr>
      <t>Cada área o departamento debe estar claramente identificado, como finanzas, operaciones, recursos humanos, comercial, entre otros. Esto ayuda a los empleados a entender las distintas funciones de cada área.</t>
    </r>
  </si>
  <si>
    <r>
      <rPr>
        <b/>
        <sz val="12"/>
        <color theme="1"/>
        <rFont val="Open Sans"/>
        <family val="2"/>
      </rPr>
      <t>Cargos y roles específicos</t>
    </r>
    <r>
      <rPr>
        <sz val="12"/>
        <color theme="1"/>
        <rFont val="Open Sans"/>
        <family val="2"/>
      </rPr>
      <t>: Cada puesto debe estar claramente definido, indicando las responsabilidades específicas y el alcance de cada rol en la organización.</t>
    </r>
  </si>
  <si>
    <r>
      <rPr>
        <b/>
        <sz val="12"/>
        <color theme="1"/>
        <rFont val="Open Sans"/>
        <family val="2"/>
      </rPr>
      <t>Líneas de comunicación</t>
    </r>
    <r>
      <rPr>
        <sz val="12"/>
        <color theme="1"/>
        <rFont val="Open Sans"/>
        <family val="2"/>
      </rPr>
      <t>: El organigrama debe reflejar los canales formales de comunicación, es decir, cómo se comunican los diferentes niveles y áreas entre sí para coordinar actividades.</t>
    </r>
  </si>
  <si>
    <r>
      <rPr>
        <b/>
        <sz val="12"/>
        <color theme="1"/>
        <rFont val="Open Sans"/>
        <family val="2"/>
      </rPr>
      <t>Nivel de jerarquía:</t>
    </r>
    <r>
      <rPr>
        <sz val="12"/>
        <color theme="1"/>
        <rFont val="Open Sans"/>
        <family val="2"/>
      </rPr>
      <t xml:space="preserve"> Es importante mostrar los niveles jerárquicos (directores, gerentes, jefes de departamento, empleados) para reflejar la estructura de autoridad y responsabilidad en la empresa.</t>
    </r>
  </si>
  <si>
    <r>
      <rPr>
        <b/>
        <sz val="12"/>
        <color theme="1"/>
        <rFont val="Open Sans"/>
        <family val="2"/>
      </rPr>
      <t>Relaciones funcionales y de apoyo:</t>
    </r>
    <r>
      <rPr>
        <sz val="12"/>
        <color theme="1"/>
        <rFont val="Open Sans"/>
        <family val="2"/>
      </rPr>
      <t xml:space="preserve"> Algunas organizaciones también incluyen relaciones de apoyo o asesoría, como las áreas legales, de auditoría o de cumplimiento, que no son directamente jerárquicas pero brindan soporte a otras áreas.</t>
    </r>
  </si>
  <si>
    <r>
      <rPr>
        <b/>
        <sz val="12"/>
        <color theme="1"/>
        <rFont val="Open Sans"/>
        <family val="2"/>
      </rPr>
      <t>Identificación de unidades independientes o autónomas:</t>
    </r>
    <r>
      <rPr>
        <sz val="12"/>
        <color theme="1"/>
        <rFont val="Open Sans"/>
        <family val="2"/>
      </rPr>
      <t xml:space="preserve"> En algunas empresas puede haber áreas o unidades autónomas con autoridad y funcionamiento propio, y esto debe quedar claro en el organigrama.</t>
    </r>
  </si>
  <si>
    <r>
      <rPr>
        <b/>
        <sz val="12"/>
        <color theme="1"/>
        <rFont val="Open Sans"/>
        <family val="2"/>
      </rPr>
      <t>Posibilidades de expansión o crecimiento:</t>
    </r>
    <r>
      <rPr>
        <sz val="12"/>
        <color theme="1"/>
        <rFont val="Open Sans"/>
        <family val="2"/>
      </rPr>
      <t xml:space="preserve"> Un organigrama debe permitir adaptarse a posibles cambios o expansiones en la estructura, como la creación de nuevos departamentos o funciones.</t>
    </r>
  </si>
  <si>
    <t>ELEMENTOS DE LA ESTRUCTURA ORGANIZACIONAL</t>
  </si>
  <si>
    <t>INFORME PLANTA DE PERSONAL</t>
  </si>
  <si>
    <t>Esta claramente identificada la Estructura Organizacional</t>
  </si>
  <si>
    <t>Se realiza una adecuada Descripción de los Cargos</t>
  </si>
  <si>
    <t>Se informa sobre la Cantidad de Personal</t>
  </si>
  <si>
    <t>Se encuentra en el informe una Clasificación por Tipo de Contrato</t>
  </si>
  <si>
    <t>se ha construido un adecuado Perfil Demográfico de los colaboradores de la empresa</t>
  </si>
  <si>
    <t>Se encuentra claramente especificada la Distribución por Áreas Funcionales, del personal de la empresa</t>
  </si>
  <si>
    <t>Se  Evalúa si el personal actual está adecuado a la carga de trabajo en cada área, y si existen desbalances o sobrecarga en alguna posición específica.</t>
  </si>
  <si>
    <t>Se desarrolla un análisis del desempeño del personal, basado en evaluaciones</t>
  </si>
  <si>
    <t>Se conocen los Costos asociados al Personal</t>
  </si>
  <si>
    <t>Se encuentra debidamente identificadas las necesidades de Capacitación y Desarrollo, del personal de la empresa</t>
  </si>
  <si>
    <t>Se analiza la Rotación de Personal</t>
  </si>
  <si>
    <t>Existen Recomendaciones documentadas de los directivos de talento humano de la empresa</t>
  </si>
  <si>
    <t xml:space="preserve">PLANTA DE PERSONAL </t>
  </si>
  <si>
    <t>EXPLICACION DE LOS ELEMENTOS ESENCIALES</t>
  </si>
  <si>
    <r>
      <rPr>
        <b/>
        <sz val="12"/>
        <color theme="1"/>
        <rFont val="Open Sans"/>
        <family val="2"/>
      </rPr>
      <t xml:space="preserve">Estructura Organizacional: </t>
    </r>
    <r>
      <rPr>
        <sz val="12"/>
        <color theme="1"/>
        <rFont val="Open Sans"/>
        <family val="2"/>
      </rPr>
      <t>Un resumen de cómo está organizada la empresa, incluyendo el organigrama con los distintos niveles jerárquicos y departamentos, para situar a cada área y sus respectivos colaboradores en contexto.</t>
    </r>
  </si>
  <si>
    <r>
      <rPr>
        <b/>
        <sz val="12"/>
        <color theme="1"/>
        <rFont val="Open Sans"/>
        <family val="2"/>
      </rPr>
      <t>Descripción de los Cargos:</t>
    </r>
    <r>
      <rPr>
        <sz val="12"/>
        <color theme="1"/>
        <rFont val="Open Sans"/>
        <family val="2"/>
      </rPr>
      <t xml:space="preserve"> Detallar cada cargo dentro de la organización, incluyendo el nombre del cargo, nivel jerárquico, responsabilidades y habilidades requeridas. Esto ayuda a entender la función de cada puesto.</t>
    </r>
  </si>
  <si>
    <r>
      <rPr>
        <b/>
        <sz val="12"/>
        <color theme="1"/>
        <rFont val="Open Sans"/>
        <family val="2"/>
      </rPr>
      <t xml:space="preserve">Cantidad de Personal: </t>
    </r>
    <r>
      <rPr>
        <sz val="12"/>
        <color theme="1"/>
        <rFont val="Open Sans"/>
        <family val="2"/>
      </rPr>
      <t>Informar sobre el número total de empleados en la empresa y su distribución en cada departamento, sección o área de trabajo. También se puede desglosar por tipo de contrato (fijo, temporal, contratado, subcontratado).</t>
    </r>
  </si>
  <si>
    <r>
      <rPr>
        <b/>
        <sz val="12"/>
        <color theme="1"/>
        <rFont val="Open Sans"/>
        <family val="2"/>
      </rPr>
      <t xml:space="preserve">Clasificación por Tipo de Contrato: </t>
    </r>
    <r>
      <rPr>
        <sz val="12"/>
        <color theme="1"/>
        <rFont val="Open Sans"/>
        <family val="2"/>
      </rPr>
      <t>Identificar los diferentes tipos de contratación y clasificar el personal según contrato a término indefinido, contrato temporal, prestación de servicios, entre otros. Esto da claridad sobre la estabilidad del equipo y facilita la planificación a futuro.</t>
    </r>
  </si>
  <si>
    <r>
      <rPr>
        <b/>
        <sz val="12"/>
        <color theme="1"/>
        <rFont val="Open Sans"/>
        <family val="2"/>
      </rPr>
      <t xml:space="preserve">Perfil Demográfico: </t>
    </r>
    <r>
      <rPr>
        <sz val="12"/>
        <color theme="1"/>
        <rFont val="Open Sans"/>
        <family val="2"/>
      </rPr>
      <t>Incluir datos demográficos como edad, género, antigüedad y formación académica del personal. Estos datos son útiles para evaluar necesidades de capacitación y planificación de sucesión.</t>
    </r>
  </si>
  <si>
    <r>
      <rPr>
        <b/>
        <sz val="12"/>
        <color theme="1"/>
        <rFont val="Open Sans"/>
        <family val="2"/>
      </rPr>
      <t xml:space="preserve">Distribución por Áreas Funcionales: </t>
    </r>
    <r>
      <rPr>
        <sz val="12"/>
        <color theme="1"/>
        <rFont val="Open Sans"/>
        <family val="2"/>
      </rPr>
      <t>Especificar la cantidad de personas asignadas a cada función o área (ej. administración, ventas, producción, etc.) y cualquier variación reciente en la dotación de personal en cada una.</t>
    </r>
  </si>
  <si>
    <r>
      <rPr>
        <b/>
        <sz val="12"/>
        <color theme="1"/>
        <rFont val="Open Sans"/>
        <family val="2"/>
      </rPr>
      <t xml:space="preserve">Análisis de Carga de Trabajo: </t>
    </r>
    <r>
      <rPr>
        <sz val="12"/>
        <color theme="1"/>
        <rFont val="Open Sans"/>
        <family val="2"/>
      </rPr>
      <t>Evaluar si el personal actual está adecuado a la carga de trabajo en cada área, y si existen desbalances o sobrecarga en alguna posición específica.</t>
    </r>
  </si>
  <si>
    <r>
      <rPr>
        <b/>
        <sz val="12"/>
        <color theme="1"/>
        <rFont val="Open Sans"/>
        <family val="2"/>
      </rPr>
      <t xml:space="preserve">Niveles de Desempeño: </t>
    </r>
    <r>
      <rPr>
        <sz val="12"/>
        <color theme="1"/>
        <rFont val="Open Sans"/>
        <family val="2"/>
      </rPr>
      <t>Si es posible, incluir un análisis del desempeño del personal, basado en evaluaciones recientes. Este análisis ayuda a identificar áreas que necesitan capacitación o refuerzos.</t>
    </r>
  </si>
  <si>
    <r>
      <rPr>
        <b/>
        <sz val="12"/>
        <color theme="1"/>
        <rFont val="Open Sans"/>
        <family val="2"/>
      </rPr>
      <t xml:space="preserve">Costos de Personal: </t>
    </r>
    <r>
      <rPr>
        <sz val="12"/>
        <color theme="1"/>
        <rFont val="Open Sans"/>
        <family val="2"/>
      </rPr>
      <t>Incluir los costos asociados a la planta de personal, como salarios, beneficios, prestaciones sociales y otros costos laborales, lo cual es crucial para evaluar la sostenibilidad financiera de la estructura actual.</t>
    </r>
  </si>
  <si>
    <r>
      <rPr>
        <b/>
        <sz val="12"/>
        <color theme="1"/>
        <rFont val="Open Sans"/>
        <family val="2"/>
      </rPr>
      <t xml:space="preserve">Necesidades de Capacitación y Desarrollo: </t>
    </r>
    <r>
      <rPr>
        <sz val="12"/>
        <color theme="1"/>
        <rFont val="Open Sans"/>
        <family val="2"/>
      </rPr>
      <t>Identificar las necesidades de capacitación de acuerdo con el perfil del personal y los requerimientos de la empresa. Esto ayuda a mejorar el desempeño y la adaptación de los empleados a los cambios organizacionales.</t>
    </r>
  </si>
  <si>
    <r>
      <rPr>
        <b/>
        <sz val="12"/>
        <color theme="1"/>
        <rFont val="Open Sans"/>
        <family val="2"/>
      </rPr>
      <t xml:space="preserve">Rotación de Personal: </t>
    </r>
    <r>
      <rPr>
        <sz val="12"/>
        <color theme="1"/>
        <rFont val="Open Sans"/>
        <family val="2"/>
      </rPr>
      <t>Analizar la tasa de rotación y las razones de salida del personal, lo cual es importante para identificar problemas de retención y planificar estrategias para reducir la rotación.</t>
    </r>
  </si>
  <si>
    <r>
      <rPr>
        <b/>
        <sz val="12"/>
        <color theme="1"/>
        <rFont val="Open Sans"/>
        <family val="2"/>
      </rPr>
      <t>Recomendaciones:</t>
    </r>
    <r>
      <rPr>
        <sz val="12"/>
        <color theme="1"/>
        <rFont val="Open Sans"/>
        <family val="2"/>
      </rPr>
      <t xml:space="preserve"> Proporcionar recomendaciones específicas basadas en el análisis del informe. Esto puede incluir sugerencias para redistribuir el personal, ajustar la planta de personal, contratar personal adicional, o iniciar programas de capacitación.</t>
    </r>
  </si>
  <si>
    <t>ELEMENTOS DE LA ARQUITECTURA CONTABLE</t>
  </si>
  <si>
    <t>ELEMENTOS DE LA ARQUITECTURA CONTABLE
MARCO DE REFERENCIA DEL PROCESO CONTABLE  -ANEXO 2 DCTO 2420-</t>
  </si>
  <si>
    <t>Política</t>
  </si>
  <si>
    <t>Preguntas</t>
  </si>
  <si>
    <t xml:space="preserve">   POLÍTICAS</t>
  </si>
  <si>
    <t>POLÍTICAS CONTABLES</t>
  </si>
  <si>
    <t>1. Adopción apropiada del marco técnico normativo de la empresa.</t>
  </si>
  <si>
    <t>2. Existe una adecuada definición de políticas contables.</t>
  </si>
  <si>
    <t>3. Se aplica de manera adecuada lo previsto en las políticas contables</t>
  </si>
  <si>
    <t>4. Se encuentran debidamente definidas las políticas contables</t>
  </si>
  <si>
    <t>POLÍTICAS DE
ADMINISTRATIVAS O DE OPERACIÓN CONTABLE</t>
  </si>
  <si>
    <t>1. Existen políticas o procedimientos mediante los cuales todos los hechos económicos ocurridos en cualquier dependencia de la empresa son informados y soportados de manera oportuna al área contable.</t>
  </si>
  <si>
    <t>2. Existen políticas y procedimientos para realizar las conciliaciones, cruces de información y tomas físicas que garanticen el registro físico y contable de los activos, pasivos, ingresos, gastos y costos.</t>
  </si>
  <si>
    <t xml:space="preserve">3. Están claramente definidas las políticas y procedimientos que orienten el proceso contable dentro de la empresa. </t>
  </si>
  <si>
    <t xml:space="preserve">4. Existen políticas y procedimientos de cierre de las operaciones, que impacten la información financiera. </t>
  </si>
  <si>
    <t xml:space="preserve">5. Existen políticas y procedimientos para la elaboración y presentación oportuna de los estados financieros a los usuarios de la información. </t>
  </si>
  <si>
    <t>6. Existen políticas, directrices, procedimientos, lineamientos o similares que propendan por la revisión contable permanente.</t>
  </si>
  <si>
    <t>ETAPAS DEL PROCESO CONTABLE</t>
  </si>
  <si>
    <t>Subetapa</t>
  </si>
  <si>
    <t>OBSERVACIONES</t>
  </si>
  <si>
    <t xml:space="preserve">       ETAPAS</t>
  </si>
  <si>
    <t>RECONOCIMIENTO</t>
  </si>
  <si>
    <t>IDENTIFICACIÓN</t>
  </si>
  <si>
    <t xml:space="preserve">1. Se encuentran debidamente documentados los procesos de identificación de hechos económicos. </t>
  </si>
  <si>
    <r>
      <t xml:space="preserve">2. Existe la posibilidad de Interpretar de manera errónea algunos hechos económicos de acuerdo con el marco técnico normativo contable </t>
    </r>
    <r>
      <rPr>
        <b/>
        <sz val="12"/>
        <color theme="1"/>
        <rFont val="Open Sans"/>
        <family val="2"/>
      </rPr>
      <t xml:space="preserve">MTNC. </t>
    </r>
  </si>
  <si>
    <t>3. Se evidencian registros globales de hechos económicos.</t>
  </si>
  <si>
    <t>4. Se evidencia la aplicación correcta del MTNC.</t>
  </si>
  <si>
    <t>CLASIFICACIÓN</t>
  </si>
  <si>
    <t xml:space="preserve">
1. El Catálogo de Cuentas utilizado es el adecuado y se encuentra actualizado.
</t>
  </si>
  <si>
    <t>2. Se evidencia la utilización adecuada de cuentas y subcuentas.</t>
  </si>
  <si>
    <t>3. Se clasifica de manera adecuada el 100% de partidas contables.</t>
  </si>
  <si>
    <t>MEDICIÓN INICIAL</t>
  </si>
  <si>
    <t>1. Existe algún nivel de dificultad identificada para la medición monetaria, de algún hecho económico.</t>
  </si>
  <si>
    <t>2. Es posible la selección incorrecta del criterio de medición inicial aplicable al hecho económico.</t>
  </si>
  <si>
    <t>3. Existe alguna posibilidad que se presente una interpretación incorrecta de la norma aplicable a la medición de algún hecho económico.</t>
  </si>
  <si>
    <t>4. Se han presentado errores en los cálculos realizados al momento de la medición inicial.</t>
  </si>
  <si>
    <t>REGISTRO</t>
  </si>
  <si>
    <t xml:space="preserve">1. Es posible la alteración de la numeración consecutiva de los comprobantes de contabilidad. </t>
  </si>
  <si>
    <t>2. En los documentos aportados por las diferentes áreas, a la oficina de Contabilidad, se ha presentado la descripción inadecuada del hecho económico en el documento fuente.</t>
  </si>
  <si>
    <t>3. Existe evidencia del registro inoportuno de hechos económicos.</t>
  </si>
  <si>
    <t>4. Existe evidencia de la posible omisión del registro de algún hecho económico.</t>
  </si>
  <si>
    <t>5. En cuanto a la Imputación del hecho económico, existe evidencia que se haya llevado a una cuenta o código diferente al que le corresponde.</t>
  </si>
  <si>
    <t xml:space="preserve">6. Existe algún precedente del registro de hechos económicos, contabilizados por un valor superior o inferior al que corresponde. </t>
  </si>
  <si>
    <t>7. Se han detectado en algún momento registros de hechos económicos sin su respectivo soporte.</t>
  </si>
  <si>
    <t>MEDICIÓN POSTERIOR</t>
  </si>
  <si>
    <t>1. En algún momento se ha seleccionado de manera incorrecta del criterio de medición posterior aplicable al hecho económico.</t>
  </si>
  <si>
    <t>2. Es posible la omisión de la medición posterior del hecho económico estando la empresa está obligada a ello.</t>
  </si>
  <si>
    <t>3. Es posible la realización de cálculos errados o la aplicación de criterios de medición posterior que no corresponden con el marco técnico normativo aplicable a la empresa.</t>
  </si>
  <si>
    <t>REVELACION</t>
  </si>
  <si>
    <t>PRESENTACIÓN DE
ESTADOS
FINANCIEROS</t>
  </si>
  <si>
    <t xml:space="preserve">1. Se generan y presentan los estados financieros, de manera mensual a la alta dirección. </t>
  </si>
  <si>
    <t>2. La presentación de estados financieros a los distintos usuarios se realiza de manera oportuna.</t>
  </si>
  <si>
    <t xml:space="preserve">3. La Empresa cuenta con la obligación de presentar y publicar los estados financieros. </t>
  </si>
  <si>
    <t>4. La alta dirección utiliza la información financiera para la toma de decisiones.</t>
  </si>
  <si>
    <t>5. Es posible que se presenten inconsistencias entre las cifras presentadas en los estados financieros y los saldos reflejados en los libros de contabilidad.</t>
  </si>
  <si>
    <t>PRESENTACIÓN DE REVELACIONES EN LOS
ESTADOS FINANCIEROS</t>
  </si>
  <si>
    <t xml:space="preserve">1. Las revelaciones son suficientes y se presentan de manera adecuada junto a los estados financieros. </t>
  </si>
  <si>
    <t xml:space="preserve">2. Se presentan de manera adecuada en las revelaciones, las variaciones significativas de un periodo a otro. </t>
  </si>
  <si>
    <t>3. La información Revelada en los estados financieros, corresponde con los hechos económicos expuestos en la estructura de los estados financieros.</t>
  </si>
  <si>
    <t>GESTIÓN DEL RIESGO
CONTABLE</t>
  </si>
  <si>
    <t xml:space="preserve">1.Se identifican riesgos de índole contable. </t>
  </si>
  <si>
    <t xml:space="preserve">2. Existe un proceso de medición o valoración del impacto de la materialización de los riesgos contables. </t>
  </si>
  <si>
    <t xml:space="preserve">3. Existe mapa de riesgos de índole contable. </t>
  </si>
  <si>
    <t xml:space="preserve">4. En la organización, se ha determinado una instancia responsable que gestione el riesgo contable. </t>
  </si>
  <si>
    <t xml:space="preserve">5. Se divulga por parte del líder del área contable, los riesgos de índole contable, especialmente a los colaboradores directos intervinientes en el proceso. </t>
  </si>
  <si>
    <t>6. Existe un proceso debidamente documentado que permita el seguimiento y control para la identificación, valoración, mitigación y neutralización del riesgo.</t>
  </si>
  <si>
    <t>ELEMENTOS DE LA MATRIZ DE CUMPLIMIENTO NORMATIVO</t>
  </si>
  <si>
    <t xml:space="preserve">6. NORMOGRAMA </t>
  </si>
  <si>
    <r>
      <t>Cobertura y actualización normativa</t>
    </r>
    <r>
      <rPr>
        <sz val="12"/>
        <color theme="1"/>
        <rFont val="Open Sans"/>
        <family val="2"/>
      </rPr>
      <t>: Verificar que el normograma incluya todas las normas aplicables a la empresa, tanto internas como externas (leyes, reglamentos, políticas internas, etc.). Además, debe estar actualizado, reflejando los cambios en la normativa vigente y eliminando normas obsoletas o derogadas.</t>
    </r>
  </si>
  <si>
    <r>
      <t>Organización y clasificación de las normas</t>
    </r>
    <r>
      <rPr>
        <sz val="12"/>
        <color theme="1"/>
        <rFont val="Open Sans"/>
        <family val="2"/>
      </rPr>
      <t>: Evaluar si las normas están clasificadas de manera lógica y práctica, ya sea por área (ej. fiscal, laboral, ambiental), por jerarquía (internacional, nacional, local), o por tipo de regulación (externa vs. interna). Esto facilita su uso y permite un acceso rápido a la información relevante.</t>
    </r>
  </si>
  <si>
    <r>
      <t>Asignación de responsables</t>
    </r>
    <r>
      <rPr>
        <sz val="12"/>
        <color theme="1"/>
        <rFont val="Open Sans"/>
        <family val="2"/>
      </rPr>
      <t>: Cada norma debe tener un responsable asignado, que es quien se encarga de su cumplimiento, supervisión o actualización. Esta asignación facilita el seguimiento de cada normativa y permite tener claridad sobre quién debe responder ante un posible incumplimiento.</t>
    </r>
  </si>
  <si>
    <r>
      <t>Claridad en las descripciones y alcance</t>
    </r>
    <r>
      <rPr>
        <sz val="12"/>
        <color theme="1"/>
        <rFont val="Open Sans"/>
        <family val="2"/>
      </rPr>
      <t>: Asegurarse de que el normograma describa claramente el alcance de cada norma, su propósito, y las áreas o procesos de la empresa a los que aplica. Esto permite que los empleados comprendan qué normas son relevantes para su trabajo y evita confusiones.</t>
    </r>
  </si>
  <si>
    <r>
      <t>Integración con procesos de cumplimiento y control interno</t>
    </r>
    <r>
      <rPr>
        <sz val="12"/>
        <color theme="1"/>
        <rFont val="Open Sans"/>
        <family val="2"/>
      </rPr>
      <t>: Evaluar si el normograma está integrado con otros sistemas de control, como el sistema de control interno o el sistema de gestión de riesgos. Esta integración es clave para que el cumplimiento normativo sea parte del funcionamiento cotidiano y esté alineado con los objetivos estratégicos.</t>
    </r>
  </si>
  <si>
    <r>
      <t>Herramientas de seguimiento y monitoreo</t>
    </r>
    <r>
      <rPr>
        <sz val="12"/>
        <color theme="1"/>
        <rFont val="Open Sans"/>
        <family val="2"/>
      </rPr>
      <t>: Es importante que el normograma cuente con mecanismos de seguimiento que permitan monitorear el cumplimiento de cada norma y el desempeño de los responsables. Puede incluir alertas, recordatorios o reportes periódicos de revisión para garantizar que no se pasen por alto los plazos o cambios normativos.</t>
    </r>
  </si>
  <si>
    <r>
      <t>Capacitación y accesibilidad para los usuarios</t>
    </r>
    <r>
      <rPr>
        <sz val="12"/>
        <color theme="1"/>
        <rFont val="Open Sans"/>
        <family val="2"/>
      </rPr>
      <t>: El personal debe recibir capacitación en el uso del normograma, así como en la normativa que le concierne. Además, debe ser de fácil acceso, ya sea en formato digital o físico, para que todos los usuarios puedan consultarlo de forma oportuna.</t>
    </r>
  </si>
  <si>
    <r>
      <t>Sistema de actualización y mejora continua</t>
    </r>
    <r>
      <rPr>
        <sz val="12"/>
        <color theme="1"/>
        <rFont val="Open Sans"/>
        <family val="2"/>
      </rPr>
      <t>: Evaluar la existencia de un proceso para actualizar y mejorar el normograma regularmente. Esto incluye definir responsables de actualización, procedimientos para incorporar nuevas normativas y la revisión de posibles ajustes a las normas existentes.</t>
    </r>
  </si>
  <si>
    <r>
      <t>Evaluación de impacto normativo</t>
    </r>
    <r>
      <rPr>
        <sz val="12"/>
        <color theme="1"/>
        <rFont val="Open Sans"/>
        <family val="2"/>
      </rPr>
      <t>: Medir el impacto del normograma sobre la reducción de riesgos de cumplimiento y el manejo de sanciones o incumplimientos. Un normograma bien implementado debe contribuir a mitigar riesgos legales y mejorar el cumplimiento.</t>
    </r>
  </si>
  <si>
    <r>
      <t>Documentación y trazabilidad</t>
    </r>
    <r>
      <rPr>
        <sz val="12"/>
        <color theme="1"/>
        <rFont val="Open Sans"/>
        <family val="2"/>
      </rPr>
      <t>: Es esencial que el normograma permita mantener un registro de las actualizaciones, consultas y acciones realizadas en torno a cada norma. La trazabilidad asegura que se pueda demostrar el cumplimiento en caso de auditorías y facilita la transparencia en la gestión normativa.</t>
    </r>
  </si>
  <si>
    <r>
      <t>Facilidad de uso e interactividad</t>
    </r>
    <r>
      <rPr>
        <sz val="12"/>
        <color theme="1"/>
        <rFont val="Open Sans"/>
        <family val="2"/>
      </rPr>
      <t>: La estructura y el formato del normograma deben ser fáciles de usar para que cualquier usuario pueda navegar por él sin complicaciones. En los casos digitales, es útil incorporar hipervínculos o enlaces a las normas para facilitar el acceso directo al contenido.</t>
    </r>
  </si>
  <si>
    <t>ELEMENTOS DEL GOBIERNO CORPORATIVO</t>
  </si>
  <si>
    <t>Requisitos</t>
  </si>
  <si>
    <t xml:space="preserve">Check List </t>
  </si>
  <si>
    <t>GOBERNANZA</t>
  </si>
  <si>
    <t>Asamblea General de Accionistas</t>
  </si>
  <si>
    <t>Consejo de Administración o Junta Directiva</t>
  </si>
  <si>
    <t>Comités de Apoyo</t>
  </si>
  <si>
    <t>Alta Dirección</t>
  </si>
  <si>
    <t>Código de Ética y Conducta</t>
  </si>
  <si>
    <t>Sistemas de Control Interno</t>
  </si>
  <si>
    <t>Transparencia y Rendición de Cuentas</t>
  </si>
  <si>
    <t>Gestión de Riesgos y Cumplimiento Normativo (Compliance)</t>
  </si>
  <si>
    <t>Relaciones con los Stakeholders</t>
  </si>
  <si>
    <t>Políticas de Sostenibilidad y Responsabilidad Social Corporativa (RSC)</t>
  </si>
  <si>
    <r>
      <t xml:space="preserve">Los elementos clave que toda empresa debe tener en su </t>
    </r>
    <r>
      <rPr>
        <b/>
        <sz val="12"/>
        <color theme="1"/>
        <rFont val="Open Sans"/>
        <family val="2"/>
      </rPr>
      <t>Gobierno Corporativo</t>
    </r>
    <r>
      <rPr>
        <sz val="12"/>
        <color theme="1"/>
        <rFont val="Open Sans"/>
        <family val="2"/>
      </rPr>
      <t xml:space="preserve"> aseguran la transparencia, la rendición de cuentas y el cumplimiento de las normas legales y éticas; estos elementos, cuando están correctamente implementados, ayudan a las empresas a ser más eficientes, responsables y sostenibles en el largo plazo. los principales componentes son:</t>
    </r>
  </si>
  <si>
    <t>Reglamento</t>
  </si>
  <si>
    <t>1. Asamblea General de Accionistas</t>
  </si>
  <si>
    <t>Es el órgano máximo de decisión. En esta asamblea se aprueban decisiones cruciales como la elección de los miembros del consejo de administración, las auditorías externas, distribución de dividendos, entre otros.</t>
  </si>
  <si>
    <t>2. Consejo de Administración o Junta Directiva</t>
  </si>
  <si>
    <t>Se encarga de definir la dirección estratégica de la empresa y supervisar la gestión de los altos directivos. Sus miembros deben ser independientes para garantizar objetividad. Las responsabilidades incluyen el cumplimiento de los objetivos corporativos y la protección de los intereses de los accionistas.</t>
  </si>
  <si>
    <t>3. Comités de Apoyo</t>
  </si>
  <si>
    <r>
      <t>Comité de Auditoría</t>
    </r>
    <r>
      <rPr>
        <sz val="12"/>
        <color theme="1"/>
        <rFont val="Open Sans"/>
        <family val="2"/>
      </rPr>
      <t>: Supervisa los sistemas de control interno, revisa los estados financieros y la transparencia de la información.</t>
    </r>
  </si>
  <si>
    <r>
      <t>Comité de Riesgos</t>
    </r>
    <r>
      <rPr>
        <sz val="12"/>
        <color theme="1"/>
        <rFont val="Open Sans"/>
        <family val="2"/>
      </rPr>
      <t>: Evalúa los riesgos a los que la empresa está expuesta y desarrolla estrategias para mitigarlos.</t>
    </r>
  </si>
  <si>
    <r>
      <t>Comité de Nombramientos y Retribuciones</t>
    </r>
    <r>
      <rPr>
        <sz val="12"/>
        <color theme="1"/>
        <rFont val="Open Sans"/>
        <family val="2"/>
      </rPr>
      <t>: Define las políticas de selección y remuneración de los directivos y empleados clave.</t>
    </r>
  </si>
  <si>
    <t>4. Alta Dirección</t>
  </si>
  <si>
    <t>Está compuesta por el equipo ejecutivo (CEO, CFO, COO, etc.), quienes son responsables de la gestión operativa y estratégica diaria de la empresa. Deben rendir cuentas al Consejo de Administración.</t>
  </si>
  <si>
    <t>5. Código de Ética y Conducta</t>
  </si>
  <si>
    <t>Un documento que establece los principios y valores que guían las decisiones y actuaciones de la empresa y sus empleados. Fomenta una cultura de integridad y responsabilidad.</t>
  </si>
  <si>
    <t>6. Sistemas de Control Interno</t>
  </si>
  <si>
    <t>Son los mecanismos que permiten la supervisión de las actividades operativas, financieras y legales, garantizando la precisión de la información y el cumplimiento normativo.</t>
  </si>
  <si>
    <t>7. Transparencia y Rendición de Cuentas</t>
  </si>
  <si>
    <t>La empresa debe publicar regularmente información clara y precisa sobre sus resultados financieros, su gobierno y su impacto en la sociedad y el medio ambiente. Esto incluye la preparación de informes financieros y de sostenibilidad.</t>
  </si>
  <si>
    <t>8. Gestión de Riesgos y Cumplimiento Normativo (Compliance)</t>
  </si>
  <si>
    <t>Implica la implementación de sistemas para identificar, gestionar y mitigar riesgos (financieros, operativos, regulatorios, entre otros). Además, asegura el cumplimiento de las normativas legales aplicables a la empresa.</t>
  </si>
  <si>
    <t>9. Relaciones con los Stakeholders</t>
  </si>
  <si>
    <t>El gobierno corporativo debe incluir mecanismos para interactuar con los diferentes grupos de interés (accionistas, empleados, clientes, proveedores, comunidad), asegurando que se tomen en cuenta sus preocupaciones y expectativas.</t>
  </si>
  <si>
    <t>10. Políticas de Sostenibilidad y Responsabilidad Social Corporativa (RSC)</t>
  </si>
  <si>
    <t>Incluye las acciones de la empresa para contribuir al bienestar social y ambiental. La sostenibilidad se convierte en parte integral de la estrategia corporativa, alineada con estándares como los Objetivos de Desarrollo Sostenible (ODS).</t>
  </si>
  <si>
    <t>ELEMENTOS DE LA PLATAFORMA ESTRATÉGICA</t>
  </si>
  <si>
    <t>ESTRATEGIA</t>
  </si>
  <si>
    <t>Misión</t>
  </si>
  <si>
    <t>Visión</t>
  </si>
  <si>
    <t>Valores Corporativos</t>
  </si>
  <si>
    <t>Objetivos Estratégicos</t>
  </si>
  <si>
    <t>Análisis Interno y Externo (Diagnóstico Estratégico)</t>
  </si>
  <si>
    <t>Estrategias</t>
  </si>
  <si>
    <t>Políticas Corporativas</t>
  </si>
  <si>
    <t>Indicadores de Desempeño (KPIs)</t>
  </si>
  <si>
    <t>Planes de Acción</t>
  </si>
  <si>
    <t>Cultura Organizacional</t>
  </si>
  <si>
    <t>Comunicación Estratégica</t>
  </si>
  <si>
    <t xml:space="preserve">8.ESTRATEGIA </t>
  </si>
  <si>
    <r>
      <t xml:space="preserve">Una </t>
    </r>
    <r>
      <rPr>
        <b/>
        <sz val="12"/>
        <color theme="1"/>
        <rFont val="Open Sans"/>
        <family val="2"/>
      </rPr>
      <t>plataforma estratégica</t>
    </r>
    <r>
      <rPr>
        <sz val="12"/>
        <color theme="1"/>
        <rFont val="Open Sans"/>
        <family val="2"/>
      </rPr>
      <t xml:space="preserve"> es esencial para alinear los esfuerzos de una empresa hacia la consecución de sus objetivos a largo plazo, garantizando que todas las acciones, decisiones y recursos estén dirigidos de manera coherente. 
Una plataforma estratégica clara y bien definida es esencial para el éxito de cualquier empresa, proporcionando dirección, propósito y los medios para alcanzar sus objetivos a largo plazo.
Los elementos fundamentales que debe contener una plataforma estratégica incluyen:</t>
    </r>
  </si>
  <si>
    <t>Documentado y Aprobado</t>
  </si>
  <si>
    <t>1. Misión</t>
  </si>
  <si>
    <r>
      <t xml:space="preserve">Definición: </t>
    </r>
    <r>
      <rPr>
        <sz val="12"/>
        <color theme="0"/>
        <rFont val="Open Sans"/>
        <family val="2"/>
      </rPr>
      <t>La misión es la razón de ser de la empresa, el propósito fundamental para el cual fue creada. Define qué hace la organización, para quién lo hace y el valor que proporciona.</t>
    </r>
  </si>
  <si>
    <r>
      <t>Características</t>
    </r>
    <r>
      <rPr>
        <sz val="12"/>
        <color theme="0"/>
        <rFont val="Open Sans"/>
        <family val="2"/>
      </rPr>
      <t>:</t>
    </r>
  </si>
  <si>
    <t>Clara y concisa.</t>
  </si>
  <si>
    <t>Orientada al cliente o beneficiario.</t>
  </si>
  <si>
    <t>Refleja los valores y el enfoque de la empresa.</t>
  </si>
  <si>
    <r>
      <t xml:space="preserve">Ejemplo: </t>
    </r>
    <r>
      <rPr>
        <sz val="12"/>
        <color theme="1"/>
        <rFont val="Open Sans"/>
        <family val="2"/>
      </rPr>
      <t>"Proveer soluciones tecnológicas innovadoras que mejoren la eficiencia operativa de las pequeñas y medianas empresas".</t>
    </r>
  </si>
  <si>
    <t>2. Visión</t>
  </si>
  <si>
    <r>
      <t xml:space="preserve">Definición: </t>
    </r>
    <r>
      <rPr>
        <sz val="12"/>
        <color theme="0"/>
        <rFont val="Open Sans"/>
        <family val="2"/>
      </rPr>
      <t>La visión describe lo que la empresa aspira a ser en el futuro, proporcionando una dirección clara hacia donde se quiere llegar en un horizonte temporal definido.</t>
    </r>
  </si>
  <si>
    <t>Inspiradora y aspiracional.</t>
  </si>
  <si>
    <t>A largo plazo (generalmente 5-10 años).</t>
  </si>
  <si>
    <t>Concreta y enfocada en los logros futuros deseados.</t>
  </si>
  <si>
    <r>
      <t>Ejemplo</t>
    </r>
    <r>
      <rPr>
        <sz val="12"/>
        <color theme="1"/>
        <rFont val="Open Sans"/>
        <family val="2"/>
      </rPr>
      <t>: "Ser el proveedor líder de soluciones tecnológicas en América Latina para el 2030".</t>
    </r>
  </si>
  <si>
    <t>3. Valores Corporativos</t>
  </si>
  <si>
    <r>
      <t xml:space="preserve">Definición: </t>
    </r>
    <r>
      <rPr>
        <sz val="12"/>
        <color theme="0"/>
        <rFont val="Open Sans"/>
        <family val="2"/>
      </rPr>
      <t>Son los principios y creencias fundamentales que guían el comportamiento y la toma de decisiones de la empresa. Reflejan la cultura organizacional y cómo la empresa interactúa con sus empleados, clientes y el entorno.</t>
    </r>
  </si>
  <si>
    <t>Coherentes con la misión y visión.</t>
  </si>
  <si>
    <t>Definen los comportamientos esperados dentro de la organización.</t>
  </si>
  <si>
    <t>Son universales y aplicables a todos los niveles de la empresa.</t>
  </si>
  <si>
    <r>
      <t>Ejemplo</t>
    </r>
    <r>
      <rPr>
        <sz val="12"/>
        <color theme="1"/>
        <rFont val="Open Sans"/>
        <family val="2"/>
      </rPr>
      <t>: Integridad, Innovación, Sostenibilidad, Compromiso con la excelencia.</t>
    </r>
  </si>
  <si>
    <t xml:space="preserve">4. Objetivos Estratégicos </t>
  </si>
  <si>
    <r>
      <t xml:space="preserve">Definición: </t>
    </r>
    <r>
      <rPr>
        <sz val="12"/>
        <color theme="0"/>
        <rFont val="Open Sans"/>
        <family val="2"/>
      </rPr>
      <t>Los objetivos estratégicos son metas claras y medibles que la empresa quiere alcanzar en un plazo determinado, en línea con su misión y visión.</t>
    </r>
  </si>
  <si>
    <r>
      <t>Características</t>
    </r>
    <r>
      <rPr>
        <sz val="12"/>
        <color theme="0"/>
        <rFont val="Open Sans"/>
        <family val="2"/>
      </rPr>
      <t>:</t>
    </r>
    <r>
      <rPr>
        <b/>
        <sz val="12"/>
        <color theme="0"/>
        <rFont val="Open Sans"/>
        <family val="2"/>
      </rPr>
      <t xml:space="preserve"> SMART:</t>
    </r>
    <r>
      <rPr>
        <sz val="12"/>
        <color theme="0"/>
        <rFont val="Open Sans"/>
        <family val="2"/>
      </rPr>
      <t xml:space="preserve"> Específicos, Medibles, Alcanzables, Relevantes y Temporales.</t>
    </r>
  </si>
  <si>
    <t>Abarcan las áreas clave de la organización como crecimiento, finanzas, calidad, satisfacción del cliente, etc.</t>
  </si>
  <si>
    <t>Enfocados en el largo plazo y son ambiciosos pero alcanzables.</t>
  </si>
  <si>
    <r>
      <t>Ejemplo</t>
    </r>
    <r>
      <rPr>
        <sz val="12"/>
        <color theme="1"/>
        <rFont val="Open Sans"/>
        <family val="2"/>
      </rPr>
      <t>: "Incrementar los ingresos en un 25% en los próximos 3 años mediante la expansión a nuevos mercados internacionales".</t>
    </r>
  </si>
  <si>
    <t>5. Análisis Interno y Externo (Diagnóstico Estratégico)</t>
  </si>
  <si>
    <r>
      <t>Análisis Interno</t>
    </r>
    <r>
      <rPr>
        <sz val="12"/>
        <color theme="0"/>
        <rFont val="Open Sans"/>
        <family val="2"/>
      </rPr>
      <t>:</t>
    </r>
  </si>
  <si>
    <t>Evalúa los recursos y capacidades actuales de la empresa, identificando sus fortalezas y debilidades.</t>
  </si>
  <si>
    <r>
      <t xml:space="preserve">Herramientas como el análisis </t>
    </r>
    <r>
      <rPr>
        <b/>
        <sz val="12"/>
        <color theme="1"/>
        <rFont val="Open Sans"/>
        <family val="2"/>
      </rPr>
      <t>FODA</t>
    </r>
    <r>
      <rPr>
        <sz val="12"/>
        <color theme="1"/>
        <rFont val="Open Sans"/>
        <family val="2"/>
      </rPr>
      <t xml:space="preserve"> (Fortalezas, Oportunidades, Debilidades, Amenazas) o el análisis de la </t>
    </r>
    <r>
      <rPr>
        <b/>
        <sz val="12"/>
        <color theme="1"/>
        <rFont val="Open Sans"/>
        <family val="2"/>
      </rPr>
      <t>Cadena de Valor</t>
    </r>
    <r>
      <rPr>
        <sz val="12"/>
        <color theme="1"/>
        <rFont val="Open Sans"/>
        <family val="2"/>
      </rPr>
      <t>.</t>
    </r>
  </si>
  <si>
    <r>
      <t>Análisis Externo</t>
    </r>
    <r>
      <rPr>
        <sz val="12"/>
        <color theme="0"/>
        <rFont val="Open Sans"/>
        <family val="2"/>
      </rPr>
      <t>:</t>
    </r>
  </si>
  <si>
    <t>Examina el entorno en el que opera la empresa, identificando oportunidades y amenazas externas.</t>
  </si>
  <si>
    <r>
      <t>Puede utilizar herramientas como el Análisis PESTEL</t>
    </r>
    <r>
      <rPr>
        <sz val="12"/>
        <color theme="1"/>
        <rFont val="Open Sans"/>
        <family val="2"/>
      </rPr>
      <t xml:space="preserve"> (Político, Económico, Social, Tecnológico, Ecológico y Legal) o el </t>
    </r>
    <r>
      <rPr>
        <b/>
        <sz val="12"/>
        <color theme="1"/>
        <rFont val="Open Sans"/>
        <family val="2"/>
      </rPr>
      <t>Análisis de las Cinco Fuerzas de Porter</t>
    </r>
    <r>
      <rPr>
        <sz val="12"/>
        <color theme="1"/>
        <rFont val="Open Sans"/>
        <family val="2"/>
      </rPr>
      <t>.</t>
    </r>
  </si>
  <si>
    <t>Coherentes con la misión, visión y valores.</t>
  </si>
  <si>
    <t>Basadas en el diagnóstico interno y externo.</t>
  </si>
  <si>
    <t>Enfocadas en la creación de una ventaja competitiva sostenible.</t>
  </si>
  <si>
    <r>
      <t>Ejemplo</t>
    </r>
    <r>
      <rPr>
        <sz val="12"/>
        <color theme="1"/>
        <rFont val="Open Sans"/>
        <family val="2"/>
      </rPr>
      <t>: Estrategias de diferenciación de producto, estrategias de diversificación de mercado, estrategias de crecimiento a través de fusiones o adquisiciones.</t>
    </r>
  </si>
  <si>
    <t>7. Políticas Corporativas</t>
  </si>
  <si>
    <t>Definen criterios claros y consistentes para la operación diaria.</t>
  </si>
  <si>
    <t>Son aplicables a diferentes áreas: finanzas, recursos humanos, servicio al cliente, etc.</t>
  </si>
  <si>
    <r>
      <t>Ejemplo</t>
    </r>
    <r>
      <rPr>
        <sz val="12"/>
        <color theme="1"/>
        <rFont val="Open Sans"/>
        <family val="2"/>
      </rPr>
      <t>: Política de sostenibilidad, política de calidad, política de recursos humanos.</t>
    </r>
  </si>
  <si>
    <t>Cuantificables y relacionados directamente con los objetivos.</t>
  </si>
  <si>
    <t>Se revisan regularmente para ajustar estrategias si es necesario.</t>
  </si>
  <si>
    <r>
      <t>Ejemplo</t>
    </r>
    <r>
      <rPr>
        <sz val="12"/>
        <color theme="1"/>
        <rFont val="Open Sans"/>
        <family val="2"/>
      </rPr>
      <t>: Tasa de crecimiento de ingresos, porcentaje de satisfacción del cliente, tiempo promedio de respuesta a quejas.</t>
    </r>
  </si>
  <si>
    <t>Desglosan las estrategias en actividades operativas y gestionables.</t>
  </si>
  <si>
    <t>Asignan responsabilidades a los equipos y personas adecuadas.</t>
  </si>
  <si>
    <t>Contienen tiempos y plazos para la ejecución.</t>
  </si>
  <si>
    <r>
      <t>Ejemplo</t>
    </r>
    <r>
      <rPr>
        <sz val="12"/>
        <color theme="1"/>
        <rFont val="Open Sans"/>
        <family val="2"/>
      </rPr>
      <t>: Lanzamiento de una nueva línea de productos en 12 meses, expansión a mercados internacionales en dos fases.</t>
    </r>
  </si>
  <si>
    <t>Refleja los valores y creencias corporativos.</t>
  </si>
  <si>
    <t>Influye en el ambiente laboral y en cómo se toman decisiones.</t>
  </si>
  <si>
    <t>Fomenta la colaboración, la innovación y el compromiso.</t>
  </si>
  <si>
    <r>
      <t>Ejemplo</t>
    </r>
    <r>
      <rPr>
        <sz val="12"/>
        <color theme="1"/>
        <rFont val="Open Sans"/>
        <family val="2"/>
      </rPr>
      <t>: Cultura de innovación constante, cultura centrada en el cliente.</t>
    </r>
  </si>
  <si>
    <t>Claridad y transparencia en la comunicación.</t>
  </si>
  <si>
    <t>Participación de todos los niveles de la organización en la retroalimentación.</t>
  </si>
  <si>
    <r>
      <t>Ejemplo</t>
    </r>
    <r>
      <rPr>
        <sz val="12"/>
        <color theme="1"/>
        <rFont val="Open Sans"/>
        <family val="2"/>
      </rPr>
      <t>: Reuniones de equipo, boletines internos, tableros de KPI.</t>
    </r>
  </si>
  <si>
    <t>Beneficios de una Plataforma Estratégica Sólida:</t>
  </si>
  <si>
    <r>
      <t>Alineación Organizacional</t>
    </r>
    <r>
      <rPr>
        <sz val="12"/>
        <color theme="1"/>
        <rFont val="Open Sans"/>
        <family val="2"/>
      </rPr>
      <t>: Permite que todos los miembros de la empresa trabajen hacia un mismo objetivo.</t>
    </r>
  </si>
  <si>
    <r>
      <t>Mejor Toma de Decisiones</t>
    </r>
    <r>
      <rPr>
        <sz val="12"/>
        <color theme="1"/>
        <rFont val="Open Sans"/>
        <family val="2"/>
      </rPr>
      <t>: Proporciona un marco claro para tomar decisiones alineadas con los objetivos a largo plazo.</t>
    </r>
  </si>
  <si>
    <r>
      <t>Claridad y Enfoque</t>
    </r>
    <r>
      <rPr>
        <sz val="12"/>
        <color theme="1"/>
        <rFont val="Open Sans"/>
        <family val="2"/>
      </rPr>
      <t>: Reduce la incertidumbre y el desorden al ofrecer una visión clara del futuro y las prioridades de la empresa.</t>
    </r>
  </si>
  <si>
    <r>
      <t>Adaptabilidad</t>
    </r>
    <r>
      <rPr>
        <sz val="12"/>
        <color theme="1"/>
        <rFont val="Open Sans"/>
        <family val="2"/>
      </rPr>
      <t>: Ayuda a la empresa a adaptarse a cambios en el entorno mediante un enfoque proactivo y no reactivo.</t>
    </r>
  </si>
  <si>
    <r>
      <t>Mejora de la Eficiencia</t>
    </r>
    <r>
      <rPr>
        <sz val="12"/>
        <color theme="1"/>
        <rFont val="Open Sans"/>
        <family val="2"/>
      </rPr>
      <t>: Los recursos se gestionan de manera más eficiente al estar alineados con las metas estratégicas.</t>
    </r>
  </si>
  <si>
    <t>ELEMENTOS DEL SISTEMA DE GESTION DE RIESGOS</t>
  </si>
  <si>
    <t>GESTION DE RIESGOS</t>
  </si>
  <si>
    <t>Sistema de Gestión de Riesgos Empresariales (ERM - Enterprise Risk Management)</t>
  </si>
  <si>
    <t>Sistema de Gestión de Riesgos Financieros</t>
  </si>
  <si>
    <t>Sistema de Gestión de Riesgos Operativos</t>
  </si>
  <si>
    <t>Sistema de Gestión de Riesgos de Cumplimiento (Compliance)</t>
  </si>
  <si>
    <t>Sistema de Gestión de Riesgos de Seguridad de la Información</t>
  </si>
  <si>
    <t>Sistema de Gestión de Riesgos de Continuidad del Negocio</t>
  </si>
  <si>
    <t>Sistema de Gestión de Riesgos Ambientales y de Salud y Seguridad Ocupacional</t>
  </si>
  <si>
    <t>Sistema de Gestión de Riesgos de Proveedores y Terceros</t>
  </si>
  <si>
    <t>Sistema de Gestión de Riesgos SAGRILAFT (Sistema de Autocontrol y Gestión del Riesgo de Lavado de Activos y Financiación del Terrorismo)</t>
  </si>
  <si>
    <t>Sistema de Gestión de Riesgos Estratégicos</t>
  </si>
  <si>
    <t xml:space="preserve">9.GESTION DE RIESGOS </t>
  </si>
  <si>
    <r>
      <t xml:space="preserve">Los </t>
    </r>
    <r>
      <rPr>
        <b/>
        <sz val="12"/>
        <color theme="1"/>
        <rFont val="Open Sans"/>
        <family val="2"/>
      </rPr>
      <t>sistemas de gestión de riesgos</t>
    </r>
    <r>
      <rPr>
        <sz val="12"/>
        <color theme="1"/>
        <rFont val="Open Sans"/>
        <family val="2"/>
      </rPr>
      <t xml:space="preserve"> son fundamentales para identificar, evaluar, mitigar y monitorear los riesgos que pueden afectar a una empresa. Adoptar estos sistemas ayuda a las organizaciones a manejar la incertidumbre, minimizar pérdidas y garantizar la sostenibilidad a largo plazo.doptar y mantener un sistema de gestión de riesgos integral permite a las empresas estar mejor preparadas para enfrentar desafíos, asegurando la continuidad operativa y el logro de sus objetivos.
Los sistemas clave de gestión de riesgos que una empresa debe adoptar, bien pueden ser los siguientes:</t>
    </r>
  </si>
  <si>
    <t>1. Sistema de Gestión de Riesgos Empresariales (ERM - Enterprise Risk Management)</t>
  </si>
  <si>
    <r>
      <t>Descripción</t>
    </r>
    <r>
      <rPr>
        <sz val="12"/>
        <color theme="0"/>
        <rFont val="Open Sans"/>
        <family val="2"/>
      </rPr>
      <t>: El ERM es un enfoque integral que permite a las empresas identificar y gestionar los riesgos a nivel estratégico, operativo, financiero y de cumplimiento. Este sistema ayuda a integrar la gestión de riesgos en todos los niveles y departamentos de la organización.</t>
    </r>
  </si>
  <si>
    <t>Sistemas</t>
  </si>
  <si>
    <r>
      <t>Componentes clave</t>
    </r>
    <r>
      <rPr>
        <sz val="12"/>
        <color theme="0"/>
        <rFont val="Open Sans"/>
        <family val="2"/>
      </rPr>
      <t>:</t>
    </r>
  </si>
  <si>
    <t>Ambiente de control</t>
  </si>
  <si>
    <t>Identificación de riesgos.</t>
  </si>
  <si>
    <t>Evaluación y análisis de riesgos.</t>
  </si>
  <si>
    <t>Desarrollo de planes de mitigación.</t>
  </si>
  <si>
    <t>Monitoreo continuo.</t>
  </si>
  <si>
    <r>
      <t>Ejemplos de riesgos</t>
    </r>
    <r>
      <rPr>
        <sz val="12"/>
        <color theme="1"/>
        <rFont val="Open Sans"/>
        <family val="2"/>
      </rPr>
      <t>: Riesgos financieros, riesgos de mercado, riesgos reputacionales, riesgos operativos.</t>
    </r>
  </si>
  <si>
    <t>2. Sistema de Gestión de Riesgos Financieros</t>
  </si>
  <si>
    <r>
      <t>Descripción</t>
    </r>
    <r>
      <rPr>
        <sz val="12"/>
        <color theme="0"/>
        <rFont val="Open Sans"/>
        <family val="2"/>
      </rPr>
      <t>: Este sistema está enfocado en la identificación y gestión de riesgos asociados a las finanzas de la empresa, como la exposición a fluctuaciones del mercado, tasas de interés, tipos de cambio y riesgos de liquidez.</t>
    </r>
  </si>
  <si>
    <r>
      <t>Herramientas utilizadas</t>
    </r>
    <r>
      <rPr>
        <sz val="12"/>
        <color theme="0"/>
        <rFont val="Open Sans"/>
        <family val="2"/>
      </rPr>
      <t>:</t>
    </r>
  </si>
  <si>
    <t>Coberturas financieras (hedging).</t>
  </si>
  <si>
    <t>Análisis de sensibilidad.</t>
  </si>
  <si>
    <t>Modelos de estrés financiero.</t>
  </si>
  <si>
    <r>
      <t>Ejemplos de riesgos</t>
    </r>
    <r>
      <rPr>
        <sz val="12"/>
        <color theme="1"/>
        <rFont val="Open Sans"/>
        <family val="2"/>
      </rPr>
      <t>: Riesgos de crédito, riesgos de mercado, riesgos de liquidez.</t>
    </r>
  </si>
  <si>
    <t>3. Sistema de Gestión de Riesgos Operativos</t>
  </si>
  <si>
    <r>
      <t>Descripción</t>
    </r>
    <r>
      <rPr>
        <sz val="12"/>
        <color theme="0"/>
        <rFont val="Open Sans"/>
        <family val="2"/>
      </rPr>
      <t>: Este sistema se centra en la identificación y control de riesgos que pueden surgir en las operaciones diarias de la empresa. Incluye riesgos relacionados con fallas en los procesos, tecnología, recursos humanos o desastres naturales.</t>
    </r>
  </si>
  <si>
    <r>
      <t>Componentes</t>
    </r>
    <r>
      <rPr>
        <sz val="12"/>
        <color theme="0"/>
        <rFont val="Open Sans"/>
        <family val="2"/>
      </rPr>
      <t>:</t>
    </r>
  </si>
  <si>
    <t>Mapas de procesos para identificar puntos críticos.</t>
  </si>
  <si>
    <t>Políticas y procedimientos de seguridad.</t>
  </si>
  <si>
    <t>Planes de contingencia y continuidad del negocio.</t>
  </si>
  <si>
    <r>
      <t>Ejemplos de riesgos</t>
    </r>
    <r>
      <rPr>
        <sz val="12"/>
        <color theme="1"/>
        <rFont val="Open Sans"/>
        <family val="2"/>
      </rPr>
      <t>: Fallos en los sistemas tecnológicos, errores humanos, interrupciones en la cadena de suministro.</t>
    </r>
  </si>
  <si>
    <t>4. Sistema de Gestión de Riesgos de Cumplimiento (Compliance)</t>
  </si>
  <si>
    <r>
      <t>Descripción</t>
    </r>
    <r>
      <rPr>
        <sz val="12"/>
        <color theme="0"/>
        <rFont val="Open Sans"/>
        <family val="2"/>
      </rPr>
      <t>: Asegura que la empresa cumpla con todas las normativas legales, reglamentarias y políticas internas. Este sistema ayuda a prevenir sanciones, multas y daños a la reputación.</t>
    </r>
  </si>
  <si>
    <r>
      <t>Elementos clave</t>
    </r>
    <r>
      <rPr>
        <sz val="12"/>
        <color theme="0"/>
        <rFont val="Open Sans"/>
        <family val="2"/>
      </rPr>
      <t>:</t>
    </r>
  </si>
  <si>
    <t>Identificación de normativas aplicables.</t>
  </si>
  <si>
    <t>Monitoreo de cumplimiento.</t>
  </si>
  <si>
    <t>Capacitación a empleados en normativas y políticas.</t>
  </si>
  <si>
    <r>
      <t>Ejemplos de riesgos</t>
    </r>
    <r>
      <rPr>
        <sz val="12"/>
        <color theme="1"/>
        <rFont val="Open Sans"/>
        <family val="2"/>
      </rPr>
      <t>: Incumplimiento de leyes fiscales, regulatorias o laborales.</t>
    </r>
  </si>
  <si>
    <t>5. Sistema de Gestión de Riesgos de Seguridad de la Información</t>
  </si>
  <si>
    <r>
      <t>Descripción</t>
    </r>
    <r>
      <rPr>
        <sz val="12"/>
        <color theme="0"/>
        <rFont val="Open Sans"/>
        <family val="2"/>
      </rPr>
      <t>: Este sistema se centra en la protección de los datos y la información crítica de la empresa contra amenazas cibernéticas, fugas de datos y accesos no autorizados.</t>
    </r>
  </si>
  <si>
    <r>
      <t>Normas aplicables</t>
    </r>
    <r>
      <rPr>
        <sz val="12"/>
        <color theme="0"/>
        <rFont val="Open Sans"/>
        <family val="2"/>
      </rPr>
      <t>:</t>
    </r>
  </si>
  <si>
    <t>ISO/IEC 27001: Estándar internacional para la gestión de la seguridad de la información.</t>
  </si>
  <si>
    <t>Implementación de firewalls, encriptación, autenticación y auditorías de seguridad.</t>
  </si>
  <si>
    <r>
      <t>Ejemplos de riesgos</t>
    </r>
    <r>
      <rPr>
        <sz val="12"/>
        <color theme="1"/>
        <rFont val="Open Sans"/>
        <family val="2"/>
      </rPr>
      <t>: Ciberataques, robo de información, fallos en la infraestructura tecnológica.</t>
    </r>
  </si>
  <si>
    <t>6. Sistema de Gestión de Riesgos de Continuidad del Negocio</t>
  </si>
  <si>
    <r>
      <t>Descripción</t>
    </r>
    <r>
      <rPr>
        <sz val="12"/>
        <color theme="0"/>
        <rFont val="Open Sans"/>
        <family val="2"/>
      </rPr>
      <t>: Este sistema asegura que la empresa pueda continuar operando, o reanudar sus operaciones rápidamente, después de una interrupción grave. Se enfoca en la planificación para mitigar el impacto de eventos como desastres naturales, fallos tecnológicos, o interrupciones importantes.</t>
    </r>
  </si>
  <si>
    <t>Planes de contingencia.</t>
  </si>
  <si>
    <t>Análisis de impacto en el negocio (BIA).</t>
  </si>
  <si>
    <t>Estrategias de recuperación ante desastres (DRP).</t>
  </si>
  <si>
    <r>
      <t>Ejemplos de riesgos</t>
    </r>
    <r>
      <rPr>
        <sz val="12"/>
        <color theme="1"/>
        <rFont val="Open Sans"/>
        <family val="2"/>
      </rPr>
      <t>: Desastres naturales, fallos de energía, ataques cibernéticos.</t>
    </r>
  </si>
  <si>
    <t>7. Sistema de Gestión de Riesgos Ambientales y de Salud y Seguridad Ocupacional</t>
  </si>
  <si>
    <r>
      <t>Descripción</t>
    </r>
    <r>
      <rPr>
        <sz val="12"/>
        <color theme="0"/>
        <rFont val="Open Sans"/>
        <family val="2"/>
      </rPr>
      <t>: Este sistema busca mitigar los riesgos relacionados con el impacto ambiental de la empresa y los riesgos para la salud y seguridad de los empleados.</t>
    </r>
  </si>
  <si>
    <t>ISO 14001: Estándar internacional para la gestión ambiental.</t>
  </si>
  <si>
    <t>ISO 45001: Estándar para la gestión de salud y seguridad ocupacional.</t>
  </si>
  <si>
    <r>
      <t>Ejemplos de riesgos</t>
    </r>
    <r>
      <rPr>
        <sz val="12"/>
        <color theme="1"/>
        <rFont val="Open Sans"/>
        <family val="2"/>
      </rPr>
      <t>: Contaminación, accidentes laborales, enfermedades ocupacionales.</t>
    </r>
  </si>
  <si>
    <t>8. Sistema de Gestión de Riesgos de Proveedores y Terceros</t>
  </si>
  <si>
    <r>
      <t>Descripción</t>
    </r>
    <r>
      <rPr>
        <sz val="12"/>
        <color theme="0"/>
        <rFont val="Open Sans"/>
        <family val="2"/>
      </rPr>
      <t>: Ayuda a las empresas a evaluar y mitigar los riesgos relacionados con sus proveedores y otros terceros que puedan afectar sus operaciones, calidad, y reputación.</t>
    </r>
  </si>
  <si>
    <t>Evaluación de la solvencia y capacidad de los proveedores.</t>
  </si>
  <si>
    <t>Monitoreo de la calidad de los productos o servicios entregados.</t>
  </si>
  <si>
    <r>
      <t>Ejemplos de riesgos</t>
    </r>
    <r>
      <rPr>
        <sz val="12"/>
        <color theme="1"/>
        <rFont val="Open Sans"/>
        <family val="2"/>
      </rPr>
      <t>: Fallos en la cadena de suministro, incumplimiento de contratos por parte de proveedores, baja calidad de insumos.</t>
    </r>
  </si>
  <si>
    <t>9. Sistema de Gestión de Riesgos SAGRILAFT (Sistema de Autocontrol y Gestión del Riesgo de Lavado de Activos y Financiación del Terrorismo)</t>
  </si>
  <si>
    <r>
      <t>Descripción</t>
    </r>
    <r>
      <rPr>
        <sz val="12"/>
        <color theme="0"/>
        <rFont val="Open Sans"/>
        <family val="2"/>
      </rPr>
      <t>: Este sistema tiene como objetivo prevenir los riesgos relacionados con el lavado de activos y la financiación del terrorismo, asegurando que las empresas implementen mecanismos de control adecuados.</t>
    </r>
  </si>
  <si>
    <t>Identificación y reporte de operaciones sospechosas.</t>
  </si>
  <si>
    <t>Implementación de controles para conocer al cliente (KYC).</t>
  </si>
  <si>
    <t>Evaluaciones de riesgo relacionadas con los socios comerciales.</t>
  </si>
  <si>
    <r>
      <t>Ejemplos de riesgos</t>
    </r>
    <r>
      <rPr>
        <sz val="12"/>
        <color theme="1"/>
        <rFont val="Open Sans"/>
        <family val="2"/>
      </rPr>
      <t>: Lavado de dinero, financiamiento de actividades ilícitas.</t>
    </r>
  </si>
  <si>
    <t>10. Sistema de Gestión de Riesgos Estratégicos</t>
  </si>
  <si>
    <r>
      <t>Descripción</t>
    </r>
    <r>
      <rPr>
        <sz val="12"/>
        <color theme="0"/>
        <rFont val="Open Sans"/>
        <family val="2"/>
      </rPr>
      <t>: Este sistema se enfoca en los riesgos que afectan las decisiones estratégicas de la empresa, tales como cambios en el mercado, la competencia, y la evolución tecnológica. Es esencial para asegurar la sostenibilidad y crecimiento a largo plazo.</t>
    </r>
  </si>
  <si>
    <t>Análisis de entorno competitivo.</t>
  </si>
  <si>
    <t>Planificación estratégica basada en escenarios.</t>
  </si>
  <si>
    <t>Monitoreo de tendencias y cambios en el sector.</t>
  </si>
  <si>
    <r>
      <t>Ejemplos de RE</t>
    </r>
    <r>
      <rPr>
        <sz val="12"/>
        <color theme="1"/>
        <rFont val="Open Sans"/>
        <family val="2"/>
      </rPr>
      <t>: Cambios tecnológicos, competencia disruptiva, cambios en la regulación del mercado.</t>
    </r>
  </si>
  <si>
    <t xml:space="preserve">TOTAL GESTION DE RIESGOS </t>
  </si>
  <si>
    <t>Beneficios de Adoptar Sistemas de Gestión de Riesgos</t>
  </si>
  <si>
    <r>
      <t>Identificación oportuna</t>
    </r>
    <r>
      <rPr>
        <sz val="12"/>
        <color theme="1"/>
        <rFont val="Open Sans"/>
        <family val="2"/>
      </rPr>
      <t xml:space="preserve"> de amenazas que pueden afectar la viabilidad de la empresa.</t>
    </r>
  </si>
  <si>
    <r>
      <t>Mitigación efectiva</t>
    </r>
    <r>
      <rPr>
        <sz val="12"/>
        <color theme="1"/>
        <rFont val="Open Sans"/>
        <family val="2"/>
      </rPr>
      <t xml:space="preserve"> de riesgos mediante la implementación de controles adecuados.</t>
    </r>
  </si>
  <si>
    <r>
      <t>Cumplimiento normativo</t>
    </r>
    <r>
      <rPr>
        <sz val="12"/>
        <color theme="1"/>
        <rFont val="Open Sans"/>
        <family val="2"/>
      </rPr>
      <t xml:space="preserve"> y reducción de sanciones o multas por incumplimiento.</t>
    </r>
  </si>
  <si>
    <r>
      <t>Mejor toma de decisiones</t>
    </r>
    <r>
      <rPr>
        <sz val="12"/>
        <color theme="1"/>
        <rFont val="Open Sans"/>
        <family val="2"/>
      </rPr>
      <t>, al considerar los riesgos asociados a las estrategias de negocio.</t>
    </r>
  </si>
  <si>
    <r>
      <t>Protección de la reputación</t>
    </r>
    <r>
      <rPr>
        <sz val="12"/>
        <color theme="1"/>
        <rFont val="Open Sans"/>
        <family val="2"/>
      </rPr>
      <t xml:space="preserve"> empresarial al prevenir eventos que puedan dañar la confianza de clientes e inversores.</t>
    </r>
  </si>
  <si>
    <r>
      <t>Sostenibilidad a largo plazo</t>
    </r>
    <r>
      <rPr>
        <sz val="12"/>
        <color theme="1"/>
        <rFont val="Open Sans"/>
        <family val="2"/>
      </rPr>
      <t xml:space="preserve"> a través de la planificación para escenarios adversos.</t>
    </r>
  </si>
  <si>
    <t>EXISTENCIA DEL SISTEMA DE METRICAS Y OBJETIVOS</t>
  </si>
  <si>
    <t>METRICAS Y OBJETIVOS</t>
  </si>
  <si>
    <t>Objetivos</t>
  </si>
  <si>
    <t>Métricas</t>
  </si>
  <si>
    <t>10.METRICAS Y OBJETIVOS</t>
  </si>
  <si>
    <r>
      <t>Métricas</t>
    </r>
    <r>
      <rPr>
        <sz val="12"/>
        <color theme="1"/>
        <rFont val="Open Sans"/>
        <family val="2"/>
      </rPr>
      <t xml:space="preserve"> y </t>
    </r>
    <r>
      <rPr>
        <b/>
        <sz val="12"/>
        <color theme="1"/>
        <rFont val="Open Sans"/>
        <family val="2"/>
      </rPr>
      <t>objetivos</t>
    </r>
    <r>
      <rPr>
        <sz val="12"/>
        <color theme="1"/>
        <rFont val="Open Sans"/>
        <family val="2"/>
      </rPr>
      <t>, hace referencia a dos conceptos clave que permiten planificar, medir y evaluar el desempeño organizacional, asegurando que la empresa esté en camino de alcanzar sus metas estratégicas.</t>
    </r>
  </si>
  <si>
    <t>1. Objetivos</t>
  </si>
  <si>
    <r>
      <t>Definición</t>
    </r>
    <r>
      <rPr>
        <sz val="12"/>
        <color theme="0"/>
        <rFont val="Open Sans"/>
        <family val="2"/>
      </rPr>
      <t>: Los objetivos son las metas específicas que la empresa desea alcanzar dentro de un período determinado. Estos objetivos pueden estar relacionados con diversas áreas, como crecimiento financiero, satisfacción del cliente, eficiencia operativa, o desarrollo del personal.</t>
    </r>
  </si>
  <si>
    <r>
      <t>Características de los objetivos</t>
    </r>
    <r>
      <rPr>
        <sz val="12"/>
        <color theme="1"/>
        <rFont val="Open Sans"/>
        <family val="2"/>
      </rPr>
      <t>:</t>
    </r>
  </si>
  <si>
    <r>
      <t>Específicos</t>
    </r>
    <r>
      <rPr>
        <sz val="12"/>
        <color theme="1"/>
        <rFont val="Open Sans"/>
        <family val="2"/>
      </rPr>
      <t xml:space="preserve">: Definen con claridad lo que se quiere lograr; </t>
    </r>
    <r>
      <rPr>
        <b/>
        <sz val="12"/>
        <color theme="1"/>
        <rFont val="Open Sans"/>
        <family val="2"/>
      </rPr>
      <t>Medibles:</t>
    </r>
    <r>
      <rPr>
        <sz val="12"/>
        <color theme="1"/>
        <rFont val="Open Sans"/>
        <family val="2"/>
      </rPr>
      <t xml:space="preserve"> Deben ser cuantificables para que su logro pueda evaluarse; </t>
    </r>
    <r>
      <rPr>
        <b/>
        <sz val="12"/>
        <color theme="1"/>
        <rFont val="Open Sans"/>
        <family val="2"/>
      </rPr>
      <t>Alcanzables:</t>
    </r>
    <r>
      <rPr>
        <sz val="12"/>
        <color theme="1"/>
        <rFont val="Open Sans"/>
        <family val="2"/>
      </rPr>
      <t xml:space="preserve"> Deben ser realistas y posibles de conseguir con los recursos disponibles; </t>
    </r>
    <r>
      <rPr>
        <b/>
        <sz val="12"/>
        <color theme="1"/>
        <rFont val="Open Sans"/>
        <family val="2"/>
      </rPr>
      <t>Relevantes</t>
    </r>
    <r>
      <rPr>
        <sz val="12"/>
        <color theme="1"/>
        <rFont val="Open Sans"/>
        <family val="2"/>
      </rPr>
      <t xml:space="preserve">: Deben estar alineados con la estrategia y misión de la empresa; </t>
    </r>
    <r>
      <rPr>
        <b/>
        <sz val="12"/>
        <color theme="1"/>
        <rFont val="Open Sans"/>
        <family val="2"/>
      </rPr>
      <t>Temporales</t>
    </r>
    <r>
      <rPr>
        <sz val="12"/>
        <color theme="1"/>
        <rFont val="Open Sans"/>
        <family val="2"/>
      </rPr>
      <t>: Se fijan dentro de un período de tiempo determinado.</t>
    </r>
  </si>
  <si>
    <t>Incremento de Ventas en un 15%</t>
  </si>
  <si>
    <t>Mejorar la Satisfacción del Cliente en 10% en los próximos 6 meses</t>
  </si>
  <si>
    <t>Disminución de Costo</t>
  </si>
  <si>
    <t>Disminución de Gastos</t>
  </si>
  <si>
    <t>2. Métricas</t>
  </si>
  <si>
    <r>
      <t>Definición</t>
    </r>
    <r>
      <rPr>
        <sz val="12"/>
        <color theme="0"/>
        <rFont val="Open Sans"/>
        <family val="2"/>
      </rPr>
      <t xml:space="preserve">: Las métricas son indicadores o medidas específicas que se utilizan para evaluar el progreso hacia el logro de los objetivos. También se conocen como </t>
    </r>
    <r>
      <rPr>
        <b/>
        <sz val="12"/>
        <color theme="0"/>
        <rFont val="Open Sans"/>
        <family val="2"/>
      </rPr>
      <t>KPIs</t>
    </r>
    <r>
      <rPr>
        <sz val="12"/>
        <color theme="0"/>
        <rFont val="Open Sans"/>
        <family val="2"/>
      </rPr>
      <t xml:space="preserve"> (Key Performance Indicators o Indicadores Clave de Desempeño).</t>
    </r>
  </si>
  <si>
    <r>
      <t>Características de las métricas</t>
    </r>
    <r>
      <rPr>
        <sz val="12"/>
        <color theme="1"/>
        <rFont val="Open Sans"/>
        <family val="2"/>
      </rPr>
      <t>:</t>
    </r>
  </si>
  <si>
    <r>
      <t>Cuantitativas</t>
    </r>
    <r>
      <rPr>
        <sz val="12"/>
        <color theme="1"/>
        <rFont val="Open Sans"/>
        <family val="2"/>
      </rPr>
      <t>: La mayoría de las métricas están basadas en números, como tasas de crecimiento, costos, tiempos de entrega, etc.</t>
    </r>
    <r>
      <rPr>
        <b/>
        <sz val="12"/>
        <color theme="1"/>
        <rFont val="Open Sans"/>
        <family val="2"/>
      </rPr>
      <t xml:space="preserve">; Relevantes: </t>
    </r>
    <r>
      <rPr>
        <sz val="12"/>
        <color theme="1"/>
        <rFont val="Open Sans"/>
        <family val="2"/>
      </rPr>
      <t xml:space="preserve">Están directamente relacionadas con los objetivos establecidos; </t>
    </r>
    <r>
      <rPr>
        <b/>
        <sz val="12"/>
        <color theme="1"/>
        <rFont val="Open Sans"/>
        <family val="2"/>
      </rPr>
      <t>Comparables:</t>
    </r>
    <r>
      <rPr>
        <sz val="12"/>
        <color theme="1"/>
        <rFont val="Open Sans"/>
        <family val="2"/>
      </rPr>
      <t xml:space="preserve"> Permiten realizar comparaciones entre diferentes periodos de tiempo o entre distintas áreas de la empresa;</t>
    </r>
    <r>
      <rPr>
        <b/>
        <sz val="12"/>
        <color theme="1"/>
        <rFont val="Open Sans"/>
        <family val="2"/>
      </rPr>
      <t xml:space="preserve"> Fácilmente comprensibles: </t>
    </r>
    <r>
      <rPr>
        <sz val="12"/>
        <color theme="1"/>
        <rFont val="Open Sans"/>
        <family val="2"/>
      </rPr>
      <t>Deben ser claras para todos los involucrados, especialmente para los responsables de las áreas que serán evaluadas.</t>
    </r>
  </si>
  <si>
    <t>Tasa de crecimiento de Ingresos</t>
  </si>
  <si>
    <t>Indice de satisfacción del cliente</t>
  </si>
  <si>
    <t>Rotación de Inventario</t>
  </si>
  <si>
    <t>Ratios de liquidez</t>
  </si>
  <si>
    <t>Ejemplos de Métricas:</t>
  </si>
  <si>
    <t>Margenes de Utilidad; Flujo de caja</t>
  </si>
  <si>
    <t>Ratio de Liquidez Corriente:</t>
  </si>
  <si>
    <t>Prueba Ácida (o Ratio de Liquidez Rápida):</t>
  </si>
  <si>
    <t>Ratio de Liquidez Inmediata (o Ratio de Tesorería)</t>
  </si>
  <si>
    <t>Capital de Trabajo Neto</t>
  </si>
  <si>
    <t>2. Mapa de Procesos</t>
  </si>
  <si>
    <t>5. Arquitectura Contable</t>
  </si>
  <si>
    <t xml:space="preserve">ARQUITECTURA CONTABLE  </t>
  </si>
  <si>
    <t>AUDITORÍA Y REVISORÍA FISCAL</t>
  </si>
  <si>
    <t>Mapa de Procesos</t>
  </si>
  <si>
    <t>Organigrama</t>
  </si>
  <si>
    <t>Planta de Personal</t>
  </si>
  <si>
    <t>Arquitectura Contable</t>
  </si>
  <si>
    <t>Normograma</t>
  </si>
  <si>
    <t>Gobernanza</t>
  </si>
  <si>
    <t>Estrategia</t>
  </si>
  <si>
    <t xml:space="preserve">Gestión de Riesgos </t>
  </si>
  <si>
    <t>Métricas y Objetivos</t>
  </si>
  <si>
    <t xml:space="preserve">Gestión Costos </t>
  </si>
  <si>
    <t xml:space="preserve">Normograma </t>
  </si>
  <si>
    <t xml:space="preserve">Cumplimiento Tributario </t>
  </si>
  <si>
    <t xml:space="preserve">Matriz Riesgo </t>
  </si>
  <si>
    <t xml:space="preserve">Riesgo Tributario </t>
  </si>
  <si>
    <t>Deterioro Cartera</t>
  </si>
  <si>
    <t>Confirmación Saldos</t>
  </si>
  <si>
    <t>Cédula Analítica</t>
  </si>
  <si>
    <t>Cédula Sumaria</t>
  </si>
  <si>
    <t>Plan de Auditoría</t>
  </si>
  <si>
    <t xml:space="preserve">GOBERNANZA </t>
  </si>
  <si>
    <t>6. Estrategias</t>
  </si>
  <si>
    <r>
      <rPr>
        <b/>
        <sz val="12"/>
        <color theme="0"/>
        <rFont val="Open Sans"/>
        <family val="2"/>
      </rPr>
      <t xml:space="preserve">Definición: </t>
    </r>
    <r>
      <rPr>
        <sz val="12"/>
        <color theme="0"/>
        <rFont val="Open Sans"/>
        <family val="2"/>
      </rPr>
      <t>Las estrategias son los caminos o acciones que la empresa adoptará para alcanzar sus objetivos y maximizar sus fortalezas mientras minimiza las debilidades y neutraliza amenazas externas.</t>
    </r>
  </si>
  <si>
    <t>11. Comunicación Estratégica</t>
  </si>
  <si>
    <r>
      <t xml:space="preserve">Definición: </t>
    </r>
    <r>
      <rPr>
        <sz val="12"/>
        <color theme="0"/>
        <rFont val="Open Sans"/>
        <family val="2"/>
      </rPr>
      <t>Es esencial tener un plan de comunicación para transmitir la plataforma estratégica a todos los niveles de la empresa, asegurando que todos comprendan su rol en la ejecución de la estrategia.</t>
    </r>
  </si>
  <si>
    <t>10. Cultura Organizacional</t>
  </si>
  <si>
    <r>
      <t xml:space="preserve">Definición: </t>
    </r>
    <r>
      <rPr>
        <sz val="12"/>
        <color theme="0"/>
        <rFont val="Open Sans"/>
        <family val="2"/>
      </rPr>
      <t>La cultura organizacional representa los comportamientos, hábitos y normas que caracterizan la forma en que se trabaja en la empresa. Una cultura sólida apoya la ejecución de la estrategia.</t>
    </r>
  </si>
  <si>
    <t>9. Planes de Acción</t>
  </si>
  <si>
    <r>
      <t xml:space="preserve">Definición: </t>
    </r>
    <r>
      <rPr>
        <sz val="12"/>
        <color theme="0"/>
        <rFont val="Open Sans"/>
        <family val="2"/>
      </rPr>
      <t>Los planes de acción son las tácticas o pasos específicos que se implementarán para ejecutar las estrategias diseñadas. Cada plan debe detallar las tareas, responsables, recursos necesarios y plazos.</t>
    </r>
  </si>
  <si>
    <t>8. Indicadores de Desempeño (KPIs)</t>
  </si>
  <si>
    <r>
      <t xml:space="preserve">Definición: </t>
    </r>
    <r>
      <rPr>
        <sz val="12"/>
        <color theme="0"/>
        <rFont val="Open Sans"/>
        <family val="2"/>
      </rPr>
      <t>Los KPIs son métricas específicas que permiten a la empresa medir el progreso hacia el logro de sus objetivos estratégicos.</t>
    </r>
  </si>
  <si>
    <r>
      <t xml:space="preserve">Definición: </t>
    </r>
    <r>
      <rPr>
        <sz val="12"/>
        <color theme="0"/>
        <rFont val="Open Sans"/>
        <family val="2"/>
      </rPr>
      <t>Las políticas son lineamientos generales que guían la toma de decisiones y el comportamiento dentro de la organización. Aseguran que las decisiones se tomen de manera coherente con la estrategia.</t>
    </r>
  </si>
  <si>
    <t>CÁLCULO DEL DETERIORO DE CARTERA Y CÁLCULO DE LA PROVISIÓN DE LA CARTERA</t>
  </si>
  <si>
    <t>RGO - 009</t>
  </si>
  <si>
    <t>Económico</t>
  </si>
  <si>
    <t>MAPA - RIESGO RESIDUAL</t>
  </si>
  <si>
    <t>MAPA - RIESGO INHERENTE</t>
  </si>
  <si>
    <t xml:space="preserve">Datos incorrectos </t>
  </si>
  <si>
    <t>Mapa - Riesgo Inherente</t>
  </si>
  <si>
    <t>Mapa - Riesgo Residual</t>
  </si>
  <si>
    <t>EVALUACIÓN - AUDITORIA FINANCIERA</t>
  </si>
  <si>
    <t>1. Analitica EEFF</t>
  </si>
  <si>
    <t>2. Plan de Auditoría</t>
  </si>
  <si>
    <t>3. Papeles de Trabajo</t>
  </si>
  <si>
    <t>4. Cuestionarios</t>
  </si>
  <si>
    <t>5. Politicas Contables</t>
  </si>
  <si>
    <t>6. Revelaciones</t>
  </si>
  <si>
    <t>7.Deterioro de Cartera</t>
  </si>
  <si>
    <t>Según los rangos establecidos, si el cumplimiento de estas actividades se encuentra entre el 60% y el 100%, la auditoría se considera adecuada; si está entre el 50% y el 60%, se considera aceptable; y si es inferior al 50%, se considera inaceptable.</t>
  </si>
  <si>
    <t>del 60% al 100% adecuado</t>
  </si>
  <si>
    <t>del 50% al 60% aceptable</t>
  </si>
  <si>
    <t>del 0% al 50% inaceptable</t>
  </si>
  <si>
    <t>El análisis del nivel de cumplimiento de la auditoría financiera realizada por el Revisor Fiscal se basa en la evaluación de diversas actividades clave, que fueron ponderadas para alcanzar un total del 100%. Las actividades evaluadas incluyen el análisis previo de los estados financieros, la proyección de un plan de auditoría, la definición clara de los papeles de trabajo conforme a la técnica contable, la elaboración de cuestionarios para auditar las diferentes cuentas contables, la verificación de las revelaciones de acuerdo con el Decreto 2420, y la aplicación de la metodología adecuada para la verificación del deterioro de cartera. Según los rangos establecidos, si el cumplimiento de estas actividades se encuentra entre el 60% y el 100%, la auditoría se considera adecuada; si está entre el 50% y el 60%, se considera aceptable; y si es inferior al 50%, se considera inaceptable. A partir de la evaluación de estas actividades, se podrá determinar el nivel de cumplimiento de la auditoría financiera y su alineación con las normas y requisitos establecidos.</t>
  </si>
  <si>
    <t>Cronograma Presupuestal</t>
  </si>
  <si>
    <t xml:space="preserve">Notas a los Estados Financieros </t>
  </si>
  <si>
    <t xml:space="preserve">Ingresos de activdades ordinarias </t>
  </si>
  <si>
    <t>EVALUACIÓN - GESTIÓN Y CUMPLIMIENTO</t>
  </si>
  <si>
    <t>1. Cronograma Presupuestal</t>
  </si>
  <si>
    <t>2. Seguimiento Presupuestal</t>
  </si>
  <si>
    <t>3. Gestion de Costos</t>
  </si>
  <si>
    <t>4. Normograma</t>
  </si>
  <si>
    <t>5. Cumplimiento Tributario</t>
  </si>
  <si>
    <t>Del 60% al 100% es considerado adecuado, del 50% al 60% aceptable, y del 0% al 50% inaceptable. A través de esta evaluación, se determinará el nivel de cumplimiento y la efectividad de las políticas de gestión y cumplimiento de la empresa.</t>
  </si>
  <si>
    <t>El análisis del nivel de cumplimiento de la auditoría de gestión y cumplimiento, según lo previsto por el Consejo Técnico de la Contaduría Pública, se enfoca en evaluar diversas actividades desarrolladas por el Revisor Fiscal. Estas actividades incluyen la verificación del cumplimiento del presupuesto aprobado por la alta dirección de la empresa, que fue elaborado, proyectado y aprobado conforme a la plataforma estratégica de la compañía. Se evidenció el cumplimiento de aspectos clave, tales como la existencia y cumplimiento adecuado del cronograma presupuestal, el seguimiento presupuestal documentado para su verificación periódica, la correcta gestión de costos, la existencia de un normograma administrado por los gerentes de cada proceso y el proceso debidamente documentado de cumplimiento tributario. Cada una de estas actividades fue ponderada para alcanzar el 100%, y la calificación final se establece de acuerdo con los rangos: del 60% al 100% es considerado adecuado, del 50% al 60% aceptable, y del 0% al 50% inaceptable. A través de esta evaluación, se determinará el nivel de cumplimiento y la efectividad de las políticas de gestión y cumplimiento de la empresa.</t>
  </si>
  <si>
    <t>Del 60% al 100% adecuado</t>
  </si>
  <si>
    <t>Del 50% al 60% aceptable</t>
  </si>
  <si>
    <t>Del 0% al 50% inaceptable</t>
  </si>
  <si>
    <t xml:space="preserve">Evaluación General Auditoría Financiera </t>
  </si>
  <si>
    <t>Evaluación General Planeación</t>
  </si>
  <si>
    <t xml:space="preserve">Evaluación General Gestión y Cumplimiento </t>
  </si>
  <si>
    <t>EVALUACIÓN - CONTROL INTERNO</t>
  </si>
  <si>
    <t>1. Matriz de Riesgo</t>
  </si>
  <si>
    <t>2. Riesgo Tributario</t>
  </si>
  <si>
    <t>3. Mapa de Riesgo Inherente</t>
  </si>
  <si>
    <t>4. Mapa de Riesgo residual</t>
  </si>
  <si>
    <t>Las actividades relacionadas con el SISTEMA DE CONTROL INTERNO fueron ponderadas para llegar al 100%, y de acuerdo con los rangos establecidos, si el cumplimiento se encuentra entre el 60% y el 100%, se considera adecuado; entre el 50% y el 60%, aceptable; y entre el 0% y el 50%, inaceptable. Este análisis permite determinar el nivel de cumplimiento del sistema de control interno y su alineación con las mejores prácticas internacionales en gestión de riesgos.</t>
  </si>
  <si>
    <t>El análisis del nivel de cumplimiento de la auditoría del sistema de control interno, conforme a lo previsto por el Consejo Técnico de la Contaduría Pública y adoptando metodologías reconocidas como las contenidas en las Normas Internacionales de Auditoría y el modelo COSO, se centra en verificar la implementación de una metodología documentada que contemple la elaboración de matrices de riesgo para cada proceso de la compañía, incluido el proceso tributario. Se comprobó que se ha identificado y evaluado correctamente el riesgo inherente de cada proceso, con la posterior aplicación de controles adecuados. Tras su implementación, se evalúa la eficiencia y efectividad de los controles, resultando en un riesgo residual, para el cual se designa un responsable encargado de actividades de mitigación y/o monitoreo. Se evidenció la documentación adecuada del riesgo tributario y la construcción de los mapas de calor de riesgo inherente y residual. Estas actividades fueron ponderadas para llegar al 100%, y de acuerdo con los rangos establecidos, si el cumplimiento se encuentra entre el 60% y el 100%, se considera adecuado; entre el 50% y el 60%, aceptable; y entre el 0% y el 50%, inaceptable. Este análisis permite determinar el nivel de cumplimiento del sistema de control interno y su alineación con las mejores prácticas internacionales en gestión de riesgos.</t>
  </si>
  <si>
    <t>Evaluación General Control Interno</t>
  </si>
  <si>
    <t>Tiempo finan. hasta el cierre 
-En días-</t>
  </si>
  <si>
    <t>Cifras clasif. en (Miles-millones-pesos etc)</t>
  </si>
  <si>
    <t>Porcentaje Gasto Administrativo:</t>
  </si>
  <si>
    <t>Cumplimientos de Metas=</t>
  </si>
  <si>
    <t>Ajustes al Presupuesto=</t>
  </si>
  <si>
    <t xml:space="preserve">ETAPAS DE LA AUDITORÍA FINANCIERA </t>
  </si>
  <si>
    <t>Medición y Eval. del Riesgo Inherentes sin Controles</t>
  </si>
  <si>
    <t>Decreto</t>
  </si>
  <si>
    <t>Estatuto</t>
  </si>
  <si>
    <t>Planeación Estratégica - Planeación</t>
  </si>
  <si>
    <t>CÁLCULO DEL DETERIORO DE CARTERA POR EL MÉTODO DE PÉRDIDA INCURRIDA</t>
  </si>
  <si>
    <t>Revelación</t>
  </si>
  <si>
    <t>ESTRATÉGICO</t>
  </si>
  <si>
    <t>CONTROL Y EVALUACIÓN</t>
  </si>
  <si>
    <t>EVALUACIÓN AUDITORÍA FINANCIERA</t>
  </si>
  <si>
    <t>Etapas Aud. Financiera</t>
  </si>
  <si>
    <t>Aud. Gestión y Cumplimiento</t>
  </si>
  <si>
    <t>EVALUACIÓN GESTIÓN Y CUMPLIMIENTO</t>
  </si>
  <si>
    <t>EVALUACIÓN CONTROL INTERNO</t>
  </si>
  <si>
    <t>Auditoría Sist. Control Interno</t>
  </si>
  <si>
    <t>fllfl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</si>
</sst>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4" formatCode="_-&quot;$&quot;\ * #,##0.00_-;\-&quot;$&quot;\ * #,##0.00_-;_-&quot;$&quot;\ * &quot;-&quot;??_-;_-@_-"/>
    <numFmt numFmtId="43" formatCode="_-* #,##0.00_-;\-* #,##0.00_-;_-* &quot;-&quot;??_-;_-@_-"/>
    <numFmt numFmtId="164" formatCode="_-* #,##0.00\ _€_-;\-* #,##0.00\ _€_-;_-* &quot;-&quot;??\ _€_-;_-@_-"/>
    <numFmt numFmtId="165" formatCode="_ * #,##0_ ;_ * \-#,##0_ ;_ * &quot;-&quot;??_ ;_ @_ "/>
    <numFmt numFmtId="166" formatCode="[$-80A]d&quot; de &quot;mmmm&quot; de &quot;yyyy;@"/>
    <numFmt numFmtId="167" formatCode="_ * #,##0.00_ ;_ * \-#,##0.00_ ;_ * &quot;-&quot;??_ ;_ @_ "/>
    <numFmt numFmtId="168" formatCode="_-* #,##0_-;\-* #,##0_-;_-* &quot;-&quot;??_-;_-@_-"/>
    <numFmt numFmtId="169" formatCode="0.0"/>
    <numFmt numFmtId="170" formatCode="_(* #,##0_);_(* \(#,##0\);_(* &quot;-&quot;??_);_(@_)"/>
    <numFmt numFmtId="171" formatCode="_(* #,##0.00_);_(* \(#,##0.00\);_(* &quot;-&quot;??_);_(@_)"/>
    <numFmt numFmtId="172" formatCode="[$-C0A]d\-mmm\-yy"/>
    <numFmt numFmtId="173" formatCode="0.0%"/>
    <numFmt numFmtId="174" formatCode="dd/mm/yyyy;@"/>
    <numFmt numFmtId="175" formatCode="_-&quot;$&quot;\ * #,##0_-;\-&quot;$&quot;\ * #,##0_-;_-&quot;$&quot;\ * &quot;-&quot;??_-;_-@_-"/>
  </numFmts>
  <fonts count="11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0"/>
      <color theme="1"/>
      <name val="Wingdings 2"/>
      <family val="1"/>
      <charset val="2"/>
    </font>
    <font>
      <sz val="10"/>
      <name val="Arial"/>
      <family val="2"/>
    </font>
    <font>
      <sz val="10"/>
      <color theme="1"/>
      <name val="Arial"/>
      <family val="2"/>
    </font>
    <font>
      <sz val="10"/>
      <color rgb="FF000000"/>
      <name val="Times New Roman"/>
      <family val="1"/>
    </font>
    <font>
      <sz val="11"/>
      <color theme="1"/>
      <name val="Arial"/>
      <family val="2"/>
    </font>
    <font>
      <u/>
      <sz val="11"/>
      <color theme="10"/>
      <name val="Aptos Narrow"/>
      <family val="2"/>
      <scheme val="minor"/>
    </font>
    <font>
      <sz val="11"/>
      <color rgb="FF000000"/>
      <name val="Arial"/>
      <family val="2"/>
    </font>
    <font>
      <b/>
      <sz val="9"/>
      <color indexed="81"/>
      <name val="Tahoma"/>
      <family val="2"/>
    </font>
    <font>
      <sz val="9"/>
      <color indexed="81"/>
      <name val="Tahoma"/>
      <family val="2"/>
    </font>
    <font>
      <b/>
      <sz val="11"/>
      <color theme="1"/>
      <name val="Arial"/>
      <family val="2"/>
    </font>
    <font>
      <b/>
      <sz val="11"/>
      <color theme="0"/>
      <name val="Arial"/>
      <family val="2"/>
    </font>
    <font>
      <sz val="10"/>
      <color rgb="FF000000"/>
      <name val="Arial"/>
      <family val="2"/>
    </font>
    <font>
      <sz val="8"/>
      <name val="Aptos Narrow"/>
      <family val="2"/>
      <scheme val="minor"/>
    </font>
    <font>
      <sz val="9"/>
      <color theme="1"/>
      <name val="Aptos Narrow"/>
      <family val="2"/>
      <scheme val="minor"/>
    </font>
    <font>
      <sz val="11"/>
      <color theme="1"/>
      <name val="Wingdings"/>
      <charset val="2"/>
    </font>
    <font>
      <sz val="10"/>
      <color theme="1"/>
      <name val="Aptos Narrow"/>
      <family val="2"/>
      <scheme val="minor"/>
    </font>
    <font>
      <b/>
      <sz val="10"/>
      <name val="Arial"/>
      <family val="2"/>
    </font>
    <font>
      <sz val="10"/>
      <color theme="1"/>
      <name val="Verdana"/>
      <family val="2"/>
    </font>
    <font>
      <sz val="8"/>
      <color rgb="FF000000"/>
      <name val="Arial"/>
      <family val="2"/>
    </font>
    <font>
      <sz val="10"/>
      <color theme="1"/>
      <name val="Times New Roman"/>
      <family val="1"/>
    </font>
    <font>
      <b/>
      <sz val="11"/>
      <name val="Arial"/>
      <family val="2"/>
    </font>
    <font>
      <sz val="8"/>
      <color theme="1"/>
      <name val="Aptos Narrow"/>
      <family val="2"/>
      <scheme val="minor"/>
    </font>
    <font>
      <b/>
      <sz val="11"/>
      <color rgb="FFFFFFFF"/>
      <name val="Arial"/>
      <family val="2"/>
    </font>
    <font>
      <b/>
      <sz val="8"/>
      <color rgb="FF000000"/>
      <name val="Arial"/>
      <family val="2"/>
    </font>
    <font>
      <b/>
      <sz val="11"/>
      <color rgb="FF1F497D"/>
      <name val="Arial"/>
      <family val="2"/>
    </font>
    <font>
      <sz val="12"/>
      <color theme="1"/>
      <name val="Open Sans"/>
      <family val="2"/>
    </font>
    <font>
      <b/>
      <sz val="12"/>
      <color theme="1"/>
      <name val="Open Sans"/>
      <family val="2"/>
    </font>
    <font>
      <u/>
      <sz val="12"/>
      <color theme="10"/>
      <name val="Open Sans"/>
      <family val="2"/>
    </font>
    <font>
      <sz val="12"/>
      <name val="Open Sans"/>
      <family val="2"/>
    </font>
    <font>
      <b/>
      <sz val="12"/>
      <color theme="0"/>
      <name val="Open Sans"/>
      <family val="2"/>
    </font>
    <font>
      <b/>
      <sz val="12"/>
      <color rgb="FF24316D"/>
      <name val="Open Sans"/>
      <family val="2"/>
    </font>
    <font>
      <sz val="12"/>
      <color rgb="FF24316D"/>
      <name val="Open Sans"/>
      <family val="2"/>
    </font>
    <font>
      <u/>
      <sz val="12"/>
      <color rgb="FF24316D"/>
      <name val="Open Sans"/>
      <family val="2"/>
    </font>
    <font>
      <sz val="11"/>
      <color theme="1"/>
      <name val="Open Sans"/>
      <family val="2"/>
    </font>
    <font>
      <u/>
      <sz val="18"/>
      <color theme="10"/>
      <name val="Open Sans"/>
      <family val="2"/>
    </font>
    <font>
      <b/>
      <sz val="11"/>
      <color theme="1"/>
      <name val="Open Sans"/>
      <family val="2"/>
    </font>
    <font>
      <b/>
      <sz val="11"/>
      <color theme="0"/>
      <name val="Open Sans"/>
      <family val="2"/>
    </font>
    <font>
      <b/>
      <sz val="12"/>
      <name val="Open Sans"/>
      <family val="2"/>
    </font>
    <font>
      <b/>
      <sz val="11"/>
      <name val="Open Sans"/>
      <family val="2"/>
    </font>
    <font>
      <i/>
      <sz val="11"/>
      <color theme="4" tint="-0.249977111117893"/>
      <name val="Open Sans"/>
      <family val="2"/>
    </font>
    <font>
      <b/>
      <sz val="10"/>
      <color theme="1"/>
      <name val="Open Sans"/>
      <family val="2"/>
    </font>
    <font>
      <b/>
      <sz val="11"/>
      <color rgb="FF000000"/>
      <name val="Open Sans"/>
      <family val="2"/>
    </font>
    <font>
      <sz val="11"/>
      <color rgb="FF000000"/>
      <name val="Open Sans"/>
      <family val="2"/>
    </font>
    <font>
      <sz val="11"/>
      <color theme="0"/>
      <name val="Open Sans"/>
      <family val="2"/>
    </font>
    <font>
      <b/>
      <u/>
      <sz val="11"/>
      <color rgb="FFFF0000"/>
      <name val="Open Sans"/>
      <family val="2"/>
    </font>
    <font>
      <i/>
      <sz val="12"/>
      <color theme="1"/>
      <name val="Open Sans"/>
      <family val="2"/>
    </font>
    <font>
      <u/>
      <sz val="11"/>
      <color theme="10"/>
      <name val="Open Sans"/>
      <family val="2"/>
    </font>
    <font>
      <b/>
      <sz val="12"/>
      <color rgb="FFFF0000"/>
      <name val="Open Sans"/>
      <family val="2"/>
    </font>
    <font>
      <sz val="12"/>
      <color rgb="FFFF0000"/>
      <name val="Open Sans"/>
      <family val="2"/>
    </font>
    <font>
      <sz val="12"/>
      <color rgb="FF333333"/>
      <name val="Open Sans"/>
      <family val="2"/>
    </font>
    <font>
      <b/>
      <sz val="12"/>
      <color rgb="FF333333"/>
      <name val="Open Sans"/>
      <family val="2"/>
    </font>
    <font>
      <b/>
      <sz val="12"/>
      <color rgb="FF000000"/>
      <name val="Open Sans"/>
      <family val="2"/>
    </font>
    <font>
      <sz val="12"/>
      <color rgb="FF000000"/>
      <name val="Open Sans"/>
      <family val="2"/>
    </font>
    <font>
      <sz val="12"/>
      <color theme="0"/>
      <name val="Open Sans"/>
      <family val="2"/>
    </font>
    <font>
      <b/>
      <sz val="18"/>
      <color theme="1"/>
      <name val="Open Sans"/>
      <family val="2"/>
    </font>
    <font>
      <b/>
      <u/>
      <sz val="12"/>
      <color rgb="FFFF0000"/>
      <name val="Open Sans"/>
      <family val="2"/>
    </font>
    <font>
      <sz val="11"/>
      <color rgb="FF333333"/>
      <name val="Open Sans"/>
      <family val="2"/>
    </font>
    <font>
      <b/>
      <u/>
      <sz val="11"/>
      <color theme="10"/>
      <name val="Aptos Narrow"/>
      <scheme val="minor"/>
    </font>
    <font>
      <sz val="11"/>
      <name val="Open Sans"/>
      <family val="2"/>
    </font>
    <font>
      <sz val="11"/>
      <color rgb="FF24316D"/>
      <name val="Open Sans"/>
      <family val="2"/>
    </font>
    <font>
      <b/>
      <u/>
      <sz val="22"/>
      <color rgb="FF24316D"/>
      <name val="Open Sans"/>
      <family val="2"/>
    </font>
    <font>
      <b/>
      <u/>
      <sz val="11"/>
      <color rgb="FF24316D"/>
      <name val="Open Sans"/>
      <family val="2"/>
    </font>
    <font>
      <b/>
      <sz val="11"/>
      <color indexed="8"/>
      <name val="Open Sans"/>
      <family val="2"/>
    </font>
    <font>
      <b/>
      <i/>
      <sz val="11"/>
      <color theme="1"/>
      <name val="Open Sans"/>
      <family val="2"/>
    </font>
    <font>
      <b/>
      <sz val="11"/>
      <color rgb="FF24316D"/>
      <name val="Open Sans"/>
      <family val="2"/>
    </font>
    <font>
      <b/>
      <sz val="10"/>
      <color theme="0"/>
      <name val="Open Sans"/>
      <family val="2"/>
    </font>
    <font>
      <sz val="10"/>
      <color indexed="81"/>
      <name val="Open Sans"/>
      <family val="2"/>
    </font>
    <font>
      <u/>
      <sz val="12"/>
      <name val="Open Sans"/>
      <family val="2"/>
    </font>
    <font>
      <b/>
      <sz val="14"/>
      <color theme="0"/>
      <name val="Open Sans"/>
      <family val="2"/>
    </font>
    <font>
      <sz val="10"/>
      <name val="Open Sans"/>
      <family val="2"/>
    </font>
    <font>
      <b/>
      <sz val="10"/>
      <name val="Open Sans"/>
      <family val="2"/>
    </font>
    <font>
      <sz val="18"/>
      <color theme="0"/>
      <name val="Open Sans"/>
      <family val="2"/>
    </font>
    <font>
      <b/>
      <sz val="18"/>
      <color theme="0"/>
      <name val="Open Sans"/>
      <family val="2"/>
    </font>
    <font>
      <sz val="12"/>
      <color rgb="FF545454"/>
      <name val="Open Sans"/>
      <family val="2"/>
    </font>
    <font>
      <i/>
      <sz val="12"/>
      <color rgb="FF24316D"/>
      <name val="Open Sans"/>
      <family val="2"/>
    </font>
    <font>
      <b/>
      <sz val="12"/>
      <color indexed="8"/>
      <name val="Open Sans"/>
      <family val="2"/>
    </font>
    <font>
      <b/>
      <i/>
      <sz val="12"/>
      <color theme="0"/>
      <name val="Open Sans"/>
      <family val="2"/>
    </font>
    <font>
      <b/>
      <sz val="18"/>
      <name val="Open Sans"/>
      <family val="2"/>
    </font>
    <font>
      <sz val="9"/>
      <color theme="1"/>
      <name val="Open Sans"/>
      <family val="2"/>
    </font>
    <font>
      <u/>
      <sz val="9"/>
      <color theme="10"/>
      <name val="Open Sans"/>
      <family val="2"/>
    </font>
    <font>
      <b/>
      <sz val="9"/>
      <color theme="0"/>
      <name val="Open Sans"/>
      <family val="2"/>
    </font>
    <font>
      <u/>
      <sz val="11"/>
      <color theme="0"/>
      <name val="Open Sans"/>
      <family val="2"/>
    </font>
    <font>
      <b/>
      <u/>
      <sz val="11"/>
      <color theme="0"/>
      <name val="Open Sans"/>
      <family val="2"/>
    </font>
    <font>
      <sz val="10"/>
      <color theme="1"/>
      <name val="Open Sans"/>
      <family val="2"/>
    </font>
    <font>
      <b/>
      <sz val="11"/>
      <color rgb="FF92D050"/>
      <name val="Open Sans"/>
      <family val="2"/>
    </font>
    <font>
      <sz val="11"/>
      <color rgb="FFFF0000"/>
      <name val="Open Sans"/>
      <family val="2"/>
    </font>
    <font>
      <sz val="10"/>
      <color rgb="FF000000"/>
      <name val="Open Sans"/>
      <family val="2"/>
    </font>
    <font>
      <u/>
      <sz val="11"/>
      <color theme="1"/>
      <name val="Open Sans"/>
      <family val="2"/>
    </font>
    <font>
      <u/>
      <sz val="12"/>
      <color theme="1"/>
      <name val="Open Sans"/>
      <family val="2"/>
    </font>
    <font>
      <b/>
      <sz val="11"/>
      <color rgb="FF006FC0"/>
      <name val="Open Sans"/>
      <family val="2"/>
    </font>
    <font>
      <i/>
      <sz val="11"/>
      <color theme="1"/>
      <name val="Open Sans"/>
      <family val="2"/>
    </font>
    <font>
      <i/>
      <u/>
      <sz val="11"/>
      <color theme="1"/>
      <name val="Open Sans"/>
      <family val="2"/>
    </font>
    <font>
      <b/>
      <i/>
      <u/>
      <sz val="11"/>
      <color theme="1"/>
      <name val="Open Sans"/>
      <family val="2"/>
    </font>
    <font>
      <sz val="18"/>
      <color theme="1"/>
      <name val="Open Sans"/>
      <family val="2"/>
    </font>
    <font>
      <b/>
      <i/>
      <sz val="11"/>
      <color rgb="FF24316D"/>
      <name val="Open Sans"/>
      <family val="2"/>
    </font>
    <font>
      <b/>
      <sz val="10"/>
      <color rgb="FF24316D"/>
      <name val="Wingdings 2"/>
      <family val="1"/>
      <charset val="2"/>
    </font>
    <font>
      <sz val="11"/>
      <color rgb="FF24316D"/>
      <name val="Wingdings"/>
      <charset val="2"/>
    </font>
    <font>
      <sz val="9"/>
      <color indexed="81"/>
      <name val="Open Sans"/>
      <family val="2"/>
    </font>
    <font>
      <u/>
      <sz val="11"/>
      <color rgb="FF24316D"/>
      <name val="Open Sans"/>
      <family val="2"/>
    </font>
    <font>
      <i/>
      <sz val="12"/>
      <name val="Open sans"/>
      <family val="2"/>
    </font>
    <font>
      <i/>
      <sz val="11"/>
      <name val="Open sans"/>
      <family val="2"/>
    </font>
    <font>
      <b/>
      <i/>
      <sz val="11"/>
      <name val="Open sans"/>
      <family val="2"/>
    </font>
    <font>
      <b/>
      <sz val="12"/>
      <color rgb="FF24316D"/>
      <name val="Wingdings 2"/>
      <family val="1"/>
      <charset val="2"/>
    </font>
    <font>
      <sz val="12"/>
      <color rgb="FF24316D"/>
      <name val="Wingdings"/>
      <charset val="2"/>
    </font>
    <font>
      <b/>
      <sz val="12"/>
      <color theme="1"/>
      <name val="Wingdings 2"/>
      <family val="1"/>
      <charset val="2"/>
    </font>
    <font>
      <sz val="12"/>
      <color theme="1"/>
      <name val="Wingdings"/>
      <charset val="2"/>
    </font>
    <font>
      <b/>
      <sz val="9"/>
      <color indexed="81"/>
      <name val="Open Sans"/>
      <family val="2"/>
    </font>
    <font>
      <sz val="9"/>
      <color rgb="FF000000"/>
      <name val="Open Sans"/>
      <family val="2"/>
    </font>
    <font>
      <u/>
      <sz val="12"/>
      <color theme="0"/>
      <name val="Open Sans"/>
      <family val="2"/>
    </font>
    <font>
      <i/>
      <sz val="11"/>
      <name val="Aptos Narrow"/>
      <family val="2"/>
      <scheme val="minor"/>
    </font>
    <font>
      <b/>
      <i/>
      <sz val="12"/>
      <name val="Open Sans"/>
      <family val="2"/>
    </font>
    <font>
      <b/>
      <i/>
      <sz val="12"/>
      <color theme="0"/>
      <name val="Aptos Narrow"/>
      <family val="2"/>
      <scheme val="minor"/>
    </font>
    <font>
      <b/>
      <i/>
      <sz val="14"/>
      <color theme="0"/>
      <name val="Open Sans"/>
      <family val="2"/>
    </font>
  </fonts>
  <fills count="37">
    <fill>
      <patternFill patternType="none"/>
    </fill>
    <fill>
      <patternFill patternType="gray125"/>
    </fill>
    <fill>
      <patternFill patternType="solid">
        <fgColor theme="9" tint="0.39997558519241921"/>
        <bgColor indexed="64"/>
      </patternFill>
    </fill>
    <fill>
      <patternFill patternType="solid">
        <fgColor rgb="FFFF0000"/>
        <bgColor indexed="64"/>
      </patternFill>
    </fill>
    <fill>
      <patternFill patternType="solid">
        <fgColor theme="0"/>
        <bgColor indexed="64"/>
      </patternFill>
    </fill>
    <fill>
      <patternFill patternType="solid">
        <fgColor indexed="9"/>
        <bgColor indexed="64"/>
      </patternFill>
    </fill>
    <fill>
      <patternFill patternType="solid">
        <fgColor theme="4" tint="0.39997558519241921"/>
        <bgColor indexed="64"/>
      </patternFill>
    </fill>
    <fill>
      <patternFill patternType="solid">
        <fgColor rgb="FFFFC000"/>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FF00"/>
        <bgColor indexed="64"/>
      </patternFill>
    </fill>
    <fill>
      <patternFill patternType="solid">
        <fgColor theme="3" tint="0.79998168889431442"/>
        <bgColor indexed="64"/>
      </patternFill>
    </fill>
    <fill>
      <patternFill patternType="solid">
        <fgColor rgb="FFFF6600"/>
        <bgColor indexed="64"/>
      </patternFill>
    </fill>
    <fill>
      <patternFill patternType="solid">
        <fgColor rgb="FF2E9E06"/>
        <bgColor indexed="64"/>
      </patternFill>
    </fill>
    <fill>
      <patternFill patternType="solid">
        <fgColor theme="1" tint="4.9989318521683403E-2"/>
        <bgColor indexed="64"/>
      </patternFill>
    </fill>
    <fill>
      <patternFill patternType="solid">
        <fgColor rgb="FF003300"/>
        <bgColor indexed="64"/>
      </patternFill>
    </fill>
    <fill>
      <patternFill patternType="solid">
        <fgColor rgb="FF333333"/>
        <bgColor indexed="64"/>
      </patternFill>
    </fill>
    <fill>
      <patternFill patternType="solid">
        <fgColor rgb="FF24316D"/>
        <bgColor indexed="64"/>
      </patternFill>
    </fill>
    <fill>
      <patternFill patternType="solid">
        <fgColor rgb="FFD1FFAC"/>
        <bgColor indexed="64"/>
      </patternFill>
    </fill>
    <fill>
      <patternFill patternType="solid">
        <fgColor rgb="FFF2F2F2"/>
        <bgColor indexed="64"/>
      </patternFill>
    </fill>
    <fill>
      <patternFill patternType="solid">
        <fgColor rgb="FFEEF0FF"/>
        <bgColor indexed="64"/>
      </patternFill>
    </fill>
    <fill>
      <patternFill patternType="solid">
        <fgColor rgb="FFE4E4E4"/>
        <bgColor indexed="64"/>
      </patternFill>
    </fill>
    <fill>
      <patternFill patternType="solid">
        <fgColor rgb="FF8ED65F"/>
        <bgColor indexed="64"/>
      </patternFill>
    </fill>
    <fill>
      <patternFill patternType="solid">
        <fgColor rgb="FFFF6A48"/>
        <bgColor indexed="64"/>
      </patternFill>
    </fill>
    <fill>
      <patternFill patternType="solid">
        <fgColor rgb="FFFEB243"/>
        <bgColor indexed="64"/>
      </patternFill>
    </fill>
    <fill>
      <patternFill patternType="solid">
        <fgColor rgb="FFD1FFAC"/>
        <bgColor rgb="FFF2F2F2"/>
      </patternFill>
    </fill>
    <fill>
      <patternFill patternType="solid">
        <fgColor rgb="FF24316D"/>
        <bgColor rgb="FF1F497D"/>
      </patternFill>
    </fill>
    <fill>
      <patternFill patternType="solid">
        <fgColor theme="0" tint="-4.9989318521683403E-2"/>
        <bgColor indexed="64"/>
      </patternFill>
    </fill>
    <fill>
      <patternFill patternType="solid">
        <fgColor rgb="FFFFFF66"/>
        <bgColor indexed="64"/>
      </patternFill>
    </fill>
    <fill>
      <patternFill patternType="solid">
        <fgColor rgb="FFE62C00"/>
        <bgColor indexed="64"/>
      </patternFill>
    </fill>
    <fill>
      <patternFill patternType="solid">
        <fgColor theme="4" tint="0.59999389629810485"/>
        <bgColor indexed="64"/>
      </patternFill>
    </fill>
    <fill>
      <patternFill patternType="solid">
        <fgColor rgb="FF8ED973"/>
        <bgColor indexed="64"/>
      </patternFill>
    </fill>
    <fill>
      <patternFill patternType="solid">
        <fgColor rgb="FFDCE0FE"/>
        <bgColor indexed="64"/>
      </patternFill>
    </fill>
    <fill>
      <patternFill patternType="solid">
        <fgColor rgb="FFADFF69"/>
        <bgColor indexed="64"/>
      </patternFill>
    </fill>
    <fill>
      <patternFill patternType="solid">
        <fgColor theme="9" tint="0.59999389629810485"/>
        <bgColor indexed="64"/>
      </patternFill>
    </fill>
  </fills>
  <borders count="121">
    <border>
      <left/>
      <right/>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right/>
      <top/>
      <bottom style="thin">
        <color indexed="9"/>
      </bottom>
      <diagonal/>
    </border>
    <border>
      <left/>
      <right style="thin">
        <color indexed="9"/>
      </right>
      <top style="thin">
        <color indexed="9"/>
      </top>
      <bottom style="thin">
        <color indexed="9"/>
      </bottom>
      <diagonal/>
    </border>
    <border>
      <left/>
      <right/>
      <top style="thin">
        <color indexed="9"/>
      </top>
      <bottom style="thin">
        <color indexed="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style="thin">
        <color auto="1"/>
      </left>
      <right style="thin">
        <color auto="1"/>
      </right>
      <top style="thin">
        <color auto="1"/>
      </top>
      <bottom/>
      <diagonal/>
    </border>
    <border>
      <left/>
      <right/>
      <top style="thin">
        <color indexed="9"/>
      </top>
      <bottom/>
      <diagonal/>
    </border>
    <border>
      <left style="thin">
        <color auto="1"/>
      </left>
      <right/>
      <top style="thin">
        <color auto="1"/>
      </top>
      <bottom/>
      <diagonal/>
    </border>
    <border>
      <left/>
      <right style="thin">
        <color indexed="64"/>
      </right>
      <top style="thin">
        <color indexed="64"/>
      </top>
      <bottom/>
      <diagonal/>
    </border>
    <border>
      <left style="medium">
        <color rgb="FF003300"/>
      </left>
      <right style="medium">
        <color rgb="FF003300"/>
      </right>
      <top/>
      <bottom style="medium">
        <color rgb="FF003300"/>
      </bottom>
      <diagonal/>
    </border>
    <border>
      <left/>
      <right/>
      <top/>
      <bottom style="medium">
        <color rgb="FF003300"/>
      </bottom>
      <diagonal/>
    </border>
    <border>
      <left/>
      <right/>
      <top/>
      <bottom style="dotted">
        <color indexed="64"/>
      </bottom>
      <diagonal/>
    </border>
    <border>
      <left style="medium">
        <color rgb="FF003300"/>
      </left>
      <right style="dotted">
        <color indexed="64"/>
      </right>
      <top/>
      <bottom style="medium">
        <color rgb="FF003300"/>
      </bottom>
      <diagonal/>
    </border>
    <border>
      <left/>
      <right style="dotted">
        <color indexed="64"/>
      </right>
      <top/>
      <bottom style="medium">
        <color rgb="FF003300"/>
      </bottom>
      <diagonal/>
    </border>
    <border>
      <left/>
      <right style="medium">
        <color rgb="FF003300"/>
      </right>
      <top/>
      <bottom style="medium">
        <color rgb="FF003300"/>
      </bottom>
      <diagonal/>
    </border>
    <border>
      <left style="medium">
        <color rgb="FF003300"/>
      </left>
      <right style="dotted">
        <color indexed="64"/>
      </right>
      <top/>
      <bottom style="dotted">
        <color indexed="64"/>
      </bottom>
      <diagonal/>
    </border>
    <border>
      <left/>
      <right style="dotted">
        <color indexed="64"/>
      </right>
      <top/>
      <bottom style="dotted">
        <color indexed="64"/>
      </bottom>
      <diagonal/>
    </border>
    <border>
      <left/>
      <right style="medium">
        <color rgb="FF003300"/>
      </right>
      <top/>
      <bottom style="dotted">
        <color indexed="64"/>
      </bottom>
      <diagonal/>
    </border>
    <border>
      <left style="medium">
        <color rgb="FF003300"/>
      </left>
      <right style="medium">
        <color rgb="FF003300"/>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diagonal/>
    </border>
    <border>
      <left style="medium">
        <color rgb="FF003300"/>
      </left>
      <right style="dotted">
        <color indexed="64"/>
      </right>
      <top style="medium">
        <color rgb="FF003300"/>
      </top>
      <bottom style="dotted">
        <color indexed="64"/>
      </bottom>
      <diagonal/>
    </border>
    <border>
      <left/>
      <right style="dotted">
        <color indexed="64"/>
      </right>
      <top style="medium">
        <color rgb="FF003300"/>
      </top>
      <bottom style="dotted">
        <color indexed="64"/>
      </bottom>
      <diagonal/>
    </border>
    <border>
      <left/>
      <right style="medium">
        <color rgb="FF003300"/>
      </right>
      <top style="medium">
        <color rgb="FF003300"/>
      </top>
      <bottom style="dotted">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right style="thick">
        <color theme="0"/>
      </right>
      <top/>
      <bottom style="thick">
        <color theme="0"/>
      </bottom>
      <diagonal/>
    </border>
    <border>
      <left style="thick">
        <color theme="0"/>
      </left>
      <right style="thick">
        <color theme="0"/>
      </right>
      <top/>
      <bottom style="thick">
        <color theme="0"/>
      </bottom>
      <diagonal/>
    </border>
    <border>
      <left style="medium">
        <color theme="0"/>
      </left>
      <right style="medium">
        <color theme="0"/>
      </right>
      <top/>
      <bottom style="medium">
        <color theme="0"/>
      </bottom>
      <diagonal/>
    </border>
    <border>
      <left style="medium">
        <color theme="0"/>
      </left>
      <right style="medium">
        <color theme="0"/>
      </right>
      <top/>
      <bottom/>
      <diagonal/>
    </border>
    <border>
      <left style="medium">
        <color theme="0"/>
      </left>
      <right style="thick">
        <color theme="0"/>
      </right>
      <top style="thick">
        <color theme="0"/>
      </top>
      <bottom/>
      <diagonal/>
    </border>
    <border>
      <left style="medium">
        <color theme="0"/>
      </left>
      <right style="thick">
        <color theme="0"/>
      </right>
      <top/>
      <bottom style="thick">
        <color theme="0"/>
      </bottom>
      <diagonal/>
    </border>
    <border>
      <left style="medium">
        <color theme="0"/>
      </left>
      <right style="thick">
        <color theme="0"/>
      </right>
      <top/>
      <bottom/>
      <diagonal/>
    </border>
    <border>
      <left style="medium">
        <color theme="0"/>
      </left>
      <right/>
      <top style="medium">
        <color theme="0"/>
      </top>
      <bottom/>
      <diagonal/>
    </border>
    <border>
      <left style="medium">
        <color theme="0"/>
      </left>
      <right/>
      <top/>
      <bottom/>
      <diagonal/>
    </border>
    <border>
      <left/>
      <right style="thick">
        <color theme="0"/>
      </right>
      <top style="thick">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right>
      <top style="thick">
        <color theme="0"/>
      </top>
      <bottom style="thick">
        <color theme="0"/>
      </bottom>
      <diagonal/>
    </border>
    <border>
      <left style="medium">
        <color theme="0"/>
      </left>
      <right/>
      <top/>
      <bottom style="medium">
        <color theme="0"/>
      </bottom>
      <diagonal/>
    </border>
    <border>
      <left/>
      <right style="thick">
        <color theme="0"/>
      </right>
      <top style="medium">
        <color theme="0"/>
      </top>
      <bottom style="thick">
        <color theme="0"/>
      </bottom>
      <diagonal/>
    </border>
    <border>
      <left style="thick">
        <color theme="0"/>
      </left>
      <right style="thick">
        <color theme="0"/>
      </right>
      <top style="medium">
        <color theme="0"/>
      </top>
      <bottom style="thick">
        <color theme="0"/>
      </bottom>
      <diagonal/>
    </border>
    <border>
      <left/>
      <right style="medium">
        <color theme="0"/>
      </right>
      <top/>
      <bottom style="medium">
        <color theme="0"/>
      </bottom>
      <diagonal/>
    </border>
    <border>
      <left style="thick">
        <color theme="0"/>
      </left>
      <right/>
      <top/>
      <bottom style="thick">
        <color theme="0"/>
      </bottom>
      <diagonal/>
    </border>
    <border>
      <left style="medium">
        <color theme="0"/>
      </left>
      <right style="medium">
        <color theme="0"/>
      </right>
      <top style="thick">
        <color theme="0"/>
      </top>
      <bottom style="thick">
        <color theme="0"/>
      </bottom>
      <diagonal/>
    </border>
    <border>
      <left style="medium">
        <color theme="0"/>
      </left>
      <right style="thick">
        <color theme="0"/>
      </right>
      <top style="thick">
        <color theme="0"/>
      </top>
      <bottom style="thick">
        <color theme="0"/>
      </bottom>
      <diagonal/>
    </border>
    <border>
      <left style="medium">
        <color theme="0"/>
      </left>
      <right style="thick">
        <color theme="0"/>
      </right>
      <top style="medium">
        <color theme="0"/>
      </top>
      <bottom/>
      <diagonal/>
    </border>
    <border>
      <left/>
      <right style="thick">
        <color theme="0"/>
      </right>
      <top/>
      <bottom/>
      <diagonal/>
    </border>
    <border>
      <left style="thick">
        <color theme="0"/>
      </left>
      <right/>
      <top style="thick">
        <color theme="0"/>
      </top>
      <bottom/>
      <diagonal/>
    </border>
    <border>
      <left/>
      <right/>
      <top style="thick">
        <color theme="0"/>
      </top>
      <bottom/>
      <diagonal/>
    </border>
    <border>
      <left style="thick">
        <color theme="0"/>
      </left>
      <right/>
      <top/>
      <bottom/>
      <diagonal/>
    </border>
    <border>
      <left/>
      <right/>
      <top/>
      <bottom style="thick">
        <color theme="0"/>
      </bottom>
      <diagonal/>
    </border>
    <border>
      <left style="thick">
        <color theme="0"/>
      </left>
      <right style="thick">
        <color theme="0"/>
      </right>
      <top/>
      <bottom/>
      <diagonal/>
    </border>
    <border>
      <left/>
      <right/>
      <top style="thin">
        <color indexed="9"/>
      </top>
      <bottom/>
      <diagonal/>
    </border>
    <border>
      <left style="thin">
        <color indexed="9"/>
      </left>
      <right/>
      <top style="thin">
        <color indexed="9"/>
      </top>
      <bottom style="thin">
        <color indexed="9"/>
      </bottom>
      <diagonal/>
    </border>
    <border>
      <left style="thin">
        <color indexed="9"/>
      </left>
      <right style="thick">
        <color theme="0"/>
      </right>
      <top style="thick">
        <color theme="0"/>
      </top>
      <bottom/>
      <diagonal/>
    </border>
    <border>
      <left style="thick">
        <color theme="0"/>
      </left>
      <right style="thin">
        <color indexed="64"/>
      </right>
      <top style="thick">
        <color theme="0"/>
      </top>
      <bottom style="thin">
        <color indexed="64"/>
      </bottom>
      <diagonal/>
    </border>
    <border>
      <left style="thin">
        <color indexed="64"/>
      </left>
      <right style="thin">
        <color indexed="64"/>
      </right>
      <top style="thick">
        <color theme="0"/>
      </top>
      <bottom style="thin">
        <color indexed="64"/>
      </bottom>
      <diagonal/>
    </border>
    <border>
      <left style="thin">
        <color indexed="64"/>
      </left>
      <right style="thick">
        <color theme="0"/>
      </right>
      <top style="thick">
        <color theme="0"/>
      </top>
      <bottom style="thin">
        <color indexed="64"/>
      </bottom>
      <diagonal/>
    </border>
    <border>
      <left style="thick">
        <color theme="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theme="0"/>
      </right>
      <top style="thin">
        <color indexed="64"/>
      </top>
      <bottom style="thin">
        <color indexed="64"/>
      </bottom>
      <diagonal/>
    </border>
    <border>
      <left style="thick">
        <color theme="0"/>
      </left>
      <right style="thin">
        <color indexed="64"/>
      </right>
      <top style="thin">
        <color indexed="64"/>
      </top>
      <bottom style="thick">
        <color theme="0"/>
      </bottom>
      <diagonal/>
    </border>
    <border>
      <left style="thin">
        <color indexed="64"/>
      </left>
      <right style="thin">
        <color indexed="64"/>
      </right>
      <top style="thin">
        <color indexed="64"/>
      </top>
      <bottom style="thick">
        <color theme="0"/>
      </bottom>
      <diagonal/>
    </border>
    <border>
      <left style="thin">
        <color indexed="64"/>
      </left>
      <right style="thick">
        <color theme="0"/>
      </right>
      <top style="thin">
        <color indexed="64"/>
      </top>
      <bottom style="thick">
        <color theme="0"/>
      </bottom>
      <diagonal/>
    </border>
    <border>
      <left style="thick">
        <color theme="0"/>
      </left>
      <right style="thin">
        <color indexed="64"/>
      </right>
      <top style="thick">
        <color theme="0"/>
      </top>
      <bottom style="thick">
        <color theme="0"/>
      </bottom>
      <diagonal/>
    </border>
    <border>
      <left style="thin">
        <color indexed="64"/>
      </left>
      <right style="thin">
        <color indexed="64"/>
      </right>
      <top style="thick">
        <color theme="0"/>
      </top>
      <bottom style="thick">
        <color theme="0"/>
      </bottom>
      <diagonal/>
    </border>
    <border>
      <left style="thin">
        <color indexed="64"/>
      </left>
      <right style="thick">
        <color theme="0"/>
      </right>
      <top style="thick">
        <color theme="0"/>
      </top>
      <bottom style="thick">
        <color theme="0"/>
      </bottom>
      <diagonal/>
    </border>
    <border>
      <left style="thin">
        <color indexed="64"/>
      </left>
      <right style="thick">
        <color theme="0"/>
      </right>
      <top style="thin">
        <color indexed="64"/>
      </top>
      <bottom/>
      <diagonal/>
    </border>
    <border>
      <left style="thin">
        <color indexed="64"/>
      </left>
      <right style="thick">
        <color theme="0"/>
      </right>
      <top/>
      <bottom/>
      <diagonal/>
    </border>
    <border>
      <left style="thin">
        <color indexed="64"/>
      </left>
      <right/>
      <top style="thick">
        <color theme="0"/>
      </top>
      <bottom/>
      <diagonal/>
    </border>
    <border>
      <left style="thick">
        <color theme="1"/>
      </left>
      <right/>
      <top style="thick">
        <color theme="1"/>
      </top>
      <bottom/>
      <diagonal/>
    </border>
    <border>
      <left/>
      <right/>
      <top style="thick">
        <color theme="1"/>
      </top>
      <bottom/>
      <diagonal/>
    </border>
    <border>
      <left/>
      <right style="thick">
        <color theme="1"/>
      </right>
      <top style="thick">
        <color theme="1"/>
      </top>
      <bottom/>
      <diagonal/>
    </border>
    <border>
      <left style="thick">
        <color theme="1"/>
      </left>
      <right/>
      <top/>
      <bottom/>
      <diagonal/>
    </border>
    <border>
      <left/>
      <right style="thick">
        <color theme="1"/>
      </right>
      <top/>
      <bottom/>
      <diagonal/>
    </border>
    <border>
      <left style="thick">
        <color theme="1"/>
      </left>
      <right/>
      <top/>
      <bottom style="thick">
        <color theme="1"/>
      </bottom>
      <diagonal/>
    </border>
    <border>
      <left/>
      <right/>
      <top/>
      <bottom style="thick">
        <color theme="1"/>
      </bottom>
      <diagonal/>
    </border>
    <border>
      <left/>
      <right style="thick">
        <color theme="1"/>
      </right>
      <top/>
      <bottom style="thick">
        <color theme="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top style="medium">
        <color theme="0"/>
      </top>
      <bottom/>
      <diagonal/>
    </border>
    <border>
      <left/>
      <right style="medium">
        <color theme="0"/>
      </right>
      <top style="medium">
        <color theme="0"/>
      </top>
      <bottom/>
      <diagonal/>
    </border>
    <border>
      <left/>
      <right style="medium">
        <color theme="0"/>
      </right>
      <top/>
      <bottom/>
      <diagonal/>
    </border>
    <border>
      <left/>
      <right/>
      <top/>
      <bottom style="medium">
        <color theme="0"/>
      </bottom>
      <diagonal/>
    </border>
    <border>
      <left/>
      <right/>
      <top style="thin">
        <color indexed="64"/>
      </top>
      <bottom/>
      <diagonal/>
    </border>
  </borders>
  <cellStyleXfs count="12">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9" fontId="5" fillId="0" borderId="0" applyFont="0" applyFill="0" applyBorder="0" applyAlignment="0" applyProtection="0"/>
    <xf numFmtId="164" fontId="5" fillId="0" borderId="0" applyFont="0" applyFill="0" applyBorder="0" applyAlignment="0" applyProtection="0"/>
    <xf numFmtId="0" fontId="6" fillId="0" borderId="0"/>
    <xf numFmtId="43" fontId="6" fillId="0" borderId="0" applyFont="0" applyFill="0" applyBorder="0" applyAlignment="0" applyProtection="0"/>
    <xf numFmtId="41" fontId="7" fillId="0" borderId="0" applyFont="0" applyFill="0" applyBorder="0" applyAlignment="0" applyProtection="0"/>
    <xf numFmtId="0" fontId="9" fillId="0" borderId="0" applyNumberFormat="0" applyFill="0" applyBorder="0" applyAlignment="0" applyProtection="0"/>
    <xf numFmtId="44" fontId="1" fillId="0" borderId="0" applyFont="0" applyFill="0" applyBorder="0" applyAlignment="0" applyProtection="0"/>
    <xf numFmtId="0" fontId="21" fillId="0" borderId="0"/>
  </cellStyleXfs>
  <cellXfs count="1833">
    <xf numFmtId="0" fontId="0" fillId="0" borderId="0" xfId="0"/>
    <xf numFmtId="0" fontId="0" fillId="4" borderId="0" xfId="0" applyFill="1"/>
    <xf numFmtId="0" fontId="0" fillId="0" borderId="0" xfId="0" applyAlignment="1">
      <alignment horizontal="center" vertical="center" wrapText="1"/>
    </xf>
    <xf numFmtId="0" fontId="0" fillId="0" borderId="0" xfId="0" applyAlignment="1">
      <alignment wrapText="1"/>
    </xf>
    <xf numFmtId="0" fontId="0" fillId="0" borderId="3" xfId="0" applyBorder="1"/>
    <xf numFmtId="0" fontId="0" fillId="0" borderId="14" xfId="0" applyBorder="1"/>
    <xf numFmtId="0" fontId="8" fillId="0" borderId="0" xfId="0" applyFont="1"/>
    <xf numFmtId="0" fontId="3" fillId="0" borderId="0" xfId="0" applyFont="1"/>
    <xf numFmtId="0" fontId="0" fillId="0" borderId="24" xfId="0" applyBorder="1" applyAlignment="1">
      <alignment wrapText="1"/>
    </xf>
    <xf numFmtId="0" fontId="8" fillId="0" borderId="24" xfId="0" applyFont="1" applyBorder="1"/>
    <xf numFmtId="0" fontId="0" fillId="0" borderId="0" xfId="0" applyAlignment="1">
      <alignment vertical="center" wrapText="1"/>
    </xf>
    <xf numFmtId="0" fontId="15" fillId="0" borderId="0" xfId="0" applyFont="1" applyAlignment="1">
      <alignment horizontal="justify" vertical="center" wrapText="1"/>
    </xf>
    <xf numFmtId="0" fontId="0" fillId="0" borderId="0" xfId="0" applyAlignment="1">
      <alignment horizontal="center" vertical="center"/>
    </xf>
    <xf numFmtId="0" fontId="0" fillId="12" borderId="0" xfId="0" applyFill="1"/>
    <xf numFmtId="0" fontId="24" fillId="13" borderId="24" xfId="0" applyFont="1" applyFill="1" applyBorder="1" applyAlignment="1">
      <alignment horizontal="center" vertical="center" wrapText="1"/>
    </xf>
    <xf numFmtId="0" fontId="3" fillId="0" borderId="24" xfId="0" applyFont="1" applyBorder="1" applyAlignment="1">
      <alignment horizontal="center" vertical="center" textRotation="90"/>
    </xf>
    <xf numFmtId="0" fontId="14" fillId="13" borderId="24" xfId="0" applyFont="1" applyFill="1" applyBorder="1" applyAlignment="1">
      <alignment vertical="center" wrapText="1"/>
    </xf>
    <xf numFmtId="0" fontId="13" fillId="0" borderId="24" xfId="0" applyFont="1" applyBorder="1" applyAlignment="1">
      <alignment horizontal="center" vertical="center" wrapText="1"/>
    </xf>
    <xf numFmtId="0" fontId="13" fillId="13" borderId="24" xfId="0" applyFont="1" applyFill="1" applyBorder="1" applyAlignment="1">
      <alignment horizontal="center" vertical="center" wrapText="1"/>
    </xf>
    <xf numFmtId="0" fontId="20" fillId="12" borderId="24" xfId="0" quotePrefix="1" applyFont="1" applyFill="1" applyBorder="1" applyAlignment="1">
      <alignment horizontal="center" vertical="center" wrapText="1"/>
    </xf>
    <xf numFmtId="0" fontId="20" fillId="12" borderId="24" xfId="0" applyFont="1" applyFill="1" applyBorder="1" applyAlignment="1">
      <alignment horizontal="center" vertical="center" wrapText="1"/>
    </xf>
    <xf numFmtId="0" fontId="20" fillId="7" borderId="24" xfId="0" applyFont="1" applyFill="1" applyBorder="1" applyAlignment="1">
      <alignment horizontal="center" vertical="center" wrapText="1"/>
    </xf>
    <xf numFmtId="0" fontId="20" fillId="3" borderId="24" xfId="0" applyFont="1" applyFill="1" applyBorder="1" applyAlignment="1">
      <alignment horizontal="center" vertical="center" wrapText="1"/>
    </xf>
    <xf numFmtId="0" fontId="20" fillId="7" borderId="24" xfId="0" quotePrefix="1" applyFont="1" applyFill="1" applyBorder="1" applyAlignment="1">
      <alignment horizontal="center" vertical="center" wrapText="1"/>
    </xf>
    <xf numFmtId="0" fontId="20" fillId="3" borderId="24" xfId="0" quotePrefix="1" applyFont="1" applyFill="1" applyBorder="1" applyAlignment="1">
      <alignment horizontal="center" vertical="center" wrapText="1"/>
    </xf>
    <xf numFmtId="0" fontId="20" fillId="10" borderId="24" xfId="0" quotePrefix="1" applyFont="1" applyFill="1" applyBorder="1" applyAlignment="1">
      <alignment horizontal="center" vertical="center" wrapText="1"/>
    </xf>
    <xf numFmtId="0" fontId="0" fillId="0" borderId="21" xfId="0" applyBorder="1"/>
    <xf numFmtId="0" fontId="0" fillId="0" borderId="2" xfId="0" applyBorder="1" applyAlignment="1">
      <alignment wrapText="1"/>
    </xf>
    <xf numFmtId="0" fontId="0" fillId="4" borderId="24" xfId="0" applyFill="1" applyBorder="1" applyAlignment="1">
      <alignment wrapText="1"/>
    </xf>
    <xf numFmtId="0" fontId="3" fillId="0" borderId="24" xfId="0" applyFont="1" applyBorder="1" applyAlignment="1">
      <alignment wrapText="1"/>
    </xf>
    <xf numFmtId="0" fontId="3" fillId="0" borderId="4" xfId="0" applyFont="1" applyBorder="1" applyAlignment="1">
      <alignment wrapText="1"/>
    </xf>
    <xf numFmtId="0" fontId="2" fillId="8" borderId="0" xfId="0" applyFont="1" applyFill="1" applyAlignment="1">
      <alignment horizontal="center" vertical="center" wrapText="1"/>
    </xf>
    <xf numFmtId="0" fontId="0" fillId="6" borderId="24" xfId="0" applyFill="1" applyBorder="1" applyAlignment="1">
      <alignment horizontal="center" vertical="center" wrapText="1"/>
    </xf>
    <xf numFmtId="0" fontId="0" fillId="9" borderId="24" xfId="0" applyFill="1" applyBorder="1" applyAlignment="1">
      <alignment horizontal="center" vertical="center" wrapText="1"/>
    </xf>
    <xf numFmtId="0" fontId="0" fillId="6" borderId="24" xfId="0" applyFill="1" applyBorder="1" applyAlignment="1">
      <alignment horizontal="center" vertical="center"/>
    </xf>
    <xf numFmtId="0" fontId="0" fillId="9" borderId="24" xfId="0" applyFill="1" applyBorder="1" applyAlignment="1">
      <alignment horizontal="center" vertical="center"/>
    </xf>
    <xf numFmtId="0" fontId="17" fillId="9" borderId="24" xfId="0" applyFont="1" applyFill="1" applyBorder="1" applyAlignment="1">
      <alignment horizontal="center" vertical="center" wrapText="1"/>
    </xf>
    <xf numFmtId="0" fontId="0" fillId="12" borderId="24" xfId="0" applyFill="1" applyBorder="1" applyAlignment="1">
      <alignment horizontal="center" vertical="center" wrapText="1"/>
    </xf>
    <xf numFmtId="0" fontId="0" fillId="14" borderId="24" xfId="0" applyFill="1" applyBorder="1" applyAlignment="1">
      <alignment horizontal="center" vertical="center" wrapText="1"/>
    </xf>
    <xf numFmtId="0" fontId="0" fillId="3" borderId="24" xfId="0" applyFill="1" applyBorder="1" applyAlignment="1">
      <alignment horizontal="center" vertical="center" wrapText="1"/>
    </xf>
    <xf numFmtId="0" fontId="0" fillId="15" borderId="24" xfId="0" applyFill="1" applyBorder="1" applyAlignment="1">
      <alignment horizontal="center" vertical="center"/>
    </xf>
    <xf numFmtId="0" fontId="3" fillId="6" borderId="24" xfId="0" applyFont="1" applyFill="1" applyBorder="1" applyAlignment="1">
      <alignment horizontal="center" vertical="center"/>
    </xf>
    <xf numFmtId="0" fontId="17" fillId="6" borderId="24" xfId="0" applyFont="1" applyFill="1" applyBorder="1" applyAlignment="1">
      <alignment horizontal="center" vertical="center" wrapText="1"/>
    </xf>
    <xf numFmtId="0" fontId="0" fillId="12" borderId="24" xfId="0" applyFill="1" applyBorder="1" applyAlignment="1">
      <alignment horizontal="center" vertical="center"/>
    </xf>
    <xf numFmtId="16" fontId="3" fillId="6" borderId="24" xfId="0" applyNumberFormat="1" applyFont="1" applyFill="1" applyBorder="1" applyAlignment="1">
      <alignment horizontal="center" vertical="center"/>
    </xf>
    <xf numFmtId="0" fontId="0" fillId="15" borderId="24" xfId="0" applyFill="1" applyBorder="1" applyAlignment="1">
      <alignment horizontal="center" vertical="center" wrapText="1"/>
    </xf>
    <xf numFmtId="0" fontId="0" fillId="14" borderId="24" xfId="0" applyFill="1" applyBorder="1" applyAlignment="1">
      <alignment horizontal="center" vertical="center"/>
    </xf>
    <xf numFmtId="0" fontId="0" fillId="3" borderId="24" xfId="0" applyFill="1" applyBorder="1" applyAlignment="1">
      <alignment horizontal="center" vertical="center"/>
    </xf>
    <xf numFmtId="0" fontId="19" fillId="6" borderId="24" xfId="0" applyFont="1" applyFill="1" applyBorder="1" applyAlignment="1">
      <alignment horizontal="center" wrapText="1"/>
    </xf>
    <xf numFmtId="0" fontId="19" fillId="9" borderId="24" xfId="0" applyFont="1" applyFill="1" applyBorder="1" applyAlignment="1">
      <alignment horizontal="center" wrapText="1"/>
    </xf>
    <xf numFmtId="0" fontId="13" fillId="0" borderId="24" xfId="0" applyFont="1" applyBorder="1"/>
    <xf numFmtId="0" fontId="23" fillId="0" borderId="33" xfId="0" applyFont="1" applyBorder="1"/>
    <xf numFmtId="0" fontId="26" fillId="17" borderId="35" xfId="0" applyFont="1" applyFill="1" applyBorder="1" applyAlignment="1">
      <alignment horizontal="justify" vertical="center" wrapText="1"/>
    </xf>
    <xf numFmtId="0" fontId="26" fillId="17" borderId="36" xfId="0" applyFont="1" applyFill="1" applyBorder="1" applyAlignment="1">
      <alignment horizontal="justify" vertical="center" wrapText="1"/>
    </xf>
    <xf numFmtId="0" fontId="26" fillId="17" borderId="37" xfId="0" applyFont="1" applyFill="1" applyBorder="1" applyAlignment="1">
      <alignment horizontal="justify" vertical="center" wrapText="1"/>
    </xf>
    <xf numFmtId="0" fontId="15" fillId="0" borderId="38" xfId="0" applyFont="1" applyBorder="1" applyAlignment="1">
      <alignment horizontal="justify" vertical="center" wrapText="1"/>
    </xf>
    <xf numFmtId="0" fontId="15" fillId="3" borderId="39" xfId="0" applyFont="1" applyFill="1" applyBorder="1" applyAlignment="1">
      <alignment horizontal="justify" vertical="center" wrapText="1"/>
    </xf>
    <xf numFmtId="0" fontId="15" fillId="0" borderId="39" xfId="0" applyFont="1" applyBorder="1" applyAlignment="1">
      <alignment horizontal="justify" vertical="center" wrapText="1"/>
    </xf>
    <xf numFmtId="0" fontId="15" fillId="0" borderId="40" xfId="0" applyFont="1" applyBorder="1" applyAlignment="1">
      <alignment horizontal="justify" vertical="center" wrapText="1"/>
    </xf>
    <xf numFmtId="0" fontId="15" fillId="7" borderId="39" xfId="0" applyFont="1" applyFill="1" applyBorder="1" applyAlignment="1">
      <alignment horizontal="justify" vertical="center" wrapText="1"/>
    </xf>
    <xf numFmtId="9" fontId="0" fillId="0" borderId="0" xfId="2" applyFont="1"/>
    <xf numFmtId="0" fontId="15" fillId="12" borderId="39" xfId="0" applyFont="1" applyFill="1" applyBorder="1" applyAlignment="1">
      <alignment horizontal="justify" vertical="center" wrapText="1"/>
    </xf>
    <xf numFmtId="0" fontId="15" fillId="0" borderId="35" xfId="0" applyFont="1" applyBorder="1" applyAlignment="1">
      <alignment horizontal="justify" vertical="center" wrapText="1"/>
    </xf>
    <xf numFmtId="0" fontId="15" fillId="10" borderId="36" xfId="0" applyFont="1" applyFill="1" applyBorder="1" applyAlignment="1">
      <alignment horizontal="justify" vertical="center" wrapText="1"/>
    </xf>
    <xf numFmtId="0" fontId="15" fillId="0" borderId="36" xfId="0" applyFont="1" applyBorder="1" applyAlignment="1">
      <alignment horizontal="justify" vertical="center" wrapText="1"/>
    </xf>
    <xf numFmtId="0" fontId="15" fillId="0" borderId="37" xfId="0" applyFont="1" applyBorder="1" applyAlignment="1">
      <alignment horizontal="justify" vertical="center" wrapText="1"/>
    </xf>
    <xf numFmtId="0" fontId="0" fillId="6" borderId="0" xfId="0" applyFill="1"/>
    <xf numFmtId="0" fontId="0" fillId="6" borderId="24" xfId="0" applyFill="1" applyBorder="1"/>
    <xf numFmtId="0" fontId="27" fillId="0" borderId="41" xfId="0" applyFont="1" applyBorder="1" applyAlignment="1">
      <alignment horizontal="justify" vertical="center" wrapText="1"/>
    </xf>
    <xf numFmtId="0" fontId="27" fillId="3" borderId="42" xfId="0" applyFont="1" applyFill="1" applyBorder="1" applyAlignment="1">
      <alignment horizontal="justify" vertical="center" wrapText="1"/>
    </xf>
    <xf numFmtId="0" fontId="27" fillId="12" borderId="42" xfId="0" applyFont="1" applyFill="1" applyBorder="1" applyAlignment="1">
      <alignment horizontal="center" vertical="center" wrapText="1"/>
    </xf>
    <xf numFmtId="0" fontId="27" fillId="12" borderId="37" xfId="0" applyFont="1" applyFill="1" applyBorder="1" applyAlignment="1">
      <alignment horizontal="center" vertical="center" wrapText="1"/>
    </xf>
    <xf numFmtId="0" fontId="27" fillId="11" borderId="42" xfId="0" applyFont="1" applyFill="1" applyBorder="1" applyAlignment="1">
      <alignment horizontal="center" vertical="center" wrapText="1"/>
    </xf>
    <xf numFmtId="0" fontId="27" fillId="7" borderId="42" xfId="0" applyFont="1" applyFill="1" applyBorder="1" applyAlignment="1">
      <alignment horizontal="center" vertical="center" wrapText="1"/>
    </xf>
    <xf numFmtId="0" fontId="22" fillId="0" borderId="32" xfId="0" applyFont="1" applyBorder="1" applyAlignment="1">
      <alignment horizontal="justify" vertical="center" wrapText="1"/>
    </xf>
    <xf numFmtId="0" fontId="22" fillId="3" borderId="37" xfId="0" applyFont="1" applyFill="1" applyBorder="1" applyAlignment="1">
      <alignment horizontal="justify" vertical="center" wrapText="1"/>
    </xf>
    <xf numFmtId="0" fontId="22" fillId="0" borderId="37" xfId="0" applyFont="1" applyBorder="1" applyAlignment="1">
      <alignment horizontal="justify" vertical="center" wrapText="1"/>
    </xf>
    <xf numFmtId="0" fontId="22" fillId="7" borderId="37" xfId="0" applyFont="1" applyFill="1" applyBorder="1" applyAlignment="1">
      <alignment horizontal="justify" vertical="center" wrapText="1"/>
    </xf>
    <xf numFmtId="0" fontId="22" fillId="12" borderId="37" xfId="0" applyFont="1" applyFill="1" applyBorder="1" applyAlignment="1">
      <alignment horizontal="justify" vertical="center" wrapText="1"/>
    </xf>
    <xf numFmtId="0" fontId="22" fillId="10" borderId="37" xfId="0" applyFont="1" applyFill="1" applyBorder="1" applyAlignment="1">
      <alignment horizontal="justify" vertical="center" wrapText="1"/>
    </xf>
    <xf numFmtId="0" fontId="28" fillId="0" borderId="0" xfId="0" applyFont="1" applyAlignment="1">
      <alignment horizontal="justify" vertical="center"/>
    </xf>
    <xf numFmtId="0" fontId="23" fillId="0" borderId="0" xfId="0" applyFont="1"/>
    <xf numFmtId="0" fontId="8" fillId="0" borderId="0" xfId="0" applyFont="1" applyAlignment="1">
      <alignment horizontal="justify" vertical="center"/>
    </xf>
    <xf numFmtId="0" fontId="8" fillId="12" borderId="16" xfId="0" applyFont="1" applyFill="1" applyBorder="1" applyAlignment="1">
      <alignment horizontal="justify" vertical="center"/>
    </xf>
    <xf numFmtId="0" fontId="8" fillId="7" borderId="11" xfId="0" applyFont="1" applyFill="1" applyBorder="1" applyAlignment="1">
      <alignment horizontal="justify" vertical="center"/>
    </xf>
    <xf numFmtId="0" fontId="8" fillId="3" borderId="11" xfId="0" applyFont="1" applyFill="1" applyBorder="1" applyAlignment="1">
      <alignment horizontal="justify" vertical="center"/>
    </xf>
    <xf numFmtId="0" fontId="26" fillId="0" borderId="0" xfId="0" applyFont="1" applyAlignment="1">
      <alignment horizontal="justify" vertical="center" wrapText="1"/>
    </xf>
    <xf numFmtId="0" fontId="8" fillId="10" borderId="19" xfId="0" applyFont="1" applyFill="1" applyBorder="1" applyAlignment="1">
      <alignment horizontal="justify" vertical="center"/>
    </xf>
    <xf numFmtId="0" fontId="8" fillId="12" borderId="12" xfId="0" applyFont="1" applyFill="1" applyBorder="1" applyAlignment="1">
      <alignment horizontal="justify" vertical="center"/>
    </xf>
    <xf numFmtId="0" fontId="8" fillId="7" borderId="12" xfId="0" applyFont="1" applyFill="1" applyBorder="1" applyAlignment="1">
      <alignment horizontal="justify" vertical="center"/>
    </xf>
    <xf numFmtId="0" fontId="8" fillId="3" borderId="12" xfId="0" applyFont="1" applyFill="1" applyBorder="1" applyAlignment="1">
      <alignment horizontal="justify" vertical="center"/>
    </xf>
    <xf numFmtId="0" fontId="10" fillId="0" borderId="0" xfId="0" applyFont="1" applyAlignment="1">
      <alignment horizontal="justify" vertical="center"/>
    </xf>
    <xf numFmtId="0" fontId="10" fillId="0" borderId="0" xfId="0" applyFont="1" applyAlignment="1">
      <alignment horizontal="center" vertical="center" wrapText="1"/>
    </xf>
    <xf numFmtId="0" fontId="10" fillId="0" borderId="0" xfId="0" applyFont="1" applyAlignment="1">
      <alignment horizontal="justify" vertical="center" wrapText="1"/>
    </xf>
    <xf numFmtId="0" fontId="8" fillId="10" borderId="12" xfId="0" applyFont="1" applyFill="1" applyBorder="1" applyAlignment="1">
      <alignment horizontal="justify" vertical="center"/>
    </xf>
    <xf numFmtId="0" fontId="23" fillId="0" borderId="0" xfId="0" applyFont="1" applyAlignment="1">
      <alignment vertical="center"/>
    </xf>
    <xf numFmtId="0" fontId="26" fillId="17" borderId="44" xfId="0" applyFont="1" applyFill="1" applyBorder="1" applyAlignment="1">
      <alignment horizontal="justify" vertical="center" wrapText="1"/>
    </xf>
    <xf numFmtId="0" fontId="26" fillId="17" borderId="45" xfId="0" applyFont="1" applyFill="1" applyBorder="1" applyAlignment="1">
      <alignment horizontal="justify" vertical="center" wrapText="1"/>
    </xf>
    <xf numFmtId="0" fontId="26" fillId="17" borderId="46" xfId="0" applyFont="1" applyFill="1" applyBorder="1" applyAlignment="1">
      <alignment horizontal="justify" vertical="center" wrapText="1"/>
    </xf>
    <xf numFmtId="0" fontId="10" fillId="3" borderId="38" xfId="0" applyFont="1" applyFill="1" applyBorder="1" applyAlignment="1">
      <alignment horizontal="justify" vertical="center"/>
    </xf>
    <xf numFmtId="0" fontId="10" fillId="0" borderId="39" xfId="0" applyFont="1" applyBorder="1" applyAlignment="1">
      <alignment horizontal="center" vertical="center" wrapText="1"/>
    </xf>
    <xf numFmtId="0" fontId="10" fillId="0" borderId="40" xfId="0" applyFont="1" applyBorder="1" applyAlignment="1">
      <alignment horizontal="justify" vertical="center" wrapText="1"/>
    </xf>
    <xf numFmtId="0" fontId="10" fillId="7" borderId="38" xfId="0" applyFont="1" applyFill="1" applyBorder="1" applyAlignment="1">
      <alignment horizontal="justify" vertical="center"/>
    </xf>
    <xf numFmtId="0" fontId="10" fillId="12" borderId="38" xfId="0" applyFont="1" applyFill="1" applyBorder="1" applyAlignment="1">
      <alignment horizontal="justify" vertical="center"/>
    </xf>
    <xf numFmtId="0" fontId="10" fillId="10" borderId="35" xfId="0" applyFont="1" applyFill="1" applyBorder="1" applyAlignment="1">
      <alignment horizontal="justify" vertical="center"/>
    </xf>
    <xf numFmtId="0" fontId="10" fillId="0" borderId="36" xfId="0" applyFont="1" applyBorder="1" applyAlignment="1">
      <alignment horizontal="center" vertical="center" wrapText="1"/>
    </xf>
    <xf numFmtId="0" fontId="10" fillId="0" borderId="37" xfId="0" applyFont="1" applyBorder="1" applyAlignment="1">
      <alignment horizontal="justify" vertical="center" wrapText="1"/>
    </xf>
    <xf numFmtId="0" fontId="30" fillId="2" borderId="47" xfId="0" applyFont="1" applyFill="1" applyBorder="1" applyAlignment="1">
      <alignment horizontal="center" vertical="center"/>
    </xf>
    <xf numFmtId="0" fontId="30" fillId="3" borderId="47" xfId="0" applyFont="1" applyFill="1" applyBorder="1" applyAlignment="1">
      <alignment horizontal="center" vertical="center"/>
    </xf>
    <xf numFmtId="0" fontId="29" fillId="7" borderId="47" xfId="0" applyFont="1" applyFill="1" applyBorder="1" applyAlignment="1">
      <alignment horizontal="center" vertical="center"/>
    </xf>
    <xf numFmtId="0" fontId="37" fillId="4" borderId="0" xfId="0" applyFont="1" applyFill="1"/>
    <xf numFmtId="0" fontId="39" fillId="4" borderId="0" xfId="0" applyFont="1" applyFill="1" applyAlignment="1">
      <alignment horizontal="center"/>
    </xf>
    <xf numFmtId="0" fontId="38" fillId="0" borderId="0" xfId="9" applyFont="1" applyAlignment="1">
      <alignment horizontal="center"/>
    </xf>
    <xf numFmtId="0" fontId="39" fillId="4" borderId="0" xfId="0" applyFont="1" applyFill="1" applyAlignment="1">
      <alignment horizontal="center" vertical="center" wrapText="1"/>
    </xf>
    <xf numFmtId="0" fontId="48" fillId="4" borderId="0" xfId="0" applyFont="1" applyFill="1" applyAlignment="1">
      <alignment horizontal="center" vertical="center"/>
    </xf>
    <xf numFmtId="0" fontId="37" fillId="4" borderId="0" xfId="0" applyFont="1" applyFill="1" applyAlignment="1">
      <alignment vertical="center"/>
    </xf>
    <xf numFmtId="0" fontId="38" fillId="0" borderId="0" xfId="9" applyFont="1" applyAlignment="1">
      <alignment horizontal="center" vertical="center"/>
    </xf>
    <xf numFmtId="0" fontId="39" fillId="4" borderId="0" xfId="0" applyFont="1" applyFill="1" applyAlignment="1">
      <alignment horizontal="center" vertical="center"/>
    </xf>
    <xf numFmtId="0" fontId="33" fillId="4" borderId="0" xfId="0" applyFont="1" applyFill="1" applyAlignment="1">
      <alignment vertical="center"/>
    </xf>
    <xf numFmtId="0" fontId="57" fillId="18" borderId="0" xfId="0" applyFont="1" applyFill="1" applyAlignment="1">
      <alignment vertical="center"/>
    </xf>
    <xf numFmtId="0" fontId="33" fillId="18" borderId="0" xfId="0" applyFont="1" applyFill="1" applyAlignment="1">
      <alignment vertical="center"/>
    </xf>
    <xf numFmtId="0" fontId="37" fillId="23" borderId="0" xfId="0" applyFont="1" applyFill="1" applyAlignment="1">
      <alignment vertical="center"/>
    </xf>
    <xf numFmtId="0" fontId="58" fillId="23" borderId="0" xfId="0" applyFont="1" applyFill="1" applyAlignment="1">
      <alignment vertical="center"/>
    </xf>
    <xf numFmtId="0" fontId="40" fillId="19" borderId="47" xfId="0" applyFont="1" applyFill="1" applyBorder="1" applyAlignment="1">
      <alignment horizontal="center" vertical="center"/>
    </xf>
    <xf numFmtId="0" fontId="37" fillId="20" borderId="80" xfId="0" applyFont="1" applyFill="1" applyBorder="1" applyAlignment="1">
      <alignment vertical="center"/>
    </xf>
    <xf numFmtId="0" fontId="37" fillId="20" borderId="50" xfId="0" applyFont="1" applyFill="1" applyBorder="1" applyAlignment="1">
      <alignment vertical="center"/>
    </xf>
    <xf numFmtId="0" fontId="40" fillId="19" borderId="47" xfId="0" applyFont="1" applyFill="1" applyBorder="1" applyAlignment="1">
      <alignment horizontal="center" vertical="center" wrapText="1"/>
    </xf>
    <xf numFmtId="0" fontId="48" fillId="22" borderId="51" xfId="0" applyFont="1" applyFill="1" applyBorder="1" applyAlignment="1">
      <alignment horizontal="center" vertical="center"/>
    </xf>
    <xf numFmtId="0" fontId="48" fillId="22" borderId="81" xfId="0" applyFont="1" applyFill="1" applyBorder="1" applyAlignment="1">
      <alignment horizontal="center" vertical="center"/>
    </xf>
    <xf numFmtId="0" fontId="48" fillId="22" borderId="55" xfId="0" applyFont="1" applyFill="1" applyBorder="1" applyAlignment="1">
      <alignment horizontal="center" vertical="center"/>
    </xf>
    <xf numFmtId="0" fontId="63" fillId="20" borderId="47" xfId="0" applyFont="1" applyFill="1" applyBorder="1" applyAlignment="1">
      <alignment vertical="center"/>
    </xf>
    <xf numFmtId="168" fontId="63" fillId="20" borderId="47" xfId="1" applyNumberFormat="1" applyFont="1" applyFill="1" applyBorder="1" applyAlignment="1" applyProtection="1">
      <alignment vertical="center"/>
      <protection locked="0"/>
    </xf>
    <xf numFmtId="0" fontId="65" fillId="20" borderId="47" xfId="0" applyFont="1" applyFill="1" applyBorder="1" applyAlignment="1">
      <alignment horizontal="center" vertical="center"/>
    </xf>
    <xf numFmtId="0" fontId="65" fillId="22" borderId="81" xfId="0" applyFont="1" applyFill="1" applyBorder="1" applyAlignment="1">
      <alignment horizontal="center" vertical="center"/>
    </xf>
    <xf numFmtId="0" fontId="65" fillId="4" borderId="0" xfId="0" applyFont="1" applyFill="1" applyAlignment="1">
      <alignment horizontal="center" vertical="center"/>
    </xf>
    <xf numFmtId="0" fontId="39" fillId="21" borderId="77" xfId="0" applyFont="1" applyFill="1" applyBorder="1" applyAlignment="1">
      <alignment vertical="center"/>
    </xf>
    <xf numFmtId="0" fontId="39" fillId="21" borderId="63" xfId="0" applyFont="1" applyFill="1" applyBorder="1" applyAlignment="1">
      <alignment vertical="center"/>
    </xf>
    <xf numFmtId="0" fontId="39" fillId="21" borderId="79" xfId="0" applyFont="1" applyFill="1" applyBorder="1" applyAlignment="1">
      <alignment vertical="center"/>
    </xf>
    <xf numFmtId="0" fontId="39" fillId="21" borderId="76" xfId="0" applyFont="1" applyFill="1" applyBorder="1" applyAlignment="1">
      <alignment vertical="center"/>
    </xf>
    <xf numFmtId="0" fontId="39" fillId="21" borderId="47" xfId="0" applyFont="1" applyFill="1" applyBorder="1" applyAlignment="1">
      <alignment vertical="center"/>
    </xf>
    <xf numFmtId="0" fontId="39" fillId="21" borderId="47" xfId="0" applyFont="1" applyFill="1" applyBorder="1" applyAlignment="1">
      <alignment horizontal="center" vertical="center"/>
    </xf>
    <xf numFmtId="0" fontId="65" fillId="21" borderId="47" xfId="0" applyFont="1" applyFill="1" applyBorder="1" applyAlignment="1">
      <alignment horizontal="center" vertical="center"/>
    </xf>
    <xf numFmtId="168" fontId="39" fillId="21" borderId="47" xfId="1" applyNumberFormat="1" applyFont="1" applyFill="1" applyBorder="1" applyAlignment="1" applyProtection="1">
      <alignment vertical="center"/>
      <protection locked="0"/>
    </xf>
    <xf numFmtId="0" fontId="39" fillId="21" borderId="48" xfId="0" applyFont="1" applyFill="1" applyBorder="1" applyAlignment="1">
      <alignment vertical="center"/>
    </xf>
    <xf numFmtId="0" fontId="39" fillId="21" borderId="50" xfId="0" applyFont="1" applyFill="1" applyBorder="1" applyAlignment="1">
      <alignment vertical="center"/>
    </xf>
    <xf numFmtId="168" fontId="35" fillId="20" borderId="47" xfId="1" applyNumberFormat="1" applyFont="1" applyFill="1" applyBorder="1" applyAlignment="1" applyProtection="1">
      <alignment vertical="center"/>
      <protection locked="0"/>
    </xf>
    <xf numFmtId="0" fontId="63" fillId="20" borderId="80" xfId="0" applyFont="1" applyFill="1" applyBorder="1" applyAlignment="1">
      <alignment vertical="center"/>
    </xf>
    <xf numFmtId="0" fontId="63" fillId="20" borderId="50" xfId="0" applyFont="1" applyFill="1" applyBorder="1" applyAlignment="1">
      <alignment vertical="center"/>
    </xf>
    <xf numFmtId="0" fontId="35" fillId="20" borderId="47" xfId="0" applyFont="1" applyFill="1" applyBorder="1" applyAlignment="1" applyProtection="1">
      <alignment vertical="center"/>
      <protection locked="0"/>
    </xf>
    <xf numFmtId="0" fontId="66" fillId="4" borderId="0" xfId="3" applyFont="1" applyFill="1" applyAlignment="1" applyProtection="1">
      <alignment vertical="center"/>
      <protection hidden="1"/>
    </xf>
    <xf numFmtId="0" fontId="62" fillId="5" borderId="0" xfId="3" applyFont="1" applyFill="1" applyAlignment="1" applyProtection="1">
      <alignment vertical="center"/>
      <protection hidden="1"/>
    </xf>
    <xf numFmtId="0" fontId="62" fillId="5" borderId="0" xfId="3" applyFont="1" applyFill="1" applyAlignment="1" applyProtection="1">
      <alignment horizontal="left" vertical="center"/>
      <protection hidden="1"/>
    </xf>
    <xf numFmtId="0" fontId="42" fillId="4" borderId="0" xfId="3" applyFont="1" applyFill="1" applyAlignment="1" applyProtection="1">
      <alignment vertical="center"/>
      <protection hidden="1"/>
    </xf>
    <xf numFmtId="0" fontId="40" fillId="19" borderId="77" xfId="3" applyFont="1" applyFill="1" applyBorder="1" applyAlignment="1" applyProtection="1">
      <alignment vertical="center"/>
      <protection hidden="1"/>
    </xf>
    <xf numFmtId="0" fontId="47" fillId="19" borderId="78" xfId="3" applyFont="1" applyFill="1" applyBorder="1" applyAlignment="1" applyProtection="1">
      <alignment vertical="center"/>
      <protection hidden="1"/>
    </xf>
    <xf numFmtId="0" fontId="47" fillId="19" borderId="63" xfId="3" applyFont="1" applyFill="1" applyBorder="1" applyAlignment="1" applyProtection="1">
      <alignment vertical="center"/>
      <protection hidden="1"/>
    </xf>
    <xf numFmtId="0" fontId="40" fillId="19" borderId="48" xfId="3" applyFont="1" applyFill="1" applyBorder="1" applyAlignment="1" applyProtection="1">
      <alignment vertical="center"/>
      <protection hidden="1"/>
    </xf>
    <xf numFmtId="0" fontId="47" fillId="19" borderId="49" xfId="3" applyFont="1" applyFill="1" applyBorder="1" applyAlignment="1" applyProtection="1">
      <alignment vertical="center"/>
      <protection hidden="1"/>
    </xf>
    <xf numFmtId="0" fontId="47" fillId="19" borderId="50" xfId="3" applyFont="1" applyFill="1" applyBorder="1" applyAlignment="1" applyProtection="1">
      <alignment vertical="center"/>
      <protection hidden="1"/>
    </xf>
    <xf numFmtId="0" fontId="40" fillId="19" borderId="72" xfId="3" applyFont="1" applyFill="1" applyBorder="1" applyAlignment="1" applyProtection="1">
      <alignment vertical="center"/>
      <protection hidden="1"/>
    </xf>
    <xf numFmtId="0" fontId="47" fillId="19" borderId="80" xfId="3" applyFont="1" applyFill="1" applyBorder="1" applyAlignment="1" applyProtection="1">
      <alignment vertical="center"/>
      <protection hidden="1"/>
    </xf>
    <xf numFmtId="0" fontId="47" fillId="19" borderId="54" xfId="3" applyFont="1" applyFill="1" applyBorder="1" applyAlignment="1" applyProtection="1">
      <alignment vertical="center"/>
      <protection hidden="1"/>
    </xf>
    <xf numFmtId="0" fontId="39" fillId="4" borderId="48" xfId="0" applyFont="1" applyFill="1" applyBorder="1" applyAlignment="1">
      <alignment vertical="center"/>
    </xf>
    <xf numFmtId="0" fontId="39" fillId="4" borderId="50" xfId="0" applyFont="1" applyFill="1" applyBorder="1" applyAlignment="1">
      <alignment vertical="center"/>
    </xf>
    <xf numFmtId="0" fontId="39" fillId="4" borderId="47" xfId="0" applyFont="1" applyFill="1" applyBorder="1" applyAlignment="1">
      <alignment horizontal="center" vertical="center"/>
    </xf>
    <xf numFmtId="0" fontId="40" fillId="18" borderId="48" xfId="3" applyFont="1" applyFill="1" applyBorder="1" applyAlignment="1" applyProtection="1">
      <alignment vertical="center"/>
      <protection hidden="1"/>
    </xf>
    <xf numFmtId="0" fontId="42" fillId="21" borderId="48" xfId="3" applyFont="1" applyFill="1" applyBorder="1" applyAlignment="1" applyProtection="1">
      <alignment vertical="center"/>
      <protection hidden="1"/>
    </xf>
    <xf numFmtId="0" fontId="42" fillId="21" borderId="49" xfId="3" applyFont="1" applyFill="1" applyBorder="1" applyAlignment="1" applyProtection="1">
      <alignment vertical="center"/>
      <protection hidden="1"/>
    </xf>
    <xf numFmtId="0" fontId="39" fillId="21" borderId="55" xfId="0" applyFont="1" applyFill="1" applyBorder="1" applyAlignment="1">
      <alignment vertical="center"/>
    </xf>
    <xf numFmtId="0" fontId="29" fillId="4" borderId="0" xfId="0" applyFont="1" applyFill="1" applyAlignment="1" applyProtection="1">
      <alignment vertical="center"/>
      <protection locked="0"/>
    </xf>
    <xf numFmtId="0" fontId="41" fillId="4" borderId="0" xfId="3" applyFont="1" applyFill="1" applyAlignment="1" applyProtection="1">
      <alignment vertical="center"/>
      <protection hidden="1"/>
    </xf>
    <xf numFmtId="165" fontId="57" fillId="4" borderId="0" xfId="5" applyNumberFormat="1" applyFont="1" applyFill="1" applyBorder="1" applyAlignment="1" applyProtection="1">
      <alignment vertical="center"/>
      <protection hidden="1"/>
    </xf>
    <xf numFmtId="166" fontId="33" fillId="0" borderId="0" xfId="5" applyNumberFormat="1" applyFont="1" applyFill="1" applyBorder="1" applyAlignment="1" applyProtection="1">
      <alignment horizontal="center" vertical="center"/>
      <protection hidden="1"/>
    </xf>
    <xf numFmtId="0" fontId="41" fillId="21" borderId="48" xfId="3" applyFont="1" applyFill="1" applyBorder="1" applyAlignment="1" applyProtection="1">
      <alignment vertical="center"/>
      <protection hidden="1"/>
    </xf>
    <xf numFmtId="0" fontId="41" fillId="21" borderId="79" xfId="3" applyFont="1" applyFill="1" applyBorder="1" applyAlignment="1" applyProtection="1">
      <alignment vertical="center"/>
      <protection hidden="1"/>
    </xf>
    <xf numFmtId="0" fontId="41" fillId="21" borderId="72" xfId="3" applyFont="1" applyFill="1" applyBorder="1" applyAlignment="1" applyProtection="1">
      <alignment vertical="center"/>
      <protection hidden="1"/>
    </xf>
    <xf numFmtId="0" fontId="41" fillId="21" borderId="77" xfId="3" applyFont="1" applyFill="1" applyBorder="1" applyAlignment="1" applyProtection="1">
      <alignment vertical="center"/>
      <protection hidden="1"/>
    </xf>
    <xf numFmtId="0" fontId="62" fillId="21" borderId="49" xfId="3" applyFont="1" applyFill="1" applyBorder="1" applyAlignment="1" applyProtection="1">
      <alignment vertical="center"/>
      <protection hidden="1"/>
    </xf>
    <xf numFmtId="0" fontId="62" fillId="21" borderId="50" xfId="3" applyFont="1" applyFill="1" applyBorder="1" applyAlignment="1" applyProtection="1">
      <alignment vertical="center"/>
      <protection hidden="1"/>
    </xf>
    <xf numFmtId="0" fontId="62" fillId="21" borderId="0" xfId="3" applyFont="1" applyFill="1" applyAlignment="1" applyProtection="1">
      <alignment vertical="center"/>
      <protection hidden="1"/>
    </xf>
    <xf numFmtId="0" fontId="62" fillId="21" borderId="76" xfId="3" applyFont="1" applyFill="1" applyBorder="1" applyAlignment="1" applyProtection="1">
      <alignment vertical="center"/>
      <protection hidden="1"/>
    </xf>
    <xf numFmtId="0" fontId="62" fillId="21" borderId="78" xfId="3" applyFont="1" applyFill="1" applyBorder="1" applyAlignment="1" applyProtection="1">
      <alignment vertical="center"/>
      <protection hidden="1"/>
    </xf>
    <xf numFmtId="0" fontId="62" fillId="21" borderId="63" xfId="3" applyFont="1" applyFill="1" applyBorder="1" applyAlignment="1" applyProtection="1">
      <alignment vertical="center"/>
      <protection hidden="1"/>
    </xf>
    <xf numFmtId="0" fontId="65" fillId="22" borderId="51" xfId="0" applyFont="1" applyFill="1" applyBorder="1" applyAlignment="1">
      <alignment horizontal="center" vertical="center"/>
    </xf>
    <xf numFmtId="0" fontId="63" fillId="20" borderId="48" xfId="0" applyFont="1" applyFill="1" applyBorder="1" applyAlignment="1">
      <alignment vertical="center"/>
    </xf>
    <xf numFmtId="0" fontId="63" fillId="20" borderId="49" xfId="0" applyFont="1" applyFill="1" applyBorder="1" applyAlignment="1" applyProtection="1">
      <alignment vertical="center"/>
      <protection locked="0"/>
    </xf>
    <xf numFmtId="0" fontId="35" fillId="20" borderId="72" xfId="0" applyFont="1" applyFill="1" applyBorder="1" applyAlignment="1" applyProtection="1">
      <alignment vertical="center"/>
      <protection locked="0"/>
    </xf>
    <xf numFmtId="0" fontId="35" fillId="20" borderId="80" xfId="0" applyFont="1" applyFill="1" applyBorder="1" applyAlignment="1" applyProtection="1">
      <alignment vertical="center"/>
      <protection locked="0"/>
    </xf>
    <xf numFmtId="0" fontId="29" fillId="4" borderId="0" xfId="0" applyFont="1" applyFill="1" applyAlignment="1" applyProtection="1">
      <alignment vertical="center"/>
      <protection hidden="1"/>
    </xf>
    <xf numFmtId="0" fontId="33" fillId="19" borderId="47" xfId="0" applyFont="1" applyFill="1" applyBorder="1" applyAlignment="1" applyProtection="1">
      <alignment horizontal="left" vertical="center"/>
      <protection hidden="1"/>
    </xf>
    <xf numFmtId="0" fontId="29" fillId="4" borderId="0" xfId="0" applyFont="1" applyFill="1" applyAlignment="1" applyProtection="1">
      <alignment horizontal="left" vertical="center"/>
      <protection hidden="1"/>
    </xf>
    <xf numFmtId="0" fontId="29" fillId="4" borderId="0" xfId="0" applyFont="1" applyFill="1" applyAlignment="1" applyProtection="1">
      <alignment horizontal="center" vertical="center"/>
      <protection hidden="1"/>
    </xf>
    <xf numFmtId="173" fontId="32" fillId="32" borderId="47" xfId="9" applyNumberFormat="1" applyFont="1" applyFill="1" applyBorder="1" applyAlignment="1" applyProtection="1">
      <alignment horizontal="center" vertical="center" wrapText="1"/>
      <protection hidden="1"/>
    </xf>
    <xf numFmtId="173" fontId="29" fillId="21" borderId="47" xfId="0" applyNumberFormat="1" applyFont="1" applyFill="1" applyBorder="1" applyAlignment="1" applyProtection="1">
      <alignment horizontal="center" vertical="center"/>
      <protection hidden="1"/>
    </xf>
    <xf numFmtId="173" fontId="32" fillId="22" borderId="47" xfId="9" applyNumberFormat="1" applyFont="1" applyFill="1" applyBorder="1" applyAlignment="1" applyProtection="1">
      <alignment horizontal="center" vertical="center" wrapText="1"/>
      <protection hidden="1"/>
    </xf>
    <xf numFmtId="0" fontId="33" fillId="18" borderId="64" xfId="0" applyFont="1" applyFill="1" applyBorder="1" applyAlignment="1" applyProtection="1">
      <alignment vertical="center"/>
      <protection hidden="1"/>
    </xf>
    <xf numFmtId="0" fontId="57" fillId="18" borderId="65" xfId="0" applyFont="1" applyFill="1" applyBorder="1" applyAlignment="1" applyProtection="1">
      <alignment vertical="center"/>
      <protection hidden="1"/>
    </xf>
    <xf numFmtId="0" fontId="57" fillId="18" borderId="66" xfId="0" applyFont="1" applyFill="1" applyBorder="1" applyAlignment="1" applyProtection="1">
      <alignment vertical="center"/>
      <protection hidden="1"/>
    </xf>
    <xf numFmtId="0" fontId="58" fillId="23" borderId="0" xfId="0" applyFont="1" applyFill="1" applyAlignment="1" applyProtection="1">
      <alignment vertical="center"/>
      <protection hidden="1"/>
    </xf>
    <xf numFmtId="175" fontId="63" fillId="20" borderId="47" xfId="1" applyNumberFormat="1" applyFont="1" applyFill="1" applyBorder="1" applyAlignment="1" applyProtection="1">
      <alignment vertical="center"/>
      <protection locked="0"/>
    </xf>
    <xf numFmtId="175" fontId="39" fillId="21" borderId="47" xfId="1" applyNumberFormat="1" applyFont="1" applyFill="1" applyBorder="1" applyAlignment="1" applyProtection="1">
      <alignment vertical="center"/>
      <protection locked="0"/>
    </xf>
    <xf numFmtId="0" fontId="33" fillId="18" borderId="49" xfId="0" applyFont="1" applyFill="1" applyBorder="1" applyAlignment="1" applyProtection="1">
      <alignment horizontal="center" vertical="center"/>
      <protection hidden="1"/>
    </xf>
    <xf numFmtId="0" fontId="63" fillId="20" borderId="47" xfId="0" applyFont="1" applyFill="1" applyBorder="1" applyAlignment="1" applyProtection="1">
      <alignment vertical="center" wrapText="1"/>
      <protection locked="0"/>
    </xf>
    <xf numFmtId="0" fontId="63" fillId="20" borderId="48" xfId="0" applyFont="1" applyFill="1" applyBorder="1" applyAlignment="1" applyProtection="1">
      <alignment vertical="center"/>
      <protection locked="0"/>
    </xf>
    <xf numFmtId="0" fontId="29" fillId="21" borderId="47" xfId="0" applyFont="1" applyFill="1" applyBorder="1" applyAlignment="1" applyProtection="1">
      <alignment vertical="center"/>
      <protection locked="0"/>
    </xf>
    <xf numFmtId="175" fontId="35" fillId="20" borderId="47" xfId="1" applyNumberFormat="1" applyFont="1" applyFill="1" applyBorder="1" applyAlignment="1" applyProtection="1">
      <alignment vertical="center"/>
      <protection locked="0"/>
    </xf>
    <xf numFmtId="175" fontId="35" fillId="20" borderId="47" xfId="1" applyNumberFormat="1" applyFont="1" applyFill="1" applyBorder="1" applyAlignment="1">
      <alignment vertical="center"/>
    </xf>
    <xf numFmtId="0" fontId="29" fillId="4" borderId="0" xfId="0" applyFont="1" applyFill="1" applyAlignment="1" applyProtection="1">
      <alignment horizontal="left" vertical="center" wrapText="1"/>
      <protection hidden="1"/>
    </xf>
    <xf numFmtId="0" fontId="29" fillId="4" borderId="62" xfId="0" applyFont="1" applyFill="1" applyBorder="1" applyAlignment="1" applyProtection="1">
      <alignment horizontal="center" vertical="center"/>
      <protection hidden="1"/>
    </xf>
    <xf numFmtId="0" fontId="29" fillId="4" borderId="62" xfId="0" applyFont="1" applyFill="1" applyBorder="1" applyAlignment="1" applyProtection="1">
      <alignment horizontal="left" vertical="center" wrapText="1"/>
      <protection hidden="1"/>
    </xf>
    <xf numFmtId="0" fontId="29" fillId="4" borderId="64" xfId="0" applyFont="1" applyFill="1" applyBorder="1" applyAlignment="1" applyProtection="1">
      <alignment horizontal="left" vertical="center" wrapText="1"/>
      <protection hidden="1"/>
    </xf>
    <xf numFmtId="0" fontId="29" fillId="4" borderId="65" xfId="0" applyFont="1" applyFill="1" applyBorder="1" applyAlignment="1" applyProtection="1">
      <alignment horizontal="left" vertical="center" wrapText="1"/>
      <protection hidden="1"/>
    </xf>
    <xf numFmtId="0" fontId="29" fillId="4" borderId="66" xfId="0" applyFont="1" applyFill="1" applyBorder="1" applyAlignment="1" applyProtection="1">
      <alignment horizontal="left" vertical="center" wrapText="1"/>
      <protection hidden="1"/>
    </xf>
    <xf numFmtId="0" fontId="29" fillId="4" borderId="64" xfId="0" applyFont="1" applyFill="1" applyBorder="1" applyAlignment="1" applyProtection="1">
      <alignment horizontal="center" vertical="center"/>
      <protection hidden="1"/>
    </xf>
    <xf numFmtId="0" fontId="29" fillId="4" borderId="65" xfId="0" applyFont="1" applyFill="1" applyBorder="1" applyAlignment="1" applyProtection="1">
      <alignment horizontal="center" vertical="center"/>
      <protection hidden="1"/>
    </xf>
    <xf numFmtId="0" fontId="29" fillId="4" borderId="66" xfId="0" applyFont="1" applyFill="1" applyBorder="1" applyAlignment="1" applyProtection="1">
      <alignment horizontal="center" vertical="center"/>
      <protection hidden="1"/>
    </xf>
    <xf numFmtId="0" fontId="29" fillId="4" borderId="118" xfId="0" applyFont="1" applyFill="1" applyBorder="1" applyAlignment="1" applyProtection="1">
      <alignment horizontal="left" vertical="center" wrapText="1"/>
      <protection hidden="1"/>
    </xf>
    <xf numFmtId="0" fontId="29" fillId="4" borderId="62" xfId="0" applyFont="1" applyFill="1" applyBorder="1" applyAlignment="1" applyProtection="1">
      <alignment horizontal="left" vertical="center"/>
      <protection hidden="1"/>
    </xf>
    <xf numFmtId="0" fontId="29" fillId="4" borderId="118" xfId="0" applyFont="1" applyFill="1" applyBorder="1" applyAlignment="1" applyProtection="1">
      <alignment horizontal="left" vertical="center"/>
      <protection hidden="1"/>
    </xf>
    <xf numFmtId="0" fontId="29" fillId="4" borderId="62" xfId="0" applyFont="1" applyFill="1" applyBorder="1" applyAlignment="1" applyProtection="1">
      <alignment vertical="center"/>
      <protection hidden="1"/>
    </xf>
    <xf numFmtId="0" fontId="29" fillId="4" borderId="118" xfId="0" applyFont="1" applyFill="1" applyBorder="1" applyAlignment="1" applyProtection="1">
      <alignment vertical="center"/>
      <protection hidden="1"/>
    </xf>
    <xf numFmtId="0" fontId="97" fillId="23" borderId="0" xfId="0" applyFont="1" applyFill="1" applyAlignment="1" applyProtection="1">
      <alignment vertical="center"/>
      <protection hidden="1"/>
    </xf>
    <xf numFmtId="0" fontId="29" fillId="4" borderId="118" xfId="0" applyFont="1" applyFill="1" applyBorder="1" applyAlignment="1" applyProtection="1">
      <alignment horizontal="center" vertical="center"/>
      <protection hidden="1"/>
    </xf>
    <xf numFmtId="14" fontId="35" fillId="20" borderId="47" xfId="0" applyNumberFormat="1" applyFont="1" applyFill="1" applyBorder="1" applyAlignment="1" applyProtection="1">
      <alignment vertical="center"/>
      <protection locked="0" hidden="1"/>
    </xf>
    <xf numFmtId="14" fontId="35" fillId="20" borderId="47" xfId="0" applyNumberFormat="1" applyFont="1" applyFill="1" applyBorder="1" applyAlignment="1" applyProtection="1">
      <alignment horizontal="right" vertical="center"/>
      <protection locked="0" hidden="1"/>
    </xf>
    <xf numFmtId="0" fontId="35" fillId="20" borderId="47" xfId="0" applyFont="1" applyFill="1" applyBorder="1" applyAlignment="1" applyProtection="1">
      <alignment horizontal="center" vertical="center"/>
      <protection locked="0" hidden="1"/>
    </xf>
    <xf numFmtId="171" fontId="33" fillId="28" borderId="47" xfId="0" applyNumberFormat="1" applyFont="1" applyFill="1" applyBorder="1" applyAlignment="1" applyProtection="1">
      <alignment horizontal="center" vertical="center" wrapText="1"/>
      <protection hidden="1"/>
    </xf>
    <xf numFmtId="0" fontId="33" fillId="19" borderId="47" xfId="0" applyFont="1" applyFill="1" applyBorder="1" applyAlignment="1" applyProtection="1">
      <alignment horizontal="center" vertical="center"/>
      <protection hidden="1"/>
    </xf>
    <xf numFmtId="0" fontId="30" fillId="21" borderId="48" xfId="0" applyFont="1" applyFill="1" applyBorder="1" applyAlignment="1" applyProtection="1">
      <alignment vertical="center"/>
      <protection hidden="1"/>
    </xf>
    <xf numFmtId="0" fontId="29" fillId="21" borderId="49" xfId="0" applyFont="1" applyFill="1" applyBorder="1" applyAlignment="1" applyProtection="1">
      <alignment horizontal="right" vertical="center"/>
      <protection hidden="1"/>
    </xf>
    <xf numFmtId="172" fontId="29" fillId="21" borderId="49" xfId="0" applyNumberFormat="1" applyFont="1" applyFill="1" applyBorder="1" applyAlignment="1" applyProtection="1">
      <alignment vertical="center" wrapText="1"/>
      <protection hidden="1"/>
    </xf>
    <xf numFmtId="0" fontId="29" fillId="21" borderId="49" xfId="0" applyFont="1" applyFill="1" applyBorder="1" applyAlignment="1" applyProtection="1">
      <alignment horizontal="center" vertical="center"/>
      <protection hidden="1"/>
    </xf>
    <xf numFmtId="0" fontId="29" fillId="21" borderId="50" xfId="0" applyFont="1" applyFill="1" applyBorder="1" applyAlignment="1" applyProtection="1">
      <alignment horizontal="right" vertical="center"/>
      <protection hidden="1"/>
    </xf>
    <xf numFmtId="0" fontId="29" fillId="0" borderId="0" xfId="0" applyFont="1" applyAlignment="1" applyProtection="1">
      <alignment vertical="center"/>
      <protection hidden="1"/>
    </xf>
    <xf numFmtId="0" fontId="29" fillId="4" borderId="0" xfId="0" applyFont="1" applyFill="1" applyAlignment="1" applyProtection="1">
      <alignment horizontal="right" vertical="center"/>
      <protection hidden="1"/>
    </xf>
    <xf numFmtId="172" fontId="29" fillId="4" borderId="0" xfId="0" applyNumberFormat="1" applyFont="1" applyFill="1" applyAlignment="1" applyProtection="1">
      <alignment vertical="center" wrapText="1"/>
      <protection hidden="1"/>
    </xf>
    <xf numFmtId="0" fontId="29" fillId="21" borderId="48" xfId="0" applyFont="1" applyFill="1" applyBorder="1" applyAlignment="1" applyProtection="1">
      <alignment horizontal="left" vertical="center" wrapText="1"/>
      <protection hidden="1"/>
    </xf>
    <xf numFmtId="9" fontId="29" fillId="21" borderId="50" xfId="0" applyNumberFormat="1" applyFont="1" applyFill="1" applyBorder="1" applyAlignment="1" applyProtection="1">
      <alignment horizontal="center" vertical="center" wrapText="1"/>
      <protection hidden="1"/>
    </xf>
    <xf numFmtId="0" fontId="33" fillId="19" borderId="47" xfId="0" applyFont="1" applyFill="1" applyBorder="1" applyAlignment="1" applyProtection="1">
      <alignment horizontal="center" vertical="center" wrapText="1"/>
      <protection hidden="1"/>
    </xf>
    <xf numFmtId="9" fontId="29" fillId="21" borderId="47" xfId="0" applyNumberFormat="1" applyFont="1" applyFill="1" applyBorder="1" applyAlignment="1" applyProtection="1">
      <alignment horizontal="center" vertical="center" wrapText="1"/>
      <protection hidden="1"/>
    </xf>
    <xf numFmtId="175" fontId="35" fillId="20" borderId="47" xfId="1" applyNumberFormat="1" applyFont="1" applyFill="1" applyBorder="1" applyAlignment="1" applyProtection="1">
      <alignment vertical="center"/>
      <protection locked="0" hidden="1"/>
    </xf>
    <xf numFmtId="175" fontId="29" fillId="20" borderId="47" xfId="1" applyNumberFormat="1" applyFont="1" applyFill="1" applyBorder="1" applyAlignment="1" applyProtection="1">
      <alignment vertical="center"/>
      <protection locked="0"/>
    </xf>
    <xf numFmtId="0" fontId="31" fillId="21" borderId="47" xfId="9" applyFont="1" applyFill="1" applyBorder="1" applyAlignment="1" applyProtection="1">
      <alignment horizontal="left" vertical="center" wrapText="1"/>
      <protection hidden="1"/>
    </xf>
    <xf numFmtId="0" fontId="29" fillId="21" borderId="51" xfId="0" applyFont="1" applyFill="1" applyBorder="1" applyAlignment="1" applyProtection="1">
      <alignment horizontal="center" vertical="center"/>
      <protection hidden="1"/>
    </xf>
    <xf numFmtId="173" fontId="29" fillId="21" borderId="55" xfId="0" applyNumberFormat="1" applyFont="1" applyFill="1" applyBorder="1" applyAlignment="1" applyProtection="1">
      <alignment horizontal="center" vertical="center"/>
      <protection hidden="1"/>
    </xf>
    <xf numFmtId="0" fontId="37" fillId="4" borderId="0" xfId="0" applyFont="1" applyFill="1" applyProtection="1">
      <protection locked="0"/>
    </xf>
    <xf numFmtId="0" fontId="37" fillId="4" borderId="100" xfId="0" applyFont="1" applyFill="1" applyBorder="1" applyProtection="1">
      <protection locked="0"/>
    </xf>
    <xf numFmtId="0" fontId="37" fillId="4" borderId="101" xfId="0" applyFont="1" applyFill="1" applyBorder="1" applyProtection="1">
      <protection locked="0"/>
    </xf>
    <xf numFmtId="0" fontId="37" fillId="4" borderId="102" xfId="0" applyFont="1" applyFill="1" applyBorder="1" applyProtection="1">
      <protection locked="0"/>
    </xf>
    <xf numFmtId="0" fontId="37" fillId="4" borderId="103" xfId="0" applyFont="1" applyFill="1" applyBorder="1" applyProtection="1">
      <protection locked="0"/>
    </xf>
    <xf numFmtId="0" fontId="67" fillId="4" borderId="0" xfId="0" applyFont="1" applyFill="1" applyAlignment="1" applyProtection="1">
      <alignment horizontal="center" vertical="center" wrapText="1"/>
      <protection locked="0"/>
    </xf>
    <xf numFmtId="0" fontId="37" fillId="4" borderId="104" xfId="0" applyFont="1" applyFill="1" applyBorder="1" applyProtection="1">
      <protection locked="0"/>
    </xf>
    <xf numFmtId="0" fontId="37" fillId="4" borderId="0" xfId="0" applyFont="1" applyFill="1" applyAlignment="1" applyProtection="1">
      <alignment horizontal="center" vertical="center"/>
      <protection locked="0"/>
    </xf>
    <xf numFmtId="0" fontId="37" fillId="4" borderId="0" xfId="0" applyFont="1" applyFill="1" applyAlignment="1" applyProtection="1">
      <alignment vertical="center"/>
      <protection locked="0"/>
    </xf>
    <xf numFmtId="0" fontId="39" fillId="21" borderId="0" xfId="0" applyFont="1" applyFill="1" applyAlignment="1" applyProtection="1">
      <alignment horizontal="left" vertical="center"/>
      <protection locked="0"/>
    </xf>
    <xf numFmtId="0" fontId="37" fillId="4" borderId="0" xfId="0" applyFont="1" applyFill="1" applyAlignment="1" applyProtection="1">
      <alignment horizontal="justify" vertical="center"/>
      <protection locked="0"/>
    </xf>
    <xf numFmtId="0" fontId="39" fillId="21" borderId="0" xfId="0" applyFont="1" applyFill="1" applyAlignment="1" applyProtection="1">
      <alignment horizontal="left" vertical="center" wrapText="1"/>
      <protection locked="0"/>
    </xf>
    <xf numFmtId="0" fontId="39" fillId="4" borderId="0" xfId="0" applyFont="1" applyFill="1" applyAlignment="1" applyProtection="1">
      <alignment horizontal="left" vertical="center"/>
      <protection locked="0"/>
    </xf>
    <xf numFmtId="0" fontId="37" fillId="4" borderId="0" xfId="0" applyFont="1" applyFill="1" applyAlignment="1" applyProtection="1">
      <alignment horizontal="left" vertical="center" indent="15"/>
      <protection locked="0"/>
    </xf>
    <xf numFmtId="0" fontId="94" fillId="4" borderId="0" xfId="0" applyFont="1" applyFill="1" applyAlignment="1" applyProtection="1">
      <alignment vertical="center"/>
      <protection locked="0"/>
    </xf>
    <xf numFmtId="0" fontId="94" fillId="4" borderId="0" xfId="0" applyFont="1" applyFill="1" applyAlignment="1" applyProtection="1">
      <alignment horizontal="justify" vertical="center"/>
      <protection locked="0"/>
    </xf>
    <xf numFmtId="0" fontId="37" fillId="4" borderId="0" xfId="0" applyFont="1" applyFill="1" applyAlignment="1" applyProtection="1">
      <alignment horizontal="left" vertical="center" indent="14"/>
      <protection locked="0"/>
    </xf>
    <xf numFmtId="0" fontId="37" fillId="4" borderId="105" xfId="0" applyFont="1" applyFill="1" applyBorder="1" applyProtection="1">
      <protection locked="0"/>
    </xf>
    <xf numFmtId="0" fontId="37" fillId="4" borderId="106" xfId="0" applyFont="1" applyFill="1" applyBorder="1" applyProtection="1">
      <protection locked="0"/>
    </xf>
    <xf numFmtId="0" fontId="37" fillId="4" borderId="107" xfId="0" applyFont="1" applyFill="1" applyBorder="1" applyProtection="1">
      <protection locked="0"/>
    </xf>
    <xf numFmtId="0" fontId="37" fillId="23" borderId="0" xfId="0" applyFont="1" applyFill="1" applyProtection="1">
      <protection hidden="1"/>
    </xf>
    <xf numFmtId="0" fontId="37" fillId="4" borderId="0" xfId="0" applyFont="1" applyFill="1" applyProtection="1">
      <protection hidden="1"/>
    </xf>
    <xf numFmtId="0" fontId="37" fillId="4" borderId="0" xfId="0" applyFont="1" applyFill="1" applyAlignment="1" applyProtection="1">
      <alignment vertical="center"/>
      <protection hidden="1"/>
    </xf>
    <xf numFmtId="0" fontId="37" fillId="4" borderId="0" xfId="0" applyFont="1" applyFill="1" applyAlignment="1" applyProtection="1">
      <alignment horizontal="left" vertical="center" wrapText="1"/>
      <protection locked="0"/>
    </xf>
    <xf numFmtId="0" fontId="37" fillId="4" borderId="0" xfId="0" applyFont="1" applyFill="1" applyAlignment="1" applyProtection="1">
      <alignment horizontal="justify" vertical="center" wrapText="1"/>
      <protection locked="0"/>
    </xf>
    <xf numFmtId="0" fontId="94" fillId="4" borderId="0" xfId="0" applyFont="1" applyFill="1" applyAlignment="1" applyProtection="1">
      <alignment horizontal="justify" vertical="center" wrapText="1"/>
      <protection locked="0"/>
    </xf>
    <xf numFmtId="0" fontId="94" fillId="4" borderId="0" xfId="0" applyFont="1" applyFill="1" applyAlignment="1" applyProtection="1">
      <alignment vertical="center" wrapText="1"/>
      <protection locked="0"/>
    </xf>
    <xf numFmtId="0" fontId="37" fillId="4" borderId="106" xfId="0" applyFont="1" applyFill="1" applyBorder="1" applyAlignment="1" applyProtection="1">
      <alignment wrapText="1"/>
      <protection locked="0"/>
    </xf>
    <xf numFmtId="0" fontId="37" fillId="4" borderId="0" xfId="0" applyFont="1" applyFill="1" applyAlignment="1" applyProtection="1">
      <alignment wrapText="1"/>
      <protection locked="0"/>
    </xf>
    <xf numFmtId="0" fontId="58" fillId="23" borderId="0" xfId="0" applyFont="1" applyFill="1" applyAlignment="1" applyProtection="1">
      <alignment horizontal="center" vertical="center" wrapText="1"/>
      <protection hidden="1"/>
    </xf>
    <xf numFmtId="0" fontId="37" fillId="4" borderId="108" xfId="0" applyFont="1" applyFill="1" applyBorder="1" applyProtection="1">
      <protection locked="0"/>
    </xf>
    <xf numFmtId="0" fontId="37" fillId="4" borderId="109" xfId="0" applyFont="1" applyFill="1" applyBorder="1" applyProtection="1">
      <protection locked="0"/>
    </xf>
    <xf numFmtId="0" fontId="37" fillId="4" borderId="110" xfId="0" applyFont="1" applyFill="1" applyBorder="1" applyProtection="1">
      <protection locked="0"/>
    </xf>
    <xf numFmtId="0" fontId="37" fillId="4" borderId="111" xfId="0" applyFont="1" applyFill="1" applyBorder="1" applyProtection="1">
      <protection locked="0"/>
    </xf>
    <xf numFmtId="0" fontId="37" fillId="4" borderId="112" xfId="0" applyFont="1" applyFill="1" applyBorder="1" applyProtection="1">
      <protection locked="0"/>
    </xf>
    <xf numFmtId="0" fontId="37" fillId="4" borderId="0" xfId="0" applyFont="1" applyFill="1" applyAlignment="1" applyProtection="1">
      <alignment horizontal="center" vertical="center" wrapText="1"/>
      <protection locked="0"/>
    </xf>
    <xf numFmtId="0" fontId="37" fillId="4" borderId="0" xfId="0" applyFont="1" applyFill="1" applyAlignment="1" applyProtection="1">
      <alignment vertical="center" wrapText="1"/>
      <protection locked="0"/>
    </xf>
    <xf numFmtId="0" fontId="37" fillId="4" borderId="113" xfId="0" applyFont="1" applyFill="1" applyBorder="1" applyProtection="1">
      <protection locked="0"/>
    </xf>
    <xf numFmtId="0" fontId="37" fillId="4" borderId="114" xfId="0" applyFont="1" applyFill="1" applyBorder="1" applyProtection="1">
      <protection locked="0"/>
    </xf>
    <xf numFmtId="0" fontId="37" fillId="4" borderId="115" xfId="0" applyFont="1" applyFill="1" applyBorder="1" applyProtection="1">
      <protection locked="0"/>
    </xf>
    <xf numFmtId="0" fontId="39" fillId="4" borderId="101" xfId="0" applyFont="1" applyFill="1" applyBorder="1" applyAlignment="1" applyProtection="1">
      <alignment vertical="center" wrapText="1"/>
      <protection locked="0"/>
    </xf>
    <xf numFmtId="0" fontId="67" fillId="21" borderId="0" xfId="0" applyFont="1" applyFill="1" applyAlignment="1" applyProtection="1">
      <alignment horizontal="left" vertical="center" wrapText="1"/>
      <protection locked="0"/>
    </xf>
    <xf numFmtId="0" fontId="58" fillId="4" borderId="0" xfId="0" applyFont="1" applyFill="1" applyAlignment="1" applyProtection="1">
      <alignment horizontal="center" vertical="center" wrapText="1"/>
      <protection locked="0"/>
    </xf>
    <xf numFmtId="0" fontId="67" fillId="4" borderId="0" xfId="0" applyFont="1" applyFill="1" applyAlignment="1" applyProtection="1">
      <alignment horizontal="justify" vertical="center"/>
      <protection locked="0"/>
    </xf>
    <xf numFmtId="0" fontId="67" fillId="4" borderId="0" xfId="0" applyFont="1" applyFill="1" applyAlignment="1" applyProtection="1">
      <alignment vertical="center" wrapText="1"/>
      <protection locked="0"/>
    </xf>
    <xf numFmtId="0" fontId="95" fillId="4" borderId="0" xfId="0" applyFont="1" applyFill="1" applyAlignment="1" applyProtection="1">
      <alignment horizontal="justify" vertical="center" wrapText="1"/>
      <protection locked="0"/>
    </xf>
    <xf numFmtId="0" fontId="37" fillId="4" borderId="114" xfId="0" applyFont="1" applyFill="1" applyBorder="1" applyAlignment="1" applyProtection="1">
      <alignment wrapText="1"/>
      <protection locked="0"/>
    </xf>
    <xf numFmtId="0" fontId="39" fillId="4" borderId="109" xfId="0" applyFont="1" applyFill="1" applyBorder="1" applyAlignment="1" applyProtection="1">
      <alignment vertical="center" wrapText="1"/>
      <protection locked="0"/>
    </xf>
    <xf numFmtId="0" fontId="67" fillId="4" borderId="0" xfId="0" applyFont="1" applyFill="1" applyAlignment="1" applyProtection="1">
      <alignment horizontal="justify" vertical="center" wrapText="1"/>
      <protection locked="0"/>
    </xf>
    <xf numFmtId="0" fontId="67" fillId="4" borderId="0" xfId="0" applyFont="1" applyFill="1" applyAlignment="1" applyProtection="1">
      <alignment horizontal="left" vertical="center" wrapText="1"/>
      <protection locked="0"/>
    </xf>
    <xf numFmtId="0" fontId="93" fillId="4" borderId="109" xfId="0" applyFont="1" applyFill="1" applyBorder="1" applyAlignment="1" applyProtection="1">
      <alignment horizontal="left" vertical="center" wrapText="1"/>
      <protection locked="0"/>
    </xf>
    <xf numFmtId="0" fontId="93" fillId="4" borderId="110" xfId="0" applyFont="1" applyFill="1" applyBorder="1" applyAlignment="1" applyProtection="1">
      <alignment horizontal="left" vertical="center" wrapText="1"/>
      <protection locked="0"/>
    </xf>
    <xf numFmtId="0" fontId="67" fillId="4" borderId="112" xfId="0" applyFont="1" applyFill="1" applyBorder="1" applyAlignment="1" applyProtection="1">
      <alignment horizontal="center" vertical="center" wrapText="1"/>
      <protection locked="0"/>
    </xf>
    <xf numFmtId="0" fontId="37" fillId="4" borderId="112" xfId="0" applyFont="1" applyFill="1" applyBorder="1" applyAlignment="1" applyProtection="1">
      <alignment horizontal="left" vertical="center" wrapText="1"/>
      <protection locked="0"/>
    </xf>
    <xf numFmtId="0" fontId="37" fillId="4" borderId="112" xfId="0" applyFont="1" applyFill="1" applyBorder="1" applyAlignment="1" applyProtection="1">
      <alignment vertical="center" wrapText="1"/>
      <protection locked="0"/>
    </xf>
    <xf numFmtId="0" fontId="37" fillId="4" borderId="112" xfId="0" applyFont="1" applyFill="1" applyBorder="1" applyAlignment="1" applyProtection="1">
      <alignment horizontal="justify" vertical="center" wrapText="1"/>
      <protection locked="0"/>
    </xf>
    <xf numFmtId="0" fontId="94" fillId="4" borderId="112" xfId="0" applyFont="1" applyFill="1" applyBorder="1" applyAlignment="1" applyProtection="1">
      <alignment horizontal="justify" vertical="center" wrapText="1"/>
      <protection locked="0"/>
    </xf>
    <xf numFmtId="0" fontId="39" fillId="4" borderId="112" xfId="0" applyFont="1" applyFill="1" applyBorder="1" applyAlignment="1" applyProtection="1">
      <alignment horizontal="center" vertical="center" wrapText="1"/>
      <protection locked="0"/>
    </xf>
    <xf numFmtId="0" fontId="94" fillId="4" borderId="112" xfId="0" applyFont="1" applyFill="1" applyBorder="1" applyAlignment="1" applyProtection="1">
      <alignment vertical="center" wrapText="1"/>
      <protection locked="0"/>
    </xf>
    <xf numFmtId="0" fontId="37" fillId="4" borderId="115" xfId="0" applyFont="1" applyFill="1" applyBorder="1" applyAlignment="1" applyProtection="1">
      <alignment wrapText="1"/>
      <protection locked="0"/>
    </xf>
    <xf numFmtId="0" fontId="39" fillId="4" borderId="0" xfId="0" applyFont="1" applyFill="1" applyAlignment="1" applyProtection="1">
      <alignment vertical="center" wrapText="1"/>
      <protection locked="0"/>
    </xf>
    <xf numFmtId="0" fontId="39" fillId="4" borderId="0" xfId="0" applyFont="1" applyFill="1" applyAlignment="1" applyProtection="1">
      <alignment horizontal="center" vertical="center"/>
      <protection locked="0"/>
    </xf>
    <xf numFmtId="0" fontId="30" fillId="4" borderId="0" xfId="0" applyFont="1" applyFill="1" applyAlignment="1" applyProtection="1">
      <alignment vertical="center" wrapText="1"/>
      <protection locked="0"/>
    </xf>
    <xf numFmtId="0" fontId="29" fillId="4" borderId="0" xfId="0" applyFont="1" applyFill="1" applyAlignment="1" applyProtection="1">
      <alignment vertical="center" wrapText="1"/>
      <protection locked="0"/>
    </xf>
    <xf numFmtId="0" fontId="29" fillId="21" borderId="47" xfId="0" applyFont="1" applyFill="1" applyBorder="1" applyAlignment="1" applyProtection="1">
      <alignment vertical="center" wrapText="1"/>
      <protection locked="0"/>
    </xf>
    <xf numFmtId="0" fontId="81" fillId="23" borderId="0" xfId="0" applyFont="1" applyFill="1" applyAlignment="1" applyProtection="1">
      <alignment horizontal="center" vertical="center"/>
      <protection hidden="1"/>
    </xf>
    <xf numFmtId="0" fontId="81" fillId="23" borderId="0" xfId="0" applyFont="1" applyFill="1" applyAlignment="1" applyProtection="1">
      <alignment vertical="center"/>
      <protection hidden="1"/>
    </xf>
    <xf numFmtId="0" fontId="41" fillId="23" borderId="0" xfId="0" applyFont="1" applyFill="1" applyAlignment="1" applyProtection="1">
      <alignment vertical="center"/>
      <protection hidden="1"/>
    </xf>
    <xf numFmtId="173" fontId="41" fillId="23" borderId="0" xfId="2" applyNumberFormat="1" applyFont="1" applyFill="1" applyAlignment="1" applyProtection="1">
      <alignment horizontal="center" vertical="center"/>
      <protection hidden="1"/>
    </xf>
    <xf numFmtId="0" fontId="29" fillId="23" borderId="0" xfId="0" applyFont="1" applyFill="1" applyAlignment="1" applyProtection="1">
      <alignment vertical="center"/>
      <protection hidden="1"/>
    </xf>
    <xf numFmtId="0" fontId="39" fillId="4" borderId="0" xfId="0" applyFont="1" applyFill="1" applyAlignment="1" applyProtection="1">
      <alignment vertical="center" wrapText="1"/>
      <protection hidden="1"/>
    </xf>
    <xf numFmtId="0" fontId="37" fillId="4" borderId="0" xfId="0" applyFont="1" applyFill="1" applyAlignment="1" applyProtection="1">
      <alignment vertical="center" wrapText="1"/>
      <protection hidden="1"/>
    </xf>
    <xf numFmtId="0" fontId="30" fillId="21" borderId="47" xfId="0" applyFont="1" applyFill="1" applyBorder="1" applyAlignment="1" applyProtection="1">
      <alignment vertical="center" wrapText="1"/>
      <protection hidden="1"/>
    </xf>
    <xf numFmtId="0" fontId="29" fillId="22" borderId="47" xfId="0" applyFont="1" applyFill="1" applyBorder="1" applyAlignment="1" applyProtection="1">
      <alignment vertical="center" wrapText="1"/>
      <protection hidden="1"/>
    </xf>
    <xf numFmtId="0" fontId="30" fillId="21" borderId="47" xfId="0" applyFont="1" applyFill="1" applyBorder="1" applyAlignment="1" applyProtection="1">
      <alignment horizontal="left" vertical="center" wrapText="1"/>
      <protection hidden="1"/>
    </xf>
    <xf numFmtId="0" fontId="30" fillId="4" borderId="0" xfId="0" applyFont="1" applyFill="1" applyAlignment="1" applyProtection="1">
      <alignment vertical="center" wrapText="1"/>
      <protection hidden="1"/>
    </xf>
    <xf numFmtId="0" fontId="29" fillId="4" borderId="0" xfId="0" applyFont="1" applyFill="1" applyAlignment="1" applyProtection="1">
      <alignment vertical="center" wrapText="1"/>
      <protection hidden="1"/>
    </xf>
    <xf numFmtId="0" fontId="29" fillId="21" borderId="47" xfId="0" applyFont="1" applyFill="1" applyBorder="1" applyAlignment="1" applyProtection="1">
      <alignment vertical="center" wrapText="1"/>
      <protection hidden="1"/>
    </xf>
    <xf numFmtId="0" fontId="31" fillId="22" borderId="47" xfId="9" applyFont="1" applyFill="1" applyBorder="1" applyAlignment="1" applyProtection="1">
      <alignment vertical="center" wrapText="1"/>
      <protection hidden="1"/>
    </xf>
    <xf numFmtId="0" fontId="29" fillId="4" borderId="0" xfId="0" applyFont="1" applyFill="1" applyProtection="1">
      <protection locked="0"/>
    </xf>
    <xf numFmtId="0" fontId="32" fillId="4" borderId="0" xfId="3" applyFont="1" applyFill="1" applyProtection="1">
      <protection locked="0"/>
    </xf>
    <xf numFmtId="0" fontId="32" fillId="4" borderId="0" xfId="3" applyFont="1" applyFill="1" applyAlignment="1" applyProtection="1">
      <alignment horizontal="center" vertical="top" wrapText="1"/>
      <protection locked="0"/>
    </xf>
    <xf numFmtId="0" fontId="32" fillId="4" borderId="0" xfId="3" applyFont="1" applyFill="1" applyAlignment="1" applyProtection="1">
      <alignment horizontal="right" vertical="top" wrapText="1"/>
      <protection locked="0"/>
    </xf>
    <xf numFmtId="16" fontId="32" fillId="4" borderId="0" xfId="3" applyNumberFormat="1" applyFont="1" applyFill="1" applyAlignment="1" applyProtection="1">
      <alignment horizontal="center" vertical="center" wrapText="1"/>
      <protection locked="0"/>
    </xf>
    <xf numFmtId="0" fontId="29" fillId="4" borderId="1" xfId="0" applyFont="1" applyFill="1" applyBorder="1" applyProtection="1">
      <protection locked="0"/>
    </xf>
    <xf numFmtId="0" fontId="29" fillId="4" borderId="0" xfId="0" applyFont="1" applyFill="1" applyProtection="1">
      <protection hidden="1"/>
    </xf>
    <xf numFmtId="0" fontId="32" fillId="4" borderId="0" xfId="3" applyFont="1" applyFill="1" applyProtection="1">
      <protection hidden="1"/>
    </xf>
    <xf numFmtId="0" fontId="32" fillId="4" borderId="0" xfId="3" applyFont="1" applyFill="1" applyAlignment="1" applyProtection="1">
      <alignment horizontal="center" vertical="top" wrapText="1"/>
      <protection hidden="1"/>
    </xf>
    <xf numFmtId="0" fontId="32" fillId="4" borderId="0" xfId="3" applyFont="1" applyFill="1" applyAlignment="1" applyProtection="1">
      <alignment horizontal="right" vertical="top" wrapText="1"/>
      <protection hidden="1"/>
    </xf>
    <xf numFmtId="16" fontId="32" fillId="4" borderId="0" xfId="3" applyNumberFormat="1" applyFont="1" applyFill="1" applyAlignment="1" applyProtection="1">
      <alignment horizontal="center" vertical="center" wrapText="1"/>
      <protection hidden="1"/>
    </xf>
    <xf numFmtId="0" fontId="32" fillId="4" borderId="0" xfId="3" applyFont="1" applyFill="1" applyAlignment="1" applyProtection="1">
      <alignment vertical="top" wrapText="1"/>
      <protection hidden="1"/>
    </xf>
    <xf numFmtId="0" fontId="87" fillId="4" borderId="47" xfId="0" applyFont="1" applyFill="1" applyBorder="1" applyAlignment="1" applyProtection="1">
      <alignment horizontal="left" vertical="center" wrapText="1"/>
      <protection hidden="1"/>
    </xf>
    <xf numFmtId="0" fontId="29" fillId="4" borderId="0" xfId="0" applyFont="1" applyFill="1" applyAlignment="1" applyProtection="1">
      <alignment horizontal="center" vertical="center" wrapText="1"/>
      <protection hidden="1"/>
    </xf>
    <xf numFmtId="0" fontId="33" fillId="19" borderId="48" xfId="0" applyFont="1" applyFill="1" applyBorder="1" applyAlignment="1" applyProtection="1">
      <alignment vertical="center"/>
      <protection hidden="1"/>
    </xf>
    <xf numFmtId="0" fontId="87" fillId="4" borderId="47" xfId="0" applyFont="1" applyFill="1" applyBorder="1" applyAlignment="1" applyProtection="1">
      <alignment horizontal="center" vertical="center" wrapText="1"/>
      <protection hidden="1"/>
    </xf>
    <xf numFmtId="0" fontId="33" fillId="19" borderId="50" xfId="0" applyFont="1" applyFill="1" applyBorder="1" applyAlignment="1" applyProtection="1">
      <alignment vertical="center"/>
      <protection hidden="1"/>
    </xf>
    <xf numFmtId="0" fontId="33" fillId="19" borderId="47" xfId="0" applyFont="1" applyFill="1" applyBorder="1" applyAlignment="1" applyProtection="1">
      <alignment vertical="center" wrapText="1"/>
      <protection locked="0"/>
    </xf>
    <xf numFmtId="0" fontId="31" fillId="4" borderId="0" xfId="9" applyFont="1" applyFill="1" applyAlignment="1" applyProtection="1">
      <alignment horizontal="center"/>
      <protection hidden="1"/>
    </xf>
    <xf numFmtId="0" fontId="92" fillId="4" borderId="0" xfId="0" applyFont="1" applyFill="1" applyAlignment="1" applyProtection="1">
      <alignment horizontal="left" vertical="center" wrapText="1"/>
      <protection hidden="1"/>
    </xf>
    <xf numFmtId="0" fontId="33" fillId="19" borderId="47" xfId="0" applyFont="1" applyFill="1" applyBorder="1" applyAlignment="1" applyProtection="1">
      <alignment vertical="center" wrapText="1"/>
      <protection hidden="1"/>
    </xf>
    <xf numFmtId="0" fontId="29" fillId="22" borderId="72" xfId="0" applyFont="1" applyFill="1" applyBorder="1" applyAlignment="1" applyProtection="1">
      <alignment horizontal="left" vertical="center" wrapText="1"/>
      <protection locked="0"/>
    </xf>
    <xf numFmtId="0" fontId="31" fillId="4" borderId="0" xfId="9" applyFont="1" applyFill="1" applyAlignment="1" applyProtection="1">
      <alignment horizontal="center" vertical="center"/>
      <protection locked="0"/>
    </xf>
    <xf numFmtId="0" fontId="33" fillId="18" borderId="47" xfId="0" applyFont="1" applyFill="1" applyBorder="1" applyAlignment="1" applyProtection="1">
      <alignment horizontal="center" vertical="center" wrapText="1"/>
      <protection locked="0"/>
    </xf>
    <xf numFmtId="0" fontId="30" fillId="4" borderId="0" xfId="0" applyFont="1" applyFill="1" applyAlignment="1" applyProtection="1">
      <alignment horizontal="center" vertical="center" wrapText="1"/>
      <protection locked="0"/>
    </xf>
    <xf numFmtId="0" fontId="32" fillId="22" borderId="47" xfId="0" applyFont="1" applyFill="1" applyBorder="1" applyAlignment="1" applyProtection="1">
      <alignment vertical="center" wrapText="1"/>
      <protection locked="0"/>
    </xf>
    <xf numFmtId="0" fontId="29" fillId="20" borderId="79" xfId="0" applyFont="1" applyFill="1" applyBorder="1" applyAlignment="1" applyProtection="1">
      <alignment vertical="center" wrapText="1"/>
      <protection locked="0"/>
    </xf>
    <xf numFmtId="0" fontId="33" fillId="4" borderId="0" xfId="0" applyFont="1" applyFill="1" applyAlignment="1" applyProtection="1">
      <alignment horizontal="center" vertical="center" textRotation="90" wrapText="1"/>
      <protection locked="0"/>
    </xf>
    <xf numFmtId="0" fontId="29" fillId="4" borderId="0" xfId="0" applyFont="1" applyFill="1" applyAlignment="1" applyProtection="1">
      <alignment horizontal="left" vertical="center" wrapText="1"/>
      <protection locked="0"/>
    </xf>
    <xf numFmtId="0" fontId="32" fillId="4" borderId="0" xfId="0" applyFont="1" applyFill="1" applyAlignment="1" applyProtection="1">
      <alignment vertical="center" wrapText="1"/>
      <protection locked="0"/>
    </xf>
    <xf numFmtId="0" fontId="29" fillId="4" borderId="0" xfId="0" applyFont="1" applyFill="1" applyAlignment="1" applyProtection="1">
      <alignment horizontal="center" vertical="center" wrapText="1"/>
      <protection locked="0"/>
    </xf>
    <xf numFmtId="0" fontId="33" fillId="19" borderId="47" xfId="0" applyFont="1" applyFill="1" applyBorder="1" applyAlignment="1" applyProtection="1">
      <alignment vertical="center"/>
      <protection locked="0"/>
    </xf>
    <xf numFmtId="0" fontId="68" fillId="20" borderId="47" xfId="0" applyFont="1" applyFill="1" applyBorder="1" applyAlignment="1" applyProtection="1">
      <alignment horizontal="center" vertical="center" wrapText="1"/>
      <protection locked="0"/>
    </xf>
    <xf numFmtId="0" fontId="63" fillId="20" borderId="47" xfId="0" applyFont="1" applyFill="1" applyBorder="1" applyAlignment="1" applyProtection="1">
      <alignment horizontal="center" vertical="center" wrapText="1"/>
      <protection locked="0"/>
    </xf>
    <xf numFmtId="1" fontId="63" fillId="20" borderId="47" xfId="0" applyNumberFormat="1" applyFont="1" applyFill="1" applyBorder="1" applyAlignment="1" applyProtection="1">
      <alignment horizontal="center" vertical="center" wrapText="1"/>
      <protection locked="0"/>
    </xf>
    <xf numFmtId="0" fontId="63" fillId="20" borderId="47" xfId="11" applyFont="1" applyFill="1" applyBorder="1" applyAlignment="1" applyProtection="1">
      <alignment horizontal="center" vertical="center" wrapText="1"/>
      <protection locked="0"/>
    </xf>
    <xf numFmtId="0" fontId="68" fillId="20" borderId="47" xfId="0" applyFont="1" applyFill="1" applyBorder="1" applyAlignment="1" applyProtection="1">
      <alignment horizontal="center" vertical="center"/>
      <protection locked="0"/>
    </xf>
    <xf numFmtId="1" fontId="37" fillId="4" borderId="0" xfId="0" applyNumberFormat="1" applyFont="1" applyFill="1" applyAlignment="1" applyProtection="1">
      <alignment vertical="center"/>
      <protection hidden="1"/>
    </xf>
    <xf numFmtId="1" fontId="29" fillId="4" borderId="0" xfId="0" applyNumberFormat="1" applyFont="1" applyFill="1" applyAlignment="1" applyProtection="1">
      <alignment vertical="center"/>
      <protection hidden="1"/>
    </xf>
    <xf numFmtId="0" fontId="87" fillId="4" borderId="0" xfId="0" applyFont="1" applyFill="1" applyAlignment="1" applyProtection="1">
      <alignment vertical="center"/>
      <protection hidden="1"/>
    </xf>
    <xf numFmtId="0" fontId="87" fillId="21" borderId="47" xfId="0" applyFont="1" applyFill="1" applyBorder="1" applyAlignment="1" applyProtection="1">
      <alignment horizontal="center" vertical="center" wrapText="1"/>
      <protection hidden="1"/>
    </xf>
    <xf numFmtId="0" fontId="90" fillId="21" borderId="47" xfId="0" applyFont="1" applyFill="1" applyBorder="1" applyAlignment="1" applyProtection="1">
      <alignment horizontal="center" vertical="center" wrapText="1"/>
      <protection hidden="1"/>
    </xf>
    <xf numFmtId="0" fontId="90" fillId="31" borderId="47" xfId="0" applyFont="1" applyFill="1" applyBorder="1" applyAlignment="1" applyProtection="1">
      <alignment horizontal="justify" vertical="center" wrapText="1"/>
      <protection hidden="1"/>
    </xf>
    <xf numFmtId="0" fontId="87" fillId="29" borderId="47" xfId="0" applyFont="1" applyFill="1" applyBorder="1" applyAlignment="1" applyProtection="1">
      <alignment horizontal="center" vertical="center"/>
      <protection hidden="1"/>
    </xf>
    <xf numFmtId="0" fontId="87" fillId="29" borderId="47" xfId="0" applyFont="1" applyFill="1" applyBorder="1" applyAlignment="1" applyProtection="1">
      <alignment horizontal="center" vertical="center" wrapText="1"/>
      <protection hidden="1"/>
    </xf>
    <xf numFmtId="0" fontId="90" fillId="31" borderId="47" xfId="0" applyFont="1" applyFill="1" applyBorder="1" applyAlignment="1" applyProtection="1">
      <alignment horizontal="center" vertical="center" wrapText="1"/>
      <protection hidden="1"/>
    </xf>
    <xf numFmtId="0" fontId="90" fillId="29" borderId="47" xfId="0" applyFont="1" applyFill="1" applyBorder="1" applyAlignment="1" applyProtection="1">
      <alignment horizontal="center" vertical="center" wrapText="1"/>
      <protection hidden="1"/>
    </xf>
    <xf numFmtId="1" fontId="87" fillId="29" borderId="47" xfId="0" applyNumberFormat="1" applyFont="1" applyFill="1" applyBorder="1" applyAlignment="1" applyProtection="1">
      <alignment horizontal="center" vertical="center"/>
      <protection hidden="1"/>
    </xf>
    <xf numFmtId="0" fontId="90" fillId="31" borderId="47" xfId="0" applyFont="1" applyFill="1" applyBorder="1" applyAlignment="1" applyProtection="1">
      <alignment horizontal="justify" vertical="center"/>
      <protection hidden="1"/>
    </xf>
    <xf numFmtId="0" fontId="87" fillId="4" borderId="0" xfId="0" applyFont="1" applyFill="1" applyAlignment="1" applyProtection="1">
      <alignment horizontal="center" vertical="center" wrapText="1"/>
      <protection hidden="1"/>
    </xf>
    <xf numFmtId="0" fontId="90" fillId="25" borderId="47" xfId="0" applyFont="1" applyFill="1" applyBorder="1" applyAlignment="1" applyProtection="1">
      <alignment horizontal="justify" vertical="center" wrapText="1"/>
      <protection hidden="1"/>
    </xf>
    <xf numFmtId="0" fontId="90" fillId="26" borderId="47" xfId="0" applyFont="1" applyFill="1" applyBorder="1" applyAlignment="1" applyProtection="1">
      <alignment horizontal="center" vertical="center" wrapText="1"/>
      <protection hidden="1"/>
    </xf>
    <xf numFmtId="0" fontId="90" fillId="25" borderId="47" xfId="0" applyFont="1" applyFill="1" applyBorder="1" applyAlignment="1" applyProtection="1">
      <alignment horizontal="left" vertical="center" wrapText="1"/>
      <protection hidden="1"/>
    </xf>
    <xf numFmtId="0" fontId="90" fillId="25" borderId="47" xfId="0" applyFont="1" applyFill="1" applyBorder="1" applyAlignment="1" applyProtection="1">
      <alignment horizontal="justify" vertical="center"/>
      <protection hidden="1"/>
    </xf>
    <xf numFmtId="0" fontId="90" fillId="26" borderId="47" xfId="0" applyFont="1" applyFill="1" applyBorder="1" applyAlignment="1" applyProtection="1">
      <alignment horizontal="justify" vertical="center" wrapText="1"/>
      <protection hidden="1"/>
    </xf>
    <xf numFmtId="0" fontId="87" fillId="4" borderId="47" xfId="0" applyFont="1" applyFill="1" applyBorder="1" applyAlignment="1" applyProtection="1">
      <alignment vertical="center"/>
      <protection hidden="1"/>
    </xf>
    <xf numFmtId="0" fontId="90" fillId="30" borderId="47" xfId="0" applyFont="1" applyFill="1" applyBorder="1" applyAlignment="1" applyProtection="1">
      <alignment horizontal="center" vertical="center" wrapText="1"/>
      <protection hidden="1"/>
    </xf>
    <xf numFmtId="0" fontId="90" fillId="26" borderId="47" xfId="0" applyFont="1" applyFill="1" applyBorder="1" applyAlignment="1" applyProtection="1">
      <alignment horizontal="justify" vertical="center"/>
      <protection hidden="1"/>
    </xf>
    <xf numFmtId="0" fontId="90" fillId="30" borderId="47" xfId="0" applyFont="1" applyFill="1" applyBorder="1" applyAlignment="1" applyProtection="1">
      <alignment horizontal="justify" vertical="center" wrapText="1"/>
      <protection hidden="1"/>
    </xf>
    <xf numFmtId="0" fontId="87" fillId="4" borderId="47" xfId="0" applyFont="1" applyFill="1" applyBorder="1" applyAlignment="1" applyProtection="1">
      <alignment horizontal="center" vertical="center"/>
      <protection hidden="1"/>
    </xf>
    <xf numFmtId="0" fontId="90" fillId="30" borderId="47" xfId="0" applyFont="1" applyFill="1" applyBorder="1" applyAlignment="1" applyProtection="1">
      <alignment horizontal="justify" vertical="center"/>
      <protection hidden="1"/>
    </xf>
    <xf numFmtId="0" fontId="90" fillId="24" borderId="47" xfId="0" applyFont="1" applyFill="1" applyBorder="1" applyAlignment="1" applyProtection="1">
      <alignment horizontal="justify" vertical="center" wrapText="1"/>
      <protection hidden="1"/>
    </xf>
    <xf numFmtId="0" fontId="111" fillId="24" borderId="47" xfId="0" applyFont="1" applyFill="1" applyBorder="1" applyAlignment="1" applyProtection="1">
      <alignment horizontal="justify" vertical="center" wrapText="1"/>
      <protection hidden="1"/>
    </xf>
    <xf numFmtId="0" fontId="87" fillId="24" borderId="47" xfId="0" applyFont="1" applyFill="1" applyBorder="1" applyAlignment="1" applyProtection="1">
      <alignment vertical="center"/>
      <protection hidden="1"/>
    </xf>
    <xf numFmtId="0" fontId="46" fillId="4" borderId="0" xfId="0" applyFont="1" applyFill="1" applyAlignment="1" applyProtection="1">
      <alignment horizontal="justify" vertical="center" wrapText="1"/>
      <protection hidden="1"/>
    </xf>
    <xf numFmtId="0" fontId="37" fillId="4" borderId="0" xfId="0" applyFont="1" applyFill="1" applyAlignment="1" applyProtection="1">
      <alignment horizontal="center" vertical="center" wrapText="1"/>
      <protection hidden="1"/>
    </xf>
    <xf numFmtId="0" fontId="33" fillId="18" borderId="48" xfId="0" applyFont="1" applyFill="1" applyBorder="1" applyAlignment="1" applyProtection="1">
      <alignment vertical="center"/>
      <protection hidden="1"/>
    </xf>
    <xf numFmtId="0" fontId="33" fillId="18" borderId="49" xfId="0" applyFont="1" applyFill="1" applyBorder="1" applyAlignment="1" applyProtection="1">
      <alignment vertical="center"/>
      <protection hidden="1"/>
    </xf>
    <xf numFmtId="0" fontId="33" fillId="18" borderId="50" xfId="0" applyFont="1" applyFill="1" applyBorder="1" applyAlignment="1" applyProtection="1">
      <alignment vertical="center"/>
      <protection hidden="1"/>
    </xf>
    <xf numFmtId="0" fontId="33" fillId="19" borderId="48" xfId="0" applyFont="1" applyFill="1" applyBorder="1" applyAlignment="1" applyProtection="1">
      <alignment vertical="center" wrapText="1"/>
      <protection hidden="1"/>
    </xf>
    <xf numFmtId="0" fontId="33" fillId="19" borderId="49" xfId="0" applyFont="1" applyFill="1" applyBorder="1" applyAlignment="1" applyProtection="1">
      <alignment vertical="center" wrapText="1"/>
      <protection hidden="1"/>
    </xf>
    <xf numFmtId="0" fontId="33" fillId="19" borderId="49" xfId="0" applyFont="1" applyFill="1" applyBorder="1" applyAlignment="1" applyProtection="1">
      <alignment horizontal="center" vertical="center"/>
      <protection hidden="1"/>
    </xf>
    <xf numFmtId="0" fontId="33" fillId="19" borderId="50" xfId="0" applyFont="1" applyFill="1" applyBorder="1" applyAlignment="1" applyProtection="1">
      <alignment vertical="center" wrapText="1"/>
      <protection hidden="1"/>
    </xf>
    <xf numFmtId="0" fontId="33" fillId="19" borderId="49" xfId="0" applyFont="1" applyFill="1" applyBorder="1" applyAlignment="1" applyProtection="1">
      <alignment vertical="center"/>
      <protection hidden="1"/>
    </xf>
    <xf numFmtId="0" fontId="31" fillId="4" borderId="0" xfId="9" applyFont="1" applyFill="1" applyAlignment="1" applyProtection="1">
      <alignment horizontal="center" vertical="center"/>
      <protection hidden="1"/>
    </xf>
    <xf numFmtId="0" fontId="62" fillId="20" borderId="47" xfId="0" applyFont="1" applyFill="1" applyBorder="1" applyAlignment="1" applyProtection="1">
      <alignment horizontal="center" vertical="center" wrapText="1"/>
      <protection hidden="1"/>
    </xf>
    <xf numFmtId="0" fontId="37" fillId="21" borderId="47" xfId="0" applyFont="1" applyFill="1" applyBorder="1" applyAlignment="1" applyProtection="1">
      <alignment horizontal="center" vertical="center" wrapText="1"/>
      <protection hidden="1"/>
    </xf>
    <xf numFmtId="1" fontId="62" fillId="21" borderId="47" xfId="0" applyNumberFormat="1" applyFont="1" applyFill="1" applyBorder="1" applyAlignment="1" applyProtection="1">
      <alignment horizontal="center" vertical="center" wrapText="1"/>
      <protection hidden="1"/>
    </xf>
    <xf numFmtId="0" fontId="62" fillId="21" borderId="47" xfId="0" applyFont="1" applyFill="1" applyBorder="1" applyAlignment="1" applyProtection="1">
      <alignment horizontal="center" vertical="center" wrapText="1"/>
      <protection hidden="1"/>
    </xf>
    <xf numFmtId="1" fontId="37" fillId="21" borderId="47" xfId="0" applyNumberFormat="1" applyFont="1" applyFill="1" applyBorder="1" applyAlignment="1" applyProtection="1">
      <alignment horizontal="center" vertical="center" wrapText="1"/>
      <protection hidden="1"/>
    </xf>
    <xf numFmtId="0" fontId="68" fillId="4" borderId="47" xfId="0" applyFont="1" applyFill="1" applyBorder="1" applyAlignment="1" applyProtection="1">
      <alignment horizontal="center" vertical="center" wrapText="1"/>
      <protection hidden="1"/>
    </xf>
    <xf numFmtId="0" fontId="63" fillId="4" borderId="47" xfId="0" applyFont="1" applyFill="1" applyBorder="1" applyAlignment="1" applyProtection="1">
      <alignment horizontal="center" vertical="center" wrapText="1"/>
      <protection hidden="1"/>
    </xf>
    <xf numFmtId="0" fontId="62" fillId="4" borderId="47" xfId="0" applyFont="1" applyFill="1" applyBorder="1" applyAlignment="1" applyProtection="1">
      <alignment horizontal="center" vertical="center" wrapText="1"/>
      <protection hidden="1"/>
    </xf>
    <xf numFmtId="0" fontId="29" fillId="21" borderId="47" xfId="0" applyFont="1" applyFill="1" applyBorder="1" applyAlignment="1" applyProtection="1">
      <alignment vertical="center"/>
      <protection hidden="1"/>
    </xf>
    <xf numFmtId="0" fontId="63" fillId="20" borderId="49" xfId="0" applyFont="1" applyFill="1" applyBorder="1" applyAlignment="1" applyProtection="1">
      <alignment horizontal="left" vertical="center"/>
      <protection locked="0"/>
    </xf>
    <xf numFmtId="0" fontId="63" fillId="20" borderId="49" xfId="0" applyFont="1" applyFill="1" applyBorder="1" applyProtection="1">
      <protection locked="0"/>
    </xf>
    <xf numFmtId="0" fontId="63" fillId="20" borderId="50" xfId="0" applyFont="1" applyFill="1" applyBorder="1" applyProtection="1">
      <protection locked="0"/>
    </xf>
    <xf numFmtId="0" fontId="99" fillId="20" borderId="47" xfId="0" applyFont="1" applyFill="1" applyBorder="1" applyAlignment="1" applyProtection="1">
      <alignment horizontal="center" vertical="center"/>
      <protection locked="0"/>
    </xf>
    <xf numFmtId="0" fontId="63" fillId="20" borderId="47" xfId="0" applyFont="1" applyFill="1" applyBorder="1" applyProtection="1">
      <protection locked="0"/>
    </xf>
    <xf numFmtId="0" fontId="63" fillId="20" borderId="51" xfId="0" applyFont="1" applyFill="1" applyBorder="1" applyProtection="1">
      <protection locked="0"/>
    </xf>
    <xf numFmtId="0" fontId="39" fillId="20" borderId="77" xfId="0" applyFont="1" applyFill="1" applyBorder="1" applyAlignment="1" applyProtection="1">
      <alignment horizontal="right" vertical="center" indent="1"/>
      <protection locked="0"/>
    </xf>
    <xf numFmtId="0" fontId="39" fillId="20" borderId="78" xfId="0" applyFont="1" applyFill="1" applyBorder="1" applyAlignment="1" applyProtection="1">
      <alignment horizontal="left" vertical="center" indent="1"/>
      <protection locked="0"/>
    </xf>
    <xf numFmtId="0" fontId="37" fillId="20" borderId="78" xfId="0" applyFont="1" applyFill="1" applyBorder="1" applyAlignment="1" applyProtection="1">
      <alignment horizontal="left" vertical="center" wrapText="1"/>
      <protection locked="0"/>
    </xf>
    <xf numFmtId="0" fontId="37" fillId="20" borderId="78" xfId="0" applyFont="1" applyFill="1" applyBorder="1" applyProtection="1">
      <protection locked="0"/>
    </xf>
    <xf numFmtId="0" fontId="37" fillId="20" borderId="63" xfId="0" applyFont="1" applyFill="1" applyBorder="1" applyProtection="1">
      <protection locked="0"/>
    </xf>
    <xf numFmtId="0" fontId="63" fillId="20" borderId="79" xfId="0" applyFont="1" applyFill="1" applyBorder="1" applyProtection="1">
      <protection locked="0"/>
    </xf>
    <xf numFmtId="0" fontId="63" fillId="20" borderId="0" xfId="0" applyFont="1" applyFill="1" applyAlignment="1" applyProtection="1">
      <alignment horizontal="left" vertical="center" wrapText="1"/>
      <protection locked="0"/>
    </xf>
    <xf numFmtId="0" fontId="63" fillId="20" borderId="0" xfId="0" applyFont="1" applyFill="1" applyProtection="1">
      <protection locked="0"/>
    </xf>
    <xf numFmtId="0" fontId="63" fillId="20" borderId="76" xfId="0" applyFont="1" applyFill="1" applyBorder="1" applyProtection="1">
      <protection locked="0"/>
    </xf>
    <xf numFmtId="0" fontId="63" fillId="20" borderId="79" xfId="0" applyFont="1" applyFill="1" applyBorder="1" applyAlignment="1" applyProtection="1">
      <alignment horizontal="left" vertical="center" wrapText="1"/>
      <protection locked="0"/>
    </xf>
    <xf numFmtId="0" fontId="63" fillId="20" borderId="72" xfId="0" applyFont="1" applyFill="1" applyBorder="1" applyAlignment="1" applyProtection="1">
      <alignment horizontal="left" vertical="center" wrapText="1"/>
      <protection locked="0"/>
    </xf>
    <xf numFmtId="0" fontId="63" fillId="20" borderId="80" xfId="0" applyFont="1" applyFill="1" applyBorder="1" applyAlignment="1" applyProtection="1">
      <alignment horizontal="left" vertical="center" wrapText="1"/>
      <protection locked="0"/>
    </xf>
    <xf numFmtId="0" fontId="63" fillId="20" borderId="80" xfId="0" applyFont="1" applyFill="1" applyBorder="1" applyProtection="1">
      <protection locked="0"/>
    </xf>
    <xf numFmtId="0" fontId="63" fillId="20" borderId="54" xfId="0" applyFont="1" applyFill="1" applyBorder="1" applyProtection="1">
      <protection locked="0"/>
    </xf>
    <xf numFmtId="0" fontId="42" fillId="23" borderId="0" xfId="0" applyFont="1" applyFill="1" applyAlignment="1" applyProtection="1">
      <alignment vertical="center"/>
      <protection hidden="1"/>
    </xf>
    <xf numFmtId="173" fontId="42" fillId="23" borderId="0" xfId="2" applyNumberFormat="1" applyFont="1" applyFill="1" applyAlignment="1" applyProtection="1">
      <alignment horizontal="center" vertical="center"/>
      <protection hidden="1"/>
    </xf>
    <xf numFmtId="173" fontId="40" fillId="23" borderId="0" xfId="2" applyNumberFormat="1" applyFont="1" applyFill="1" applyAlignment="1" applyProtection="1">
      <alignment horizontal="center" vertical="center"/>
      <protection hidden="1"/>
    </xf>
    <xf numFmtId="0" fontId="37" fillId="23" borderId="0" xfId="0" applyFont="1" applyFill="1" applyAlignment="1" applyProtection="1">
      <alignment vertical="center"/>
      <protection hidden="1"/>
    </xf>
    <xf numFmtId="0" fontId="47" fillId="4" borderId="0" xfId="0" applyFont="1" applyFill="1" applyAlignment="1" applyProtection="1">
      <alignment horizontal="center" vertical="center"/>
      <protection hidden="1"/>
    </xf>
    <xf numFmtId="0" fontId="39" fillId="21" borderId="47" xfId="0" applyFont="1" applyFill="1" applyBorder="1" applyAlignment="1" applyProtection="1">
      <alignment vertical="center" wrapText="1"/>
      <protection hidden="1"/>
    </xf>
    <xf numFmtId="0" fontId="39" fillId="4" borderId="0" xfId="0" applyFont="1" applyFill="1" applyAlignment="1" applyProtection="1">
      <alignment horizontal="center" vertical="center" wrapText="1"/>
      <protection hidden="1"/>
    </xf>
    <xf numFmtId="0" fontId="37" fillId="4" borderId="0" xfId="0" applyFont="1" applyFill="1" applyAlignment="1" applyProtection="1">
      <alignment horizontal="left" vertical="center"/>
      <protection hidden="1"/>
    </xf>
    <xf numFmtId="0" fontId="40" fillId="18" borderId="47" xfId="0" applyFont="1" applyFill="1" applyBorder="1" applyAlignment="1" applyProtection="1">
      <alignment horizontal="center" vertical="center" wrapText="1"/>
      <protection hidden="1"/>
    </xf>
    <xf numFmtId="173" fontId="40" fillId="18" borderId="47" xfId="2" applyNumberFormat="1" applyFont="1" applyFill="1" applyBorder="1" applyAlignment="1" applyProtection="1">
      <alignment horizontal="center" vertical="center" wrapText="1"/>
      <protection hidden="1"/>
    </xf>
    <xf numFmtId="9" fontId="40" fillId="18" borderId="47" xfId="2" applyFont="1" applyFill="1" applyBorder="1" applyAlignment="1" applyProtection="1">
      <alignment horizontal="center" vertical="center" wrapText="1"/>
      <protection hidden="1"/>
    </xf>
    <xf numFmtId="0" fontId="37" fillId="21" borderId="47" xfId="0" applyFont="1" applyFill="1" applyBorder="1" applyAlignment="1" applyProtection="1">
      <alignment horizontal="left" vertical="center" wrapText="1" indent="1"/>
      <protection hidden="1"/>
    </xf>
    <xf numFmtId="173" fontId="37" fillId="22" borderId="47" xfId="2" applyNumberFormat="1" applyFont="1" applyFill="1" applyBorder="1" applyAlignment="1" applyProtection="1">
      <alignment horizontal="center" vertical="center"/>
      <protection hidden="1"/>
    </xf>
    <xf numFmtId="173" fontId="37" fillId="21" borderId="47" xfId="2" applyNumberFormat="1" applyFont="1" applyFill="1" applyBorder="1" applyAlignment="1" applyProtection="1">
      <alignment horizontal="center" vertical="center"/>
      <protection hidden="1"/>
    </xf>
    <xf numFmtId="0" fontId="37" fillId="21" borderId="51" xfId="0" applyFont="1" applyFill="1" applyBorder="1" applyAlignment="1" applyProtection="1">
      <alignment horizontal="left" vertical="center" wrapText="1" indent="1"/>
      <protection hidden="1"/>
    </xf>
    <xf numFmtId="0" fontId="39" fillId="21" borderId="49" xfId="0" applyFont="1" applyFill="1" applyBorder="1" applyAlignment="1" applyProtection="1">
      <alignment horizontal="center" vertical="center" wrapText="1"/>
      <protection hidden="1"/>
    </xf>
    <xf numFmtId="0" fontId="39" fillId="21" borderId="49" xfId="0" applyFont="1" applyFill="1" applyBorder="1" applyAlignment="1" applyProtection="1">
      <alignment horizontal="right" vertical="center" wrapText="1"/>
      <protection hidden="1"/>
    </xf>
    <xf numFmtId="173" fontId="39" fillId="21" borderId="47" xfId="0" applyNumberFormat="1" applyFont="1" applyFill="1" applyBorder="1" applyAlignment="1" applyProtection="1">
      <alignment horizontal="center" vertical="center"/>
      <protection hidden="1"/>
    </xf>
    <xf numFmtId="0" fontId="37" fillId="21" borderId="49" xfId="0" applyFont="1" applyFill="1" applyBorder="1" applyProtection="1">
      <protection hidden="1"/>
    </xf>
    <xf numFmtId="0" fontId="37" fillId="21" borderId="50" xfId="0" applyFont="1" applyFill="1" applyBorder="1" applyProtection="1">
      <protection hidden="1"/>
    </xf>
    <xf numFmtId="0" fontId="50" fillId="4" borderId="0" xfId="9" applyFont="1" applyFill="1" applyAlignment="1" applyProtection="1">
      <alignment horizontal="center" vertical="center"/>
      <protection hidden="1"/>
    </xf>
    <xf numFmtId="0" fontId="39" fillId="21" borderId="48" xfId="0" applyFont="1" applyFill="1" applyBorder="1" applyAlignment="1" applyProtection="1">
      <alignment vertical="center" wrapText="1"/>
      <protection hidden="1"/>
    </xf>
    <xf numFmtId="0" fontId="39" fillId="21" borderId="49" xfId="0" applyFont="1" applyFill="1" applyBorder="1" applyAlignment="1" applyProtection="1">
      <alignment vertical="center" wrapText="1"/>
      <protection hidden="1"/>
    </xf>
    <xf numFmtId="0" fontId="39" fillId="4" borderId="0" xfId="0" applyFont="1" applyFill="1" applyAlignment="1" applyProtection="1">
      <alignment vertical="center"/>
      <protection hidden="1"/>
    </xf>
    <xf numFmtId="0" fontId="37" fillId="4" borderId="0" xfId="0" applyFont="1" applyFill="1" applyAlignment="1" applyProtection="1">
      <alignment horizontal="left" vertical="center" indent="1"/>
      <protection hidden="1"/>
    </xf>
    <xf numFmtId="0" fontId="34" fillId="20" borderId="48" xfId="0" applyFont="1" applyFill="1" applyBorder="1" applyAlignment="1" applyProtection="1">
      <alignment vertical="center"/>
      <protection locked="0"/>
    </xf>
    <xf numFmtId="0" fontId="34" fillId="20" borderId="49" xfId="0" applyFont="1" applyFill="1" applyBorder="1" applyAlignment="1" applyProtection="1">
      <alignment vertical="center"/>
      <protection locked="0"/>
    </xf>
    <xf numFmtId="0" fontId="34" fillId="20" borderId="49" xfId="0" applyFont="1" applyFill="1" applyBorder="1" applyAlignment="1" applyProtection="1">
      <alignment horizontal="left" vertical="center"/>
      <protection locked="0"/>
    </xf>
    <xf numFmtId="173" fontId="34" fillId="20" borderId="49" xfId="0" applyNumberFormat="1" applyFont="1" applyFill="1" applyBorder="1" applyAlignment="1" applyProtection="1">
      <alignment vertical="center"/>
      <protection locked="0"/>
    </xf>
    <xf numFmtId="173" fontId="34" fillId="20" borderId="50" xfId="0" applyNumberFormat="1" applyFont="1" applyFill="1" applyBorder="1" applyAlignment="1" applyProtection="1">
      <alignment vertical="center"/>
      <protection locked="0"/>
    </xf>
    <xf numFmtId="0" fontId="34" fillId="20" borderId="47" xfId="0" applyFont="1" applyFill="1" applyBorder="1" applyAlignment="1" applyProtection="1">
      <alignment vertical="center" wrapText="1"/>
      <protection locked="0"/>
    </xf>
    <xf numFmtId="0" fontId="35" fillId="20" borderId="80" xfId="0" applyFont="1" applyFill="1" applyBorder="1" applyAlignment="1" applyProtection="1">
      <alignment horizontal="left" vertical="center"/>
      <protection locked="0"/>
    </xf>
    <xf numFmtId="173" fontId="35" fillId="20" borderId="80" xfId="0" applyNumberFormat="1" applyFont="1" applyFill="1" applyBorder="1" applyAlignment="1" applyProtection="1">
      <alignment vertical="center"/>
      <protection locked="0"/>
    </xf>
    <xf numFmtId="173" fontId="35" fillId="20" borderId="54" xfId="0" applyNumberFormat="1" applyFont="1" applyFill="1" applyBorder="1" applyAlignment="1" applyProtection="1">
      <alignment vertical="center"/>
      <protection locked="0"/>
    </xf>
    <xf numFmtId="0" fontId="100" fillId="20" borderId="47" xfId="0" applyFont="1" applyFill="1" applyBorder="1" applyAlignment="1" applyProtection="1">
      <alignment horizontal="center" vertical="center"/>
      <protection locked="0"/>
    </xf>
    <xf numFmtId="173" fontId="35" fillId="20" borderId="47" xfId="2" applyNumberFormat="1" applyFont="1" applyFill="1" applyBorder="1" applyAlignment="1" applyProtection="1">
      <alignment horizontal="center" vertical="center"/>
      <protection locked="0"/>
    </xf>
    <xf numFmtId="0" fontId="35" fillId="20" borderId="47" xfId="0" applyFont="1" applyFill="1" applyBorder="1" applyAlignment="1" applyProtection="1">
      <alignment horizontal="left" vertical="center"/>
      <protection locked="0"/>
    </xf>
    <xf numFmtId="0" fontId="99" fillId="20" borderId="55" xfId="0" applyFont="1" applyFill="1" applyBorder="1" applyAlignment="1" applyProtection="1">
      <alignment horizontal="center" vertical="center"/>
      <protection locked="0"/>
    </xf>
    <xf numFmtId="0" fontId="100" fillId="20" borderId="55" xfId="0" applyFont="1" applyFill="1" applyBorder="1" applyAlignment="1" applyProtection="1">
      <alignment horizontal="center" vertical="center"/>
      <protection locked="0"/>
    </xf>
    <xf numFmtId="173" fontId="35" fillId="20" borderId="55" xfId="2" applyNumberFormat="1" applyFont="1" applyFill="1" applyBorder="1" applyAlignment="1" applyProtection="1">
      <alignment horizontal="center" vertical="center"/>
      <protection locked="0"/>
    </xf>
    <xf numFmtId="0" fontId="35" fillId="20" borderId="50" xfId="0" applyFont="1" applyFill="1" applyBorder="1" applyAlignment="1" applyProtection="1">
      <alignment horizontal="left" vertical="center"/>
      <protection locked="0"/>
    </xf>
    <xf numFmtId="0" fontId="58" fillId="23" borderId="0" xfId="0" applyFont="1" applyFill="1" applyAlignment="1" applyProtection="1">
      <alignment vertical="center" wrapText="1"/>
      <protection hidden="1"/>
    </xf>
    <xf numFmtId="0" fontId="58" fillId="23" borderId="0" xfId="0" applyFont="1" applyFill="1" applyAlignment="1" applyProtection="1">
      <alignment horizontal="left" vertical="center" wrapText="1"/>
      <protection hidden="1"/>
    </xf>
    <xf numFmtId="0" fontId="76" fillId="23" borderId="0" xfId="0" applyFont="1" applyFill="1" applyAlignment="1" applyProtection="1">
      <alignment horizontal="center" vertical="center"/>
      <protection hidden="1"/>
    </xf>
    <xf numFmtId="173" fontId="29" fillId="23" borderId="0" xfId="2" applyNumberFormat="1" applyFont="1" applyFill="1" applyAlignment="1" applyProtection="1">
      <alignment horizontal="center" vertical="center"/>
      <protection hidden="1"/>
    </xf>
    <xf numFmtId="173" fontId="37" fillId="4" borderId="0" xfId="0" applyNumberFormat="1" applyFont="1" applyFill="1" applyAlignment="1" applyProtection="1">
      <alignment vertical="center"/>
      <protection hidden="1"/>
    </xf>
    <xf numFmtId="0" fontId="33" fillId="4" borderId="0" xfId="0" applyFont="1" applyFill="1" applyAlignment="1" applyProtection="1">
      <alignment vertical="center"/>
      <protection hidden="1"/>
    </xf>
    <xf numFmtId="0" fontId="57" fillId="4" borderId="0" xfId="0" applyFont="1" applyFill="1" applyAlignment="1" applyProtection="1">
      <alignment horizontal="center" vertical="center"/>
      <protection hidden="1"/>
    </xf>
    <xf numFmtId="173" fontId="29" fillId="4" borderId="0" xfId="0" applyNumberFormat="1" applyFont="1" applyFill="1" applyAlignment="1" applyProtection="1">
      <alignment vertical="center"/>
      <protection hidden="1"/>
    </xf>
    <xf numFmtId="173" fontId="29" fillId="4" borderId="0" xfId="0" applyNumberFormat="1" applyFont="1" applyFill="1" applyAlignment="1" applyProtection="1">
      <alignment horizontal="center" vertical="center"/>
      <protection hidden="1"/>
    </xf>
    <xf numFmtId="0" fontId="41" fillId="21" borderId="47" xfId="0" applyFont="1" applyFill="1" applyBorder="1" applyAlignment="1" applyProtection="1">
      <alignment vertical="center" wrapText="1"/>
      <protection hidden="1"/>
    </xf>
    <xf numFmtId="0" fontId="41" fillId="21" borderId="48" xfId="0" applyFont="1" applyFill="1" applyBorder="1" applyAlignment="1" applyProtection="1">
      <alignment vertical="center"/>
      <protection hidden="1"/>
    </xf>
    <xf numFmtId="0" fontId="41" fillId="21" borderId="49" xfId="0" applyFont="1" applyFill="1" applyBorder="1" applyAlignment="1" applyProtection="1">
      <alignment vertical="center"/>
      <protection hidden="1"/>
    </xf>
    <xf numFmtId="0" fontId="30" fillId="4" borderId="0" xfId="0" applyFont="1" applyFill="1" applyAlignment="1" applyProtection="1">
      <alignment horizontal="center" vertical="center" wrapText="1"/>
      <protection hidden="1"/>
    </xf>
    <xf numFmtId="0" fontId="33" fillId="18" borderId="51" xfId="0" applyFont="1" applyFill="1" applyBorder="1" applyAlignment="1" applyProtection="1">
      <alignment horizontal="center" vertical="center" wrapText="1"/>
      <protection hidden="1"/>
    </xf>
    <xf numFmtId="173" fontId="33" fillId="18" borderId="51" xfId="2" applyNumberFormat="1" applyFont="1" applyFill="1" applyBorder="1" applyAlignment="1" applyProtection="1">
      <alignment horizontal="center" vertical="center" wrapText="1"/>
      <protection hidden="1"/>
    </xf>
    <xf numFmtId="173" fontId="33" fillId="18" borderId="77" xfId="2" applyNumberFormat="1" applyFont="1" applyFill="1" applyBorder="1" applyAlignment="1" applyProtection="1">
      <alignment horizontal="center" vertical="center" wrapText="1"/>
      <protection hidden="1"/>
    </xf>
    <xf numFmtId="0" fontId="33" fillId="19" borderId="77" xfId="0" applyFont="1" applyFill="1" applyBorder="1" applyAlignment="1" applyProtection="1">
      <alignment vertical="center"/>
      <protection hidden="1"/>
    </xf>
    <xf numFmtId="0" fontId="33" fillId="19" borderId="78" xfId="0" applyFont="1" applyFill="1" applyBorder="1" applyAlignment="1" applyProtection="1">
      <alignment vertical="center"/>
      <protection hidden="1"/>
    </xf>
    <xf numFmtId="0" fontId="33" fillId="19" borderId="78" xfId="0" applyFont="1" applyFill="1" applyBorder="1" applyAlignment="1" applyProtection="1">
      <alignment horizontal="left" vertical="center"/>
      <protection hidden="1"/>
    </xf>
    <xf numFmtId="173" fontId="33" fillId="19" borderId="78" xfId="0" applyNumberFormat="1" applyFont="1" applyFill="1" applyBorder="1" applyAlignment="1" applyProtection="1">
      <alignment vertical="center"/>
      <protection hidden="1"/>
    </xf>
    <xf numFmtId="173" fontId="33" fillId="19" borderId="63" xfId="0" applyNumberFormat="1" applyFont="1" applyFill="1" applyBorder="1" applyAlignment="1" applyProtection="1">
      <alignment vertical="center"/>
      <protection hidden="1"/>
    </xf>
    <xf numFmtId="0" fontId="29" fillId="21" borderId="47" xfId="0" applyFont="1" applyFill="1" applyBorder="1" applyAlignment="1" applyProtection="1">
      <alignment horizontal="left" vertical="center" wrapText="1"/>
      <protection hidden="1"/>
    </xf>
    <xf numFmtId="173" fontId="29" fillId="22" borderId="47" xfId="2" applyNumberFormat="1" applyFont="1" applyFill="1" applyBorder="1" applyAlignment="1" applyProtection="1">
      <alignment horizontal="center" vertical="center"/>
      <protection hidden="1"/>
    </xf>
    <xf numFmtId="173" fontId="29" fillId="21" borderId="47" xfId="2" applyNumberFormat="1" applyFont="1" applyFill="1" applyBorder="1" applyAlignment="1" applyProtection="1">
      <alignment horizontal="center" vertical="center"/>
      <protection hidden="1"/>
    </xf>
    <xf numFmtId="173" fontId="30" fillId="21" borderId="47" xfId="2" applyNumberFormat="1" applyFont="1" applyFill="1" applyBorder="1" applyAlignment="1" applyProtection="1">
      <alignment horizontal="center" vertical="center"/>
      <protection hidden="1"/>
    </xf>
    <xf numFmtId="173" fontId="30" fillId="21" borderId="48" xfId="0" applyNumberFormat="1" applyFont="1" applyFill="1" applyBorder="1" applyAlignment="1" applyProtection="1">
      <alignment horizontal="center" vertical="center" wrapText="1"/>
      <protection hidden="1"/>
    </xf>
    <xf numFmtId="173" fontId="30" fillId="21" borderId="50" xfId="0" applyNumberFormat="1" applyFont="1" applyFill="1" applyBorder="1" applyAlignment="1" applyProtection="1">
      <alignment horizontal="center" vertical="center" wrapText="1"/>
      <protection hidden="1"/>
    </xf>
    <xf numFmtId="173" fontId="30" fillId="19" borderId="49" xfId="2" applyNumberFormat="1" applyFont="1" applyFill="1" applyBorder="1" applyAlignment="1" applyProtection="1">
      <alignment horizontal="center" vertical="center"/>
      <protection hidden="1"/>
    </xf>
    <xf numFmtId="173" fontId="33" fillId="19" borderId="0" xfId="0" applyNumberFormat="1" applyFont="1" applyFill="1" applyAlignment="1" applyProtection="1">
      <alignment vertical="center"/>
      <protection hidden="1"/>
    </xf>
    <xf numFmtId="173" fontId="33" fillId="19" borderId="76" xfId="0" applyNumberFormat="1" applyFont="1" applyFill="1" applyBorder="1" applyAlignment="1" applyProtection="1">
      <alignment vertical="center"/>
      <protection hidden="1"/>
    </xf>
    <xf numFmtId="0" fontId="29" fillId="23" borderId="48" xfId="0" applyFont="1" applyFill="1" applyBorder="1" applyAlignment="1" applyProtection="1">
      <alignment horizontal="center" vertical="center"/>
      <protection hidden="1"/>
    </xf>
    <xf numFmtId="0" fontId="29" fillId="23" borderId="49" xfId="0" applyFont="1" applyFill="1" applyBorder="1" applyAlignment="1" applyProtection="1">
      <alignment horizontal="center" vertical="center"/>
      <protection hidden="1"/>
    </xf>
    <xf numFmtId="0" fontId="29" fillId="23" borderId="50" xfId="0" applyFont="1" applyFill="1" applyBorder="1" applyAlignment="1" applyProtection="1">
      <alignment horizontal="center" vertical="center"/>
      <protection hidden="1"/>
    </xf>
    <xf numFmtId="173" fontId="29" fillId="21" borderId="49" xfId="0" applyNumberFormat="1" applyFont="1" applyFill="1" applyBorder="1" applyAlignment="1" applyProtection="1">
      <alignment horizontal="center" vertical="center"/>
      <protection hidden="1"/>
    </xf>
    <xf numFmtId="173" fontId="30" fillId="21" borderId="49" xfId="0" applyNumberFormat="1" applyFont="1" applyFill="1" applyBorder="1" applyAlignment="1" applyProtection="1">
      <alignment horizontal="center" vertical="center" wrapText="1"/>
      <protection hidden="1"/>
    </xf>
    <xf numFmtId="0" fontId="73" fillId="4" borderId="0" xfId="0" applyFont="1" applyFill="1" applyAlignment="1" applyProtection="1">
      <alignment vertical="center"/>
      <protection hidden="1"/>
    </xf>
    <xf numFmtId="0" fontId="74" fillId="4" borderId="0" xfId="0" applyFont="1" applyFill="1" applyAlignment="1" applyProtection="1">
      <alignment horizontal="center" vertical="top"/>
      <protection hidden="1"/>
    </xf>
    <xf numFmtId="0" fontId="73" fillId="4" borderId="0" xfId="0" applyFont="1" applyFill="1" applyAlignment="1" applyProtection="1">
      <alignment horizontal="left" vertical="center" wrapText="1"/>
      <protection hidden="1"/>
    </xf>
    <xf numFmtId="0" fontId="73" fillId="4" borderId="0" xfId="0" applyFont="1" applyFill="1" applyAlignment="1" applyProtection="1">
      <alignment vertical="top" wrapText="1"/>
      <protection hidden="1"/>
    </xf>
    <xf numFmtId="0" fontId="74" fillId="4" borderId="0" xfId="0" applyFont="1" applyFill="1" applyAlignment="1" applyProtection="1">
      <alignment horizontal="center" vertical="center"/>
      <protection hidden="1"/>
    </xf>
    <xf numFmtId="0" fontId="73" fillId="4" borderId="0" xfId="0" applyFont="1" applyFill="1" applyAlignment="1" applyProtection="1">
      <alignment horizontal="center" vertical="center" wrapText="1"/>
      <protection hidden="1"/>
    </xf>
    <xf numFmtId="0" fontId="74" fillId="4" borderId="0" xfId="0" applyFont="1" applyFill="1" applyAlignment="1" applyProtection="1">
      <alignment vertical="top"/>
      <protection hidden="1"/>
    </xf>
    <xf numFmtId="49" fontId="33" fillId="18" borderId="47" xfId="3" applyNumberFormat="1" applyFont="1" applyFill="1" applyBorder="1" applyAlignment="1" applyProtection="1">
      <alignment horizontal="left" vertical="center" wrapText="1"/>
      <protection hidden="1"/>
    </xf>
    <xf numFmtId="0" fontId="50" fillId="4" borderId="0" xfId="9" applyFont="1" applyFill="1" applyAlignment="1" applyProtection="1">
      <alignment horizontal="center"/>
      <protection hidden="1"/>
    </xf>
    <xf numFmtId="0" fontId="32" fillId="21" borderId="47" xfId="0" applyFont="1" applyFill="1" applyBorder="1" applyAlignment="1" applyProtection="1">
      <alignment vertical="center"/>
      <protection hidden="1"/>
    </xf>
    <xf numFmtId="0" fontId="74" fillId="4" borderId="0" xfId="0" applyFont="1" applyFill="1" applyAlignment="1" applyProtection="1">
      <alignment vertical="center"/>
      <protection hidden="1"/>
    </xf>
    <xf numFmtId="0" fontId="74" fillId="4" borderId="0" xfId="0" applyFont="1" applyFill="1" applyAlignment="1" applyProtection="1">
      <alignment vertical="top" wrapText="1"/>
      <protection hidden="1"/>
    </xf>
    <xf numFmtId="0" fontId="33" fillId="19" borderId="51" xfId="0" applyFont="1" applyFill="1" applyBorder="1" applyAlignment="1" applyProtection="1">
      <alignment horizontal="center" vertical="center" wrapText="1"/>
      <protection hidden="1"/>
    </xf>
    <xf numFmtId="0" fontId="74" fillId="4" borderId="0" xfId="0" applyFont="1" applyFill="1" applyAlignment="1" applyProtection="1">
      <alignment horizontal="center" vertical="top" wrapText="1"/>
      <protection hidden="1"/>
    </xf>
    <xf numFmtId="0" fontId="41" fillId="4" borderId="0" xfId="0" applyFont="1" applyFill="1" applyAlignment="1" applyProtection="1">
      <alignment vertical="top" wrapText="1"/>
      <protection hidden="1"/>
    </xf>
    <xf numFmtId="0" fontId="41" fillId="4" borderId="0" xfId="0" applyFont="1" applyFill="1" applyAlignment="1" applyProtection="1">
      <alignment vertical="center"/>
      <protection hidden="1"/>
    </xf>
    <xf numFmtId="0" fontId="77" fillId="4" borderId="0" xfId="0" applyFont="1" applyFill="1" applyAlignment="1" applyProtection="1">
      <alignment horizontal="left" vertical="center"/>
      <protection hidden="1"/>
    </xf>
    <xf numFmtId="0" fontId="32" fillId="4" borderId="0" xfId="0" applyFont="1" applyFill="1" applyAlignment="1" applyProtection="1">
      <alignment vertical="center"/>
      <protection hidden="1"/>
    </xf>
    <xf numFmtId="0" fontId="41" fillId="4" borderId="0" xfId="0" applyFont="1" applyFill="1" applyAlignment="1" applyProtection="1">
      <alignment horizontal="center" vertical="top"/>
      <protection hidden="1"/>
    </xf>
    <xf numFmtId="0" fontId="32" fillId="4" borderId="0" xfId="0" applyFont="1" applyFill="1" applyAlignment="1" applyProtection="1">
      <alignment horizontal="left" vertical="center" wrapText="1"/>
      <protection hidden="1"/>
    </xf>
    <xf numFmtId="0" fontId="32" fillId="4" borderId="0" xfId="0" applyFont="1" applyFill="1" applyAlignment="1" applyProtection="1">
      <alignment vertical="top" wrapText="1"/>
      <protection hidden="1"/>
    </xf>
    <xf numFmtId="0" fontId="41" fillId="4" borderId="0" xfId="0" applyFont="1" applyFill="1" applyAlignment="1" applyProtection="1">
      <alignment horizontal="center" vertical="center"/>
      <protection hidden="1"/>
    </xf>
    <xf numFmtId="0" fontId="32" fillId="4" borderId="0" xfId="0" applyFont="1" applyFill="1" applyAlignment="1" applyProtection="1">
      <alignment horizontal="center" vertical="center" wrapText="1"/>
      <protection hidden="1"/>
    </xf>
    <xf numFmtId="0" fontId="41" fillId="4" borderId="0" xfId="0" applyFont="1" applyFill="1" applyAlignment="1" applyProtection="1">
      <alignment vertical="top"/>
      <protection hidden="1"/>
    </xf>
    <xf numFmtId="0" fontId="33" fillId="18" borderId="47" xfId="0" applyFont="1" applyFill="1" applyBorder="1" applyAlignment="1" applyProtection="1">
      <alignment horizontal="center" vertical="center" wrapText="1"/>
      <protection hidden="1"/>
    </xf>
    <xf numFmtId="9" fontId="33" fillId="18" borderId="47" xfId="2" applyFont="1" applyFill="1" applyBorder="1" applyAlignment="1" applyProtection="1">
      <alignment horizontal="center" vertical="center" wrapText="1"/>
      <protection hidden="1"/>
    </xf>
    <xf numFmtId="0" fontId="31" fillId="4" borderId="0" xfId="9" applyFont="1" applyFill="1" applyAlignment="1" applyProtection="1">
      <alignment horizontal="center" wrapText="1"/>
      <protection hidden="1"/>
    </xf>
    <xf numFmtId="0" fontId="30" fillId="21" borderId="47" xfId="0" applyFont="1" applyFill="1" applyBorder="1" applyAlignment="1" applyProtection="1">
      <alignment horizontal="center" vertical="center" wrapText="1"/>
      <protection hidden="1"/>
    </xf>
    <xf numFmtId="173" fontId="29" fillId="22" borderId="47" xfId="2" applyNumberFormat="1" applyFont="1" applyFill="1" applyBorder="1" applyAlignment="1" applyProtection="1">
      <alignment horizontal="center" vertical="center" wrapText="1"/>
      <protection hidden="1"/>
    </xf>
    <xf numFmtId="9" fontId="29" fillId="21" borderId="47" xfId="2" applyFont="1" applyFill="1" applyBorder="1" applyAlignment="1" applyProtection="1">
      <alignment horizontal="center" vertical="center"/>
      <protection hidden="1"/>
    </xf>
    <xf numFmtId="0" fontId="30" fillId="21" borderId="47" xfId="0" applyFont="1" applyFill="1" applyBorder="1" applyAlignment="1" applyProtection="1">
      <alignment horizontal="center" vertical="center"/>
      <protection hidden="1"/>
    </xf>
    <xf numFmtId="0" fontId="29" fillId="0" borderId="47" xfId="0" applyFont="1" applyBorder="1" applyProtection="1">
      <protection hidden="1"/>
    </xf>
    <xf numFmtId="9" fontId="30" fillId="21" borderId="48" xfId="2" applyFont="1" applyFill="1" applyBorder="1" applyAlignment="1" applyProtection="1">
      <alignment horizontal="center" vertical="center"/>
      <protection hidden="1"/>
    </xf>
    <xf numFmtId="9" fontId="30" fillId="21" borderId="50" xfId="0" applyNumberFormat="1" applyFont="1" applyFill="1" applyBorder="1" applyAlignment="1" applyProtection="1">
      <alignment vertical="center"/>
      <protection hidden="1"/>
    </xf>
    <xf numFmtId="0" fontId="29" fillId="4" borderId="0" xfId="0" applyFont="1" applyFill="1" applyAlignment="1" applyProtection="1">
      <alignment wrapText="1"/>
      <protection hidden="1"/>
    </xf>
    <xf numFmtId="0" fontId="35" fillId="20" borderId="48" xfId="0" applyFont="1" applyFill="1" applyBorder="1" applyAlignment="1" applyProtection="1">
      <alignment vertical="center" wrapText="1"/>
      <protection locked="0" hidden="1"/>
    </xf>
    <xf numFmtId="0" fontId="35" fillId="20" borderId="49" xfId="0" applyFont="1" applyFill="1" applyBorder="1" applyAlignment="1" applyProtection="1">
      <alignment vertical="center" wrapText="1"/>
      <protection locked="0" hidden="1"/>
    </xf>
    <xf numFmtId="0" fontId="35" fillId="20" borderId="80" xfId="0" applyFont="1" applyFill="1" applyBorder="1" applyAlignment="1" applyProtection="1">
      <alignment vertical="center" wrapText="1"/>
      <protection locked="0" hidden="1"/>
    </xf>
    <xf numFmtId="0" fontId="35" fillId="20" borderId="80" xfId="0" applyFont="1" applyFill="1" applyBorder="1" applyAlignment="1" applyProtection="1">
      <alignment horizontal="center" vertical="center" wrapText="1"/>
      <protection locked="0" hidden="1"/>
    </xf>
    <xf numFmtId="0" fontId="35" fillId="20" borderId="54" xfId="0" applyFont="1" applyFill="1" applyBorder="1" applyAlignment="1" applyProtection="1">
      <alignment vertical="center" wrapText="1"/>
      <protection locked="0" hidden="1"/>
    </xf>
    <xf numFmtId="0" fontId="34" fillId="20" borderId="48" xfId="0" applyFont="1" applyFill="1" applyBorder="1" applyAlignment="1" applyProtection="1">
      <alignment vertical="center"/>
      <protection locked="0" hidden="1"/>
    </xf>
    <xf numFmtId="0" fontId="34" fillId="20" borderId="49" xfId="0" applyFont="1" applyFill="1" applyBorder="1" applyAlignment="1" applyProtection="1">
      <alignment vertical="center"/>
      <protection locked="0" hidden="1"/>
    </xf>
    <xf numFmtId="0" fontId="34" fillId="20" borderId="49" xfId="0" applyFont="1" applyFill="1" applyBorder="1" applyAlignment="1" applyProtection="1">
      <alignment horizontal="center" vertical="center"/>
      <protection locked="0" hidden="1"/>
    </xf>
    <xf numFmtId="0" fontId="34" fillId="20" borderId="50" xfId="0" applyFont="1" applyFill="1" applyBorder="1" applyAlignment="1" applyProtection="1">
      <alignment vertical="center"/>
      <protection locked="0" hidden="1"/>
    </xf>
    <xf numFmtId="0" fontId="35" fillId="20" borderId="48" xfId="0" applyFont="1" applyFill="1" applyBorder="1" applyAlignment="1" applyProtection="1">
      <alignment vertical="center"/>
      <protection locked="0" hidden="1"/>
    </xf>
    <xf numFmtId="0" fontId="35" fillId="20" borderId="49" xfId="0" applyFont="1" applyFill="1" applyBorder="1" applyAlignment="1" applyProtection="1">
      <alignment vertical="center"/>
      <protection locked="0" hidden="1"/>
    </xf>
    <xf numFmtId="0" fontId="35" fillId="20" borderId="50" xfId="0" applyFont="1" applyFill="1" applyBorder="1" applyAlignment="1" applyProtection="1">
      <alignment vertical="center"/>
      <protection locked="0" hidden="1"/>
    </xf>
    <xf numFmtId="0" fontId="41" fillId="22" borderId="47" xfId="0" applyFont="1" applyFill="1" applyBorder="1" applyAlignment="1" applyProtection="1">
      <alignment horizontal="center" vertical="center" wrapText="1"/>
      <protection locked="0" hidden="1"/>
    </xf>
    <xf numFmtId="0" fontId="32" fillId="22" borderId="47" xfId="0" applyFont="1" applyFill="1" applyBorder="1" applyAlignment="1" applyProtection="1">
      <alignment horizontal="left" vertical="center" wrapText="1"/>
      <protection locked="0" hidden="1"/>
    </xf>
    <xf numFmtId="0" fontId="32" fillId="22" borderId="47" xfId="0" applyFont="1" applyFill="1" applyBorder="1" applyAlignment="1" applyProtection="1">
      <alignment horizontal="center" vertical="center" wrapText="1"/>
      <protection locked="0" hidden="1"/>
    </xf>
    <xf numFmtId="0" fontId="31" fillId="22" borderId="47" xfId="9" applyFont="1" applyFill="1" applyBorder="1" applyAlignment="1" applyProtection="1">
      <alignment horizontal="center" vertical="center" wrapText="1"/>
      <protection locked="0" hidden="1"/>
    </xf>
    <xf numFmtId="0" fontId="29" fillId="22" borderId="47" xfId="0" applyFont="1" applyFill="1" applyBorder="1" applyAlignment="1" applyProtection="1">
      <alignment horizontal="left" vertical="center" wrapText="1"/>
      <protection locked="0" hidden="1"/>
    </xf>
    <xf numFmtId="49" fontId="31" fillId="22" borderId="47" xfId="9" applyNumberFormat="1" applyFont="1" applyFill="1" applyBorder="1" applyAlignment="1" applyProtection="1">
      <alignment horizontal="justify" vertical="center" wrapText="1"/>
      <protection locked="0" hidden="1"/>
    </xf>
    <xf numFmtId="0" fontId="31" fillId="22" borderId="47" xfId="9" applyFont="1" applyFill="1" applyBorder="1" applyAlignment="1" applyProtection="1">
      <alignment horizontal="justify" vertical="center" wrapText="1"/>
      <protection locked="0" hidden="1"/>
    </xf>
    <xf numFmtId="0" fontId="32" fillId="22" borderId="47" xfId="0" applyFont="1" applyFill="1" applyBorder="1" applyAlignment="1" applyProtection="1">
      <alignment vertical="center" wrapText="1"/>
      <protection locked="0" hidden="1"/>
    </xf>
    <xf numFmtId="0" fontId="29" fillId="22" borderId="47" xfId="0" applyFont="1" applyFill="1" applyBorder="1" applyAlignment="1" applyProtection="1">
      <alignment vertical="center" wrapText="1"/>
      <protection locked="0" hidden="1"/>
    </xf>
    <xf numFmtId="0" fontId="99" fillId="20" borderId="47" xfId="0" applyFont="1" applyFill="1" applyBorder="1" applyAlignment="1" applyProtection="1">
      <alignment horizontal="center" vertical="center"/>
      <protection locked="0" hidden="1"/>
    </xf>
    <xf numFmtId="0" fontId="100" fillId="20" borderId="47" xfId="0" applyFont="1" applyFill="1" applyBorder="1" applyAlignment="1" applyProtection="1">
      <alignment horizontal="center" vertical="center"/>
      <protection locked="0" hidden="1"/>
    </xf>
    <xf numFmtId="173" fontId="35" fillId="20" borderId="47" xfId="2" applyNumberFormat="1" applyFont="1" applyFill="1" applyBorder="1" applyAlignment="1" applyProtection="1">
      <alignment horizontal="center" vertical="center"/>
      <protection locked="0" hidden="1"/>
    </xf>
    <xf numFmtId="0" fontId="35" fillId="20" borderId="47" xfId="0" applyFont="1" applyFill="1" applyBorder="1" applyProtection="1">
      <protection locked="0" hidden="1"/>
    </xf>
    <xf numFmtId="0" fontId="33" fillId="18" borderId="47" xfId="0" applyFont="1" applyFill="1" applyBorder="1" applyAlignment="1" applyProtection="1">
      <alignment horizontal="center" vertical="center"/>
      <protection hidden="1"/>
    </xf>
    <xf numFmtId="173" fontId="29" fillId="21" borderId="81" xfId="0" applyNumberFormat="1" applyFont="1" applyFill="1" applyBorder="1" applyAlignment="1" applyProtection="1">
      <alignment horizontal="center" vertical="center"/>
      <protection hidden="1"/>
    </xf>
    <xf numFmtId="0" fontId="33" fillId="19" borderId="48" xfId="0" applyFont="1" applyFill="1" applyBorder="1" applyAlignment="1" applyProtection="1">
      <alignment horizontal="center" vertical="center" wrapText="1"/>
      <protection hidden="1"/>
    </xf>
    <xf numFmtId="0" fontId="33" fillId="19" borderId="50" xfId="0" applyFont="1" applyFill="1" applyBorder="1" applyAlignment="1" applyProtection="1">
      <alignment horizontal="center" vertical="center" wrapText="1"/>
      <protection hidden="1"/>
    </xf>
    <xf numFmtId="0" fontId="30" fillId="21" borderId="49" xfId="0" applyFont="1" applyFill="1" applyBorder="1" applyAlignment="1" applyProtection="1">
      <alignment horizontal="right" vertical="center" wrapText="1"/>
      <protection hidden="1"/>
    </xf>
    <xf numFmtId="173" fontId="29" fillId="21" borderId="55" xfId="2" applyNumberFormat="1" applyFont="1" applyFill="1" applyBorder="1" applyAlignment="1" applyProtection="1">
      <alignment horizontal="center" vertical="center"/>
      <protection hidden="1"/>
    </xf>
    <xf numFmtId="173" fontId="33" fillId="18" borderId="47" xfId="2" applyNumberFormat="1" applyFont="1" applyFill="1" applyBorder="1" applyAlignment="1" applyProtection="1">
      <alignment horizontal="center" vertical="center" wrapText="1"/>
      <protection hidden="1"/>
    </xf>
    <xf numFmtId="0" fontId="30" fillId="23" borderId="0" xfId="0" applyFont="1" applyFill="1" applyAlignment="1" applyProtection="1">
      <alignment vertical="center" wrapText="1"/>
      <protection hidden="1"/>
    </xf>
    <xf numFmtId="0" fontId="30" fillId="23" borderId="0" xfId="0" applyFont="1" applyFill="1" applyAlignment="1" applyProtection="1">
      <alignment vertical="center"/>
      <protection hidden="1"/>
    </xf>
    <xf numFmtId="0" fontId="33" fillId="18" borderId="0" xfId="0" applyFont="1" applyFill="1" applyAlignment="1" applyProtection="1">
      <alignment vertical="center"/>
      <protection hidden="1"/>
    </xf>
    <xf numFmtId="0" fontId="30" fillId="21" borderId="47" xfId="0" applyFont="1" applyFill="1" applyBorder="1" applyAlignment="1" applyProtection="1">
      <alignment vertical="center"/>
      <protection hidden="1"/>
    </xf>
    <xf numFmtId="0" fontId="35" fillId="20" borderId="48" xfId="0" applyFont="1" applyFill="1" applyBorder="1" applyAlignment="1" applyProtection="1">
      <alignment vertical="center"/>
      <protection hidden="1"/>
    </xf>
    <xf numFmtId="10" fontId="32" fillId="21" borderId="47" xfId="2" applyNumberFormat="1" applyFont="1" applyFill="1" applyBorder="1" applyAlignment="1" applyProtection="1">
      <alignment vertical="center" wrapText="1"/>
      <protection hidden="1"/>
    </xf>
    <xf numFmtId="43" fontId="32" fillId="21" borderId="47" xfId="0" applyNumberFormat="1" applyFont="1" applyFill="1" applyBorder="1" applyAlignment="1" applyProtection="1">
      <alignment vertical="center" wrapText="1"/>
      <protection hidden="1"/>
    </xf>
    <xf numFmtId="0" fontId="49" fillId="4" borderId="78" xfId="0" applyFont="1" applyFill="1" applyBorder="1" applyAlignment="1" applyProtection="1">
      <alignment horizontal="center" vertical="center"/>
      <protection hidden="1"/>
    </xf>
    <xf numFmtId="0" fontId="49" fillId="4" borderId="0" xfId="0" applyFont="1" applyFill="1" applyAlignment="1" applyProtection="1">
      <alignment vertical="center"/>
      <protection hidden="1"/>
    </xf>
    <xf numFmtId="0" fontId="35" fillId="20" borderId="50" xfId="0" applyFont="1" applyFill="1" applyBorder="1" applyAlignment="1" applyProtection="1">
      <alignment vertical="center"/>
      <protection hidden="1"/>
    </xf>
    <xf numFmtId="0" fontId="30" fillId="21" borderId="55" xfId="0" applyFont="1" applyFill="1" applyBorder="1" applyAlignment="1" applyProtection="1">
      <alignment horizontal="left" vertical="center" wrapText="1"/>
      <protection hidden="1"/>
    </xf>
    <xf numFmtId="0" fontId="29" fillId="20" borderId="49" xfId="0" applyFont="1" applyFill="1" applyBorder="1" applyAlignment="1" applyProtection="1">
      <alignment vertical="center"/>
      <protection locked="0" hidden="1"/>
    </xf>
    <xf numFmtId="0" fontId="34" fillId="20" borderId="50" xfId="0" applyFont="1" applyFill="1" applyBorder="1" applyAlignment="1" applyProtection="1">
      <alignment vertical="center" wrapText="1"/>
      <protection locked="0" hidden="1"/>
    </xf>
    <xf numFmtId="0" fontId="35" fillId="20" borderId="47" xfId="0" applyFont="1" applyFill="1" applyBorder="1" applyAlignment="1" applyProtection="1">
      <alignment vertical="center" wrapText="1"/>
      <protection locked="0" hidden="1"/>
    </xf>
    <xf numFmtId="43" fontId="35" fillId="20" borderId="47" xfId="1" applyFont="1" applyFill="1" applyBorder="1" applyAlignment="1" applyProtection="1">
      <alignment vertical="center" wrapText="1"/>
      <protection locked="0" hidden="1"/>
    </xf>
    <xf numFmtId="175" fontId="35" fillId="20" borderId="47" xfId="10" applyNumberFormat="1" applyFont="1" applyFill="1" applyBorder="1" applyAlignment="1" applyProtection="1">
      <alignment vertical="center" wrapText="1"/>
      <protection locked="0" hidden="1"/>
    </xf>
    <xf numFmtId="0" fontId="34" fillId="20" borderId="48" xfId="0" applyFont="1" applyFill="1" applyBorder="1" applyAlignment="1" applyProtection="1">
      <alignment vertical="center" wrapText="1"/>
      <protection locked="0" hidden="1"/>
    </xf>
    <xf numFmtId="168" fontId="35" fillId="20" borderId="47" xfId="1" applyNumberFormat="1" applyFont="1" applyFill="1" applyBorder="1" applyAlignment="1" applyProtection="1">
      <alignment vertical="center" wrapText="1"/>
      <protection locked="0" hidden="1"/>
    </xf>
    <xf numFmtId="10" fontId="35" fillId="20" borderId="47" xfId="2" applyNumberFormat="1" applyFont="1" applyFill="1" applyBorder="1" applyAlignment="1" applyProtection="1">
      <alignment vertical="center" wrapText="1"/>
      <protection locked="0" hidden="1"/>
    </xf>
    <xf numFmtId="0" fontId="35" fillId="20" borderId="47" xfId="0" applyFont="1" applyFill="1" applyBorder="1" applyAlignment="1" applyProtection="1">
      <alignment vertical="center"/>
      <protection locked="0" hidden="1"/>
    </xf>
    <xf numFmtId="175" fontId="35" fillId="20" borderId="47" xfId="10" applyNumberFormat="1" applyFont="1" applyFill="1" applyBorder="1" applyAlignment="1" applyProtection="1">
      <alignment vertical="center"/>
      <protection locked="0" hidden="1"/>
    </xf>
    <xf numFmtId="0" fontId="32" fillId="23" borderId="0" xfId="0" applyFont="1" applyFill="1" applyAlignment="1" applyProtection="1">
      <alignment vertical="center"/>
      <protection hidden="1"/>
    </xf>
    <xf numFmtId="0" fontId="32" fillId="4" borderId="0" xfId="3" applyFont="1" applyFill="1" applyAlignment="1" applyProtection="1">
      <alignment vertical="center"/>
      <protection hidden="1"/>
    </xf>
    <xf numFmtId="0" fontId="62" fillId="4" borderId="50" xfId="3" applyFont="1" applyFill="1" applyBorder="1" applyAlignment="1" applyProtection="1">
      <alignment vertical="center"/>
      <protection hidden="1"/>
    </xf>
    <xf numFmtId="3" fontId="42" fillId="21" borderId="47" xfId="3" applyNumberFormat="1" applyFont="1" applyFill="1" applyBorder="1" applyAlignment="1" applyProtection="1">
      <alignment horizontal="left" vertical="center"/>
      <protection hidden="1"/>
    </xf>
    <xf numFmtId="0" fontId="42" fillId="21" borderId="47" xfId="3" applyFont="1" applyFill="1" applyBorder="1" applyAlignment="1" applyProtection="1">
      <alignment horizontal="left" vertical="center"/>
      <protection hidden="1"/>
    </xf>
    <xf numFmtId="0" fontId="39" fillId="21" borderId="47" xfId="0" applyFont="1" applyFill="1" applyBorder="1" applyAlignment="1" applyProtection="1">
      <alignment vertical="center"/>
      <protection hidden="1"/>
    </xf>
    <xf numFmtId="0" fontId="37" fillId="21" borderId="49" xfId="0" applyFont="1" applyFill="1" applyBorder="1" applyAlignment="1" applyProtection="1">
      <alignment vertical="center"/>
      <protection hidden="1"/>
    </xf>
    <xf numFmtId="0" fontId="37" fillId="4" borderId="50" xfId="0" applyFont="1" applyFill="1" applyBorder="1" applyAlignment="1" applyProtection="1">
      <alignment vertical="center"/>
      <protection hidden="1"/>
    </xf>
    <xf numFmtId="0" fontId="39" fillId="4" borderId="47" xfId="0" applyFont="1" applyFill="1" applyBorder="1" applyAlignment="1" applyProtection="1">
      <alignment vertical="center" wrapText="1"/>
      <protection hidden="1"/>
    </xf>
    <xf numFmtId="44" fontId="62" fillId="4" borderId="47" xfId="10" applyFont="1" applyFill="1" applyBorder="1" applyAlignment="1" applyProtection="1">
      <alignment horizontal="center" vertical="center"/>
      <protection hidden="1"/>
    </xf>
    <xf numFmtId="0" fontId="37" fillId="21" borderId="80" xfId="0" applyFont="1" applyFill="1" applyBorder="1" applyAlignment="1" applyProtection="1">
      <alignment vertical="center"/>
      <protection hidden="1"/>
    </xf>
    <xf numFmtId="0" fontId="37" fillId="21" borderId="54" xfId="0" applyFont="1" applyFill="1" applyBorder="1" applyAlignment="1" applyProtection="1">
      <alignment vertical="center"/>
      <protection hidden="1"/>
    </xf>
    <xf numFmtId="14" fontId="32" fillId="4" borderId="29" xfId="3" applyNumberFormat="1" applyFont="1" applyFill="1" applyBorder="1" applyAlignment="1" applyProtection="1">
      <alignment vertical="center"/>
      <protection hidden="1"/>
    </xf>
    <xf numFmtId="174" fontId="33" fillId="19" borderId="47" xfId="5" applyNumberFormat="1" applyFont="1" applyFill="1" applyBorder="1" applyAlignment="1" applyProtection="1">
      <alignment horizontal="center" vertical="center" wrapText="1"/>
      <protection hidden="1"/>
    </xf>
    <xf numFmtId="14" fontId="57" fillId="19" borderId="47" xfId="5" applyNumberFormat="1" applyFont="1" applyFill="1" applyBorder="1" applyAlignment="1" applyProtection="1">
      <alignment horizontal="center" vertical="center"/>
      <protection hidden="1"/>
    </xf>
    <xf numFmtId="165" fontId="57" fillId="19" borderId="47" xfId="5" applyNumberFormat="1" applyFont="1" applyFill="1" applyBorder="1" applyAlignment="1" applyProtection="1">
      <alignment horizontal="center" vertical="center"/>
      <protection hidden="1"/>
    </xf>
    <xf numFmtId="167" fontId="57" fillId="19" borderId="47" xfId="5" applyNumberFormat="1" applyFont="1" applyFill="1" applyBorder="1" applyAlignment="1" applyProtection="1">
      <alignment horizontal="center" vertical="center"/>
      <protection hidden="1"/>
    </xf>
    <xf numFmtId="175" fontId="35" fillId="20" borderId="47" xfId="1" applyNumberFormat="1" applyFont="1" applyFill="1" applyBorder="1" applyAlignment="1" applyProtection="1">
      <alignment vertical="center"/>
      <protection hidden="1"/>
    </xf>
    <xf numFmtId="175" fontId="37" fillId="22" borderId="47" xfId="1" applyNumberFormat="1" applyFont="1" applyFill="1" applyBorder="1" applyAlignment="1" applyProtection="1">
      <alignment vertical="center"/>
      <protection hidden="1"/>
    </xf>
    <xf numFmtId="9" fontId="29" fillId="22" borderId="47" xfId="2" applyFont="1" applyFill="1" applyBorder="1" applyAlignment="1" applyProtection="1">
      <alignment vertical="center"/>
      <protection hidden="1"/>
    </xf>
    <xf numFmtId="175" fontId="30" fillId="21" borderId="47" xfId="1" applyNumberFormat="1" applyFont="1" applyFill="1" applyBorder="1" applyAlignment="1" applyProtection="1">
      <alignment vertical="center"/>
      <protection hidden="1"/>
    </xf>
    <xf numFmtId="175" fontId="39" fillId="21" borderId="47" xfId="1" applyNumberFormat="1" applyFont="1" applyFill="1" applyBorder="1" applyAlignment="1" applyProtection="1">
      <alignment vertical="center"/>
      <protection hidden="1"/>
    </xf>
    <xf numFmtId="9" fontId="30" fillId="21" borderId="47" xfId="2" applyFont="1" applyFill="1" applyBorder="1" applyAlignment="1" applyProtection="1">
      <alignment vertical="center"/>
      <protection hidden="1"/>
    </xf>
    <xf numFmtId="175" fontId="29" fillId="4" borderId="47" xfId="1" applyNumberFormat="1" applyFont="1" applyFill="1" applyBorder="1" applyAlignment="1" applyProtection="1">
      <alignment vertical="center"/>
      <protection hidden="1"/>
    </xf>
    <xf numFmtId="0" fontId="29" fillId="4" borderId="47" xfId="0" applyFont="1" applyFill="1" applyBorder="1" applyAlignment="1" applyProtection="1">
      <alignment vertical="center"/>
      <protection hidden="1"/>
    </xf>
    <xf numFmtId="168" fontId="29" fillId="4" borderId="47" xfId="1" applyNumberFormat="1" applyFont="1" applyFill="1" applyBorder="1" applyAlignment="1" applyProtection="1">
      <alignment vertical="center"/>
      <protection hidden="1"/>
    </xf>
    <xf numFmtId="168" fontId="29" fillId="21" borderId="78" xfId="1" applyNumberFormat="1" applyFont="1" applyFill="1" applyBorder="1" applyAlignment="1" applyProtection="1">
      <alignment vertical="center"/>
      <protection hidden="1"/>
    </xf>
    <xf numFmtId="0" fontId="29" fillId="21" borderId="63" xfId="0" applyFont="1" applyFill="1" applyBorder="1" applyAlignment="1" applyProtection="1">
      <alignment vertical="center"/>
      <protection hidden="1"/>
    </xf>
    <xf numFmtId="168" fontId="29" fillId="21" borderId="49" xfId="1" applyNumberFormat="1" applyFont="1" applyFill="1" applyBorder="1" applyAlignment="1" applyProtection="1">
      <alignment vertical="center"/>
      <protection hidden="1"/>
    </xf>
    <xf numFmtId="0" fontId="29" fillId="21" borderId="50" xfId="0" applyFont="1" applyFill="1" applyBorder="1" applyAlignment="1" applyProtection="1">
      <alignment vertical="center"/>
      <protection hidden="1"/>
    </xf>
    <xf numFmtId="9" fontId="29" fillId="4" borderId="0" xfId="0" applyNumberFormat="1" applyFont="1" applyFill="1" applyAlignment="1" applyProtection="1">
      <alignment vertical="center"/>
      <protection hidden="1"/>
    </xf>
    <xf numFmtId="175" fontId="29" fillId="21" borderId="49" xfId="1" applyNumberFormat="1" applyFont="1" applyFill="1" applyBorder="1" applyAlignment="1" applyProtection="1">
      <alignment vertical="center"/>
      <protection hidden="1"/>
    </xf>
    <xf numFmtId="10" fontId="29" fillId="4" borderId="0" xfId="0" applyNumberFormat="1" applyFont="1" applyFill="1" applyAlignment="1" applyProtection="1">
      <alignment vertical="center"/>
      <protection hidden="1"/>
    </xf>
    <xf numFmtId="175" fontId="29" fillId="20" borderId="47" xfId="1" applyNumberFormat="1" applyFont="1" applyFill="1" applyBorder="1" applyAlignment="1" applyProtection="1">
      <alignment vertical="center"/>
      <protection hidden="1"/>
    </xf>
    <xf numFmtId="175" fontId="30" fillId="4" borderId="47" xfId="1" applyNumberFormat="1" applyFont="1" applyFill="1" applyBorder="1" applyAlignment="1" applyProtection="1">
      <alignment vertical="center"/>
      <protection hidden="1"/>
    </xf>
    <xf numFmtId="0" fontId="30" fillId="4" borderId="47" xfId="0" applyFont="1" applyFill="1" applyBorder="1" applyAlignment="1" applyProtection="1">
      <alignment vertical="center"/>
      <protection hidden="1"/>
    </xf>
    <xf numFmtId="0" fontId="30" fillId="0" borderId="47" xfId="0" applyFont="1" applyBorder="1" applyAlignment="1" applyProtection="1">
      <alignment vertical="center"/>
      <protection hidden="1"/>
    </xf>
    <xf numFmtId="168" fontId="30" fillId="22" borderId="47" xfId="1" applyNumberFormat="1" applyFont="1" applyFill="1" applyBorder="1" applyAlignment="1" applyProtection="1">
      <alignment vertical="center"/>
      <protection hidden="1"/>
    </xf>
    <xf numFmtId="0" fontId="30" fillId="0" borderId="47" xfId="0" applyFont="1" applyBorder="1" applyAlignment="1" applyProtection="1">
      <alignment vertical="center" wrapText="1"/>
      <protection hidden="1"/>
    </xf>
    <xf numFmtId="168" fontId="29" fillId="4" borderId="0" xfId="0" applyNumberFormat="1" applyFont="1" applyFill="1" applyAlignment="1" applyProtection="1">
      <alignment vertical="center"/>
      <protection hidden="1"/>
    </xf>
    <xf numFmtId="0" fontId="30" fillId="4" borderId="0" xfId="0" applyFont="1" applyFill="1" applyAlignment="1" applyProtection="1">
      <alignment vertical="center"/>
      <protection hidden="1"/>
    </xf>
    <xf numFmtId="0" fontId="29" fillId="21" borderId="48" xfId="0" applyFont="1" applyFill="1" applyBorder="1" applyAlignment="1" applyProtection="1">
      <alignment vertical="center"/>
      <protection hidden="1"/>
    </xf>
    <xf numFmtId="0" fontId="29" fillId="21" borderId="49" xfId="0" applyFont="1" applyFill="1" applyBorder="1" applyAlignment="1" applyProtection="1">
      <alignment vertical="center"/>
      <protection hidden="1"/>
    </xf>
    <xf numFmtId="0" fontId="30" fillId="21" borderId="0" xfId="0" applyFont="1" applyFill="1" applyAlignment="1" applyProtection="1">
      <alignment horizontal="left" vertical="center"/>
      <protection hidden="1"/>
    </xf>
    <xf numFmtId="0" fontId="29" fillId="21" borderId="0" xfId="0" applyFont="1" applyFill="1" applyAlignment="1" applyProtection="1">
      <alignment vertical="center"/>
      <protection hidden="1"/>
    </xf>
    <xf numFmtId="0" fontId="34" fillId="22" borderId="47" xfId="0" applyFont="1" applyFill="1" applyBorder="1" applyAlignment="1" applyProtection="1">
      <alignment horizontal="left" vertical="center"/>
      <protection hidden="1"/>
    </xf>
    <xf numFmtId="9" fontId="34" fillId="22" borderId="78" xfId="2" applyFont="1" applyFill="1" applyBorder="1" applyAlignment="1" applyProtection="1">
      <alignment horizontal="left" vertical="center"/>
      <protection hidden="1"/>
    </xf>
    <xf numFmtId="0" fontId="35" fillId="22" borderId="78" xfId="0" applyFont="1" applyFill="1" applyBorder="1" applyAlignment="1" applyProtection="1">
      <alignment vertical="center"/>
      <protection hidden="1"/>
    </xf>
    <xf numFmtId="0" fontId="35" fillId="22" borderId="63" xfId="0" applyFont="1" applyFill="1" applyBorder="1" applyAlignment="1" applyProtection="1">
      <alignment vertical="center"/>
      <protection hidden="1"/>
    </xf>
    <xf numFmtId="0" fontId="30" fillId="21" borderId="48" xfId="0" applyFont="1" applyFill="1" applyBorder="1" applyAlignment="1" applyProtection="1">
      <alignment horizontal="left" vertical="center"/>
      <protection hidden="1"/>
    </xf>
    <xf numFmtId="0" fontId="30" fillId="21" borderId="72" xfId="0" applyFont="1" applyFill="1" applyBorder="1" applyAlignment="1" applyProtection="1">
      <alignment horizontal="left" vertical="center"/>
      <protection hidden="1"/>
    </xf>
    <xf numFmtId="0" fontId="29" fillId="21" borderId="80" xfId="0" applyFont="1" applyFill="1" applyBorder="1" applyAlignment="1" applyProtection="1">
      <alignment vertical="center"/>
      <protection hidden="1"/>
    </xf>
    <xf numFmtId="0" fontId="41" fillId="22" borderId="47" xfId="0" applyFont="1" applyFill="1" applyBorder="1" applyAlignment="1" applyProtection="1">
      <alignment horizontal="left" vertical="center"/>
      <protection hidden="1"/>
    </xf>
    <xf numFmtId="0" fontId="63" fillId="20" borderId="49" xfId="3" applyFont="1" applyFill="1" applyBorder="1" applyAlignment="1" applyProtection="1">
      <alignment vertical="center"/>
      <protection locked="0" hidden="1"/>
    </xf>
    <xf numFmtId="14" fontId="63" fillId="20" borderId="49" xfId="3" applyNumberFormat="1" applyFont="1" applyFill="1" applyBorder="1" applyAlignment="1" applyProtection="1">
      <alignment horizontal="left" vertical="center"/>
      <protection locked="0" hidden="1"/>
    </xf>
    <xf numFmtId="14" fontId="63" fillId="20" borderId="0" xfId="3" applyNumberFormat="1" applyFont="1" applyFill="1" applyAlignment="1" applyProtection="1">
      <alignment horizontal="left" vertical="center"/>
      <protection locked="0" hidden="1"/>
    </xf>
    <xf numFmtId="173" fontId="62" fillId="22" borderId="47" xfId="2" applyNumberFormat="1" applyFont="1" applyFill="1" applyBorder="1" applyAlignment="1" applyProtection="1">
      <alignment horizontal="right" vertical="center"/>
      <protection locked="0" hidden="1"/>
    </xf>
    <xf numFmtId="44" fontId="62" fillId="22" borderId="47" xfId="10" applyFont="1" applyFill="1" applyBorder="1" applyAlignment="1" applyProtection="1">
      <alignment horizontal="right" vertical="center"/>
      <protection locked="0" hidden="1"/>
    </xf>
    <xf numFmtId="10" fontId="62" fillId="22" borderId="47" xfId="2" applyNumberFormat="1" applyFont="1" applyFill="1" applyBorder="1" applyAlignment="1" applyProtection="1">
      <alignment horizontal="right" vertical="center"/>
      <protection locked="0" hidden="1"/>
    </xf>
    <xf numFmtId="175" fontId="62" fillId="22" borderId="47" xfId="10" applyNumberFormat="1" applyFont="1" applyFill="1" applyBorder="1" applyAlignment="1" applyProtection="1">
      <alignment horizontal="right" vertical="center"/>
      <protection locked="0" hidden="1"/>
    </xf>
    <xf numFmtId="175" fontId="29" fillId="20" borderId="47" xfId="1" applyNumberFormat="1" applyFont="1" applyFill="1" applyBorder="1" applyAlignment="1" applyProtection="1">
      <alignment vertical="center"/>
      <protection locked="0" hidden="1"/>
    </xf>
    <xf numFmtId="173" fontId="29" fillId="4" borderId="0" xfId="2" applyNumberFormat="1" applyFont="1" applyFill="1" applyAlignment="1" applyProtection="1">
      <alignment horizontal="center" vertical="center"/>
      <protection hidden="1"/>
    </xf>
    <xf numFmtId="0" fontId="99" fillId="20" borderId="47" xfId="0" applyFont="1" applyFill="1" applyBorder="1" applyAlignment="1" applyProtection="1">
      <alignment horizontal="center" vertical="center"/>
      <protection hidden="1"/>
    </xf>
    <xf numFmtId="0" fontId="100" fillId="20" borderId="47" xfId="0" applyFont="1" applyFill="1" applyBorder="1" applyAlignment="1" applyProtection="1">
      <alignment horizontal="center" vertical="center"/>
      <protection hidden="1"/>
    </xf>
    <xf numFmtId="0" fontId="29" fillId="21" borderId="48" xfId="0" applyFont="1" applyFill="1" applyBorder="1" applyProtection="1">
      <protection hidden="1"/>
    </xf>
    <xf numFmtId="0" fontId="29" fillId="21" borderId="49" xfId="0" applyFont="1" applyFill="1" applyBorder="1" applyProtection="1">
      <protection hidden="1"/>
    </xf>
    <xf numFmtId="0" fontId="30" fillId="21" borderId="49" xfId="0" applyFont="1" applyFill="1" applyBorder="1" applyAlignment="1" applyProtection="1">
      <alignment horizontal="right" vertical="center"/>
      <protection hidden="1"/>
    </xf>
    <xf numFmtId="0" fontId="33" fillId="4" borderId="47" xfId="0" applyFont="1" applyFill="1" applyBorder="1" applyAlignment="1" applyProtection="1">
      <alignment horizontal="center" vertical="center" textRotation="90"/>
      <protection hidden="1"/>
    </xf>
    <xf numFmtId="0" fontId="30" fillId="4" borderId="47" xfId="0" applyFont="1" applyFill="1" applyBorder="1" applyAlignment="1" applyProtection="1">
      <alignment horizontal="center" vertical="center"/>
      <protection hidden="1"/>
    </xf>
    <xf numFmtId="0" fontId="29" fillId="4" borderId="47" xfId="0" applyFont="1" applyFill="1" applyBorder="1" applyAlignment="1" applyProtection="1">
      <alignment vertical="center" wrapText="1"/>
      <protection hidden="1"/>
    </xf>
    <xf numFmtId="0" fontId="4" fillId="4" borderId="47" xfId="0" applyFont="1" applyFill="1" applyBorder="1" applyAlignment="1" applyProtection="1">
      <alignment horizontal="center" vertical="center"/>
      <protection hidden="1"/>
    </xf>
    <xf numFmtId="0" fontId="18" fillId="4" borderId="47" xfId="0" applyFont="1" applyFill="1" applyBorder="1" applyAlignment="1" applyProtection="1">
      <alignment horizontal="center" vertical="center"/>
      <protection hidden="1"/>
    </xf>
    <xf numFmtId="173" fontId="35" fillId="4" borderId="47" xfId="2" applyNumberFormat="1" applyFont="1" applyFill="1" applyBorder="1" applyAlignment="1" applyProtection="1">
      <alignment horizontal="center" vertical="center"/>
      <protection hidden="1"/>
    </xf>
    <xf numFmtId="173" fontId="29" fillId="4" borderId="47" xfId="2" applyNumberFormat="1" applyFont="1" applyFill="1" applyBorder="1" applyAlignment="1" applyProtection="1">
      <alignment horizontal="center" vertical="center"/>
      <protection hidden="1"/>
    </xf>
    <xf numFmtId="9" fontId="29" fillId="4" borderId="47" xfId="2" applyFont="1" applyFill="1" applyBorder="1" applyAlignment="1" applyProtection="1">
      <alignment horizontal="center" vertical="center"/>
      <protection hidden="1"/>
    </xf>
    <xf numFmtId="0" fontId="33" fillId="4" borderId="47" xfId="0" applyFont="1" applyFill="1" applyBorder="1" applyAlignment="1" applyProtection="1">
      <alignment horizontal="center" vertical="center" textRotation="90" wrapText="1"/>
      <protection hidden="1"/>
    </xf>
    <xf numFmtId="9" fontId="29" fillId="4" borderId="47" xfId="0" applyNumberFormat="1" applyFont="1" applyFill="1" applyBorder="1" applyAlignment="1" applyProtection="1">
      <alignment horizontal="center" vertical="center"/>
      <protection hidden="1"/>
    </xf>
    <xf numFmtId="0" fontId="33" fillId="19" borderId="47" xfId="0" applyFont="1" applyFill="1" applyBorder="1" applyAlignment="1" applyProtection="1">
      <alignment horizontal="center" vertical="center" textRotation="90" wrapText="1"/>
      <protection hidden="1"/>
    </xf>
    <xf numFmtId="0" fontId="29" fillId="21" borderId="50" xfId="0" applyFont="1" applyFill="1" applyBorder="1" applyProtection="1">
      <protection hidden="1"/>
    </xf>
    <xf numFmtId="0" fontId="57" fillId="4" borderId="0" xfId="0" applyFont="1" applyFill="1" applyProtection="1">
      <protection hidden="1"/>
    </xf>
    <xf numFmtId="173" fontId="81" fillId="23" borderId="0" xfId="2" applyNumberFormat="1" applyFont="1" applyFill="1" applyAlignment="1" applyProtection="1">
      <alignment horizontal="center" vertical="center"/>
      <protection hidden="1"/>
    </xf>
    <xf numFmtId="0" fontId="29" fillId="23" borderId="0" xfId="0" applyFont="1" applyFill="1" applyAlignment="1" applyProtection="1">
      <alignment horizontal="center" vertical="center"/>
      <protection hidden="1"/>
    </xf>
    <xf numFmtId="173" fontId="37" fillId="4" borderId="0" xfId="2" applyNumberFormat="1" applyFont="1" applyFill="1" applyAlignment="1" applyProtection="1">
      <alignment horizontal="center" vertical="center"/>
      <protection hidden="1"/>
    </xf>
    <xf numFmtId="0" fontId="37" fillId="4" borderId="0" xfId="0" applyFont="1" applyFill="1" applyAlignment="1" applyProtection="1">
      <alignment horizontal="center" vertical="center"/>
      <protection hidden="1"/>
    </xf>
    <xf numFmtId="0" fontId="84" fillId="19" borderId="47" xfId="0" applyFont="1" applyFill="1" applyBorder="1" applyAlignment="1" applyProtection="1">
      <alignment horizontal="center" vertical="center"/>
      <protection hidden="1"/>
    </xf>
    <xf numFmtId="0" fontId="84" fillId="19" borderId="47" xfId="0" applyFont="1" applyFill="1" applyBorder="1" applyAlignment="1" applyProtection="1">
      <alignment horizontal="center" vertical="center" wrapText="1"/>
      <protection hidden="1"/>
    </xf>
    <xf numFmtId="173" fontId="33" fillId="19" borderId="51" xfId="2" applyNumberFormat="1" applyFont="1" applyFill="1" applyBorder="1" applyAlignment="1" applyProtection="1">
      <alignment horizontal="center" vertical="center" wrapText="1"/>
      <protection hidden="1"/>
    </xf>
    <xf numFmtId="0" fontId="82" fillId="4" borderId="0" xfId="0" applyFont="1" applyFill="1" applyAlignment="1" applyProtection="1">
      <alignment horizontal="center" vertical="center"/>
      <protection hidden="1"/>
    </xf>
    <xf numFmtId="0" fontId="40" fillId="19" borderId="48" xfId="0" applyFont="1" applyFill="1" applyBorder="1" applyAlignment="1" applyProtection="1">
      <alignment vertical="center" wrapText="1"/>
      <protection hidden="1"/>
    </xf>
    <xf numFmtId="0" fontId="40" fillId="19" borderId="49" xfId="0" applyFont="1" applyFill="1" applyBorder="1" applyAlignment="1" applyProtection="1">
      <alignment vertical="center" wrapText="1"/>
      <protection hidden="1"/>
    </xf>
    <xf numFmtId="173" fontId="40" fillId="19" borderId="49" xfId="0" applyNumberFormat="1" applyFont="1" applyFill="1" applyBorder="1" applyAlignment="1" applyProtection="1">
      <alignment vertical="center" wrapText="1"/>
      <protection hidden="1"/>
    </xf>
    <xf numFmtId="173" fontId="40" fillId="19" borderId="49" xfId="2" applyNumberFormat="1" applyFont="1" applyFill="1" applyBorder="1" applyAlignment="1" applyProtection="1">
      <alignment horizontal="center" vertical="center" wrapText="1"/>
      <protection hidden="1"/>
    </xf>
    <xf numFmtId="0" fontId="40" fillId="19" borderId="50" xfId="0" applyFont="1" applyFill="1" applyBorder="1" applyAlignment="1" applyProtection="1">
      <alignment vertical="center" wrapText="1"/>
      <protection hidden="1"/>
    </xf>
    <xf numFmtId="0" fontId="39" fillId="21" borderId="47" xfId="0" applyFont="1" applyFill="1" applyBorder="1" applyAlignment="1" applyProtection="1">
      <alignment horizontal="left" vertical="center" wrapText="1"/>
      <protection hidden="1"/>
    </xf>
    <xf numFmtId="0" fontId="39" fillId="21" borderId="48" xfId="0" applyFont="1" applyFill="1" applyBorder="1" applyAlignment="1" applyProtection="1">
      <alignment horizontal="left" vertical="center" wrapText="1"/>
      <protection hidden="1"/>
    </xf>
    <xf numFmtId="0" fontId="44" fillId="21" borderId="49" xfId="0" applyFont="1" applyFill="1" applyBorder="1" applyAlignment="1" applyProtection="1">
      <alignment horizontal="center" vertical="center"/>
      <protection hidden="1"/>
    </xf>
    <xf numFmtId="0" fontId="37" fillId="21" borderId="49" xfId="0" applyFont="1" applyFill="1" applyBorder="1" applyAlignment="1" applyProtection="1">
      <alignment horizontal="center" vertical="center"/>
      <protection hidden="1"/>
    </xf>
    <xf numFmtId="173" fontId="34" fillId="21" borderId="49" xfId="2" applyNumberFormat="1" applyFont="1" applyFill="1" applyBorder="1" applyAlignment="1" applyProtection="1">
      <alignment horizontal="center" vertical="center" wrapText="1"/>
      <protection hidden="1"/>
    </xf>
    <xf numFmtId="0" fontId="39" fillId="21" borderId="50" xfId="0" applyFont="1" applyFill="1" applyBorder="1" applyAlignment="1" applyProtection="1">
      <alignment horizontal="right" vertical="center"/>
      <protection hidden="1"/>
    </xf>
    <xf numFmtId="173" fontId="39" fillId="21" borderId="47" xfId="2" applyNumberFormat="1" applyFont="1" applyFill="1" applyBorder="1" applyAlignment="1" applyProtection="1">
      <alignment horizontal="center" vertical="center"/>
      <protection hidden="1"/>
    </xf>
    <xf numFmtId="173" fontId="37" fillId="21" borderId="48" xfId="2" applyNumberFormat="1" applyFont="1" applyFill="1" applyBorder="1" applyAlignment="1" applyProtection="1">
      <alignment horizontal="center" vertical="center"/>
      <protection hidden="1"/>
    </xf>
    <xf numFmtId="173" fontId="37" fillId="21" borderId="49" xfId="2" applyNumberFormat="1" applyFont="1" applyFill="1" applyBorder="1" applyAlignment="1" applyProtection="1">
      <alignment horizontal="center" vertical="center"/>
      <protection hidden="1"/>
    </xf>
    <xf numFmtId="0" fontId="82" fillId="21" borderId="49" xfId="0" applyFont="1" applyFill="1" applyBorder="1" applyAlignment="1" applyProtection="1">
      <alignment horizontal="center" vertical="center" wrapText="1"/>
      <protection hidden="1"/>
    </xf>
    <xf numFmtId="0" fontId="82" fillId="21" borderId="50" xfId="0" applyFont="1" applyFill="1" applyBorder="1" applyAlignment="1" applyProtection="1">
      <alignment horizontal="center" vertical="center" wrapText="1"/>
      <protection hidden="1"/>
    </xf>
    <xf numFmtId="0" fontId="62" fillId="21" borderId="47" xfId="9" applyFont="1" applyFill="1" applyBorder="1" applyAlignment="1" applyProtection="1">
      <alignment horizontal="center" vertical="center" wrapText="1"/>
      <protection hidden="1"/>
    </xf>
    <xf numFmtId="0" fontId="83" fillId="21" borderId="47" xfId="9" applyFont="1" applyFill="1" applyBorder="1" applyAlignment="1" applyProtection="1">
      <alignment horizontal="center" vertical="center" wrapText="1"/>
      <protection hidden="1"/>
    </xf>
    <xf numFmtId="173" fontId="34" fillId="20" borderId="47" xfId="2" applyNumberFormat="1" applyFont="1" applyFill="1" applyBorder="1" applyAlignment="1" applyProtection="1">
      <alignment horizontal="center" vertical="center" wrapText="1"/>
      <protection locked="0" hidden="1"/>
    </xf>
    <xf numFmtId="0" fontId="63" fillId="20" borderId="47" xfId="0" applyFont="1" applyFill="1" applyBorder="1" applyAlignment="1" applyProtection="1">
      <alignment vertical="center"/>
      <protection locked="0" hidden="1"/>
    </xf>
    <xf numFmtId="0" fontId="63" fillId="20" borderId="47" xfId="0" applyFont="1" applyFill="1" applyBorder="1" applyAlignment="1" applyProtection="1">
      <alignment vertical="center" wrapText="1"/>
      <protection locked="0" hidden="1"/>
    </xf>
    <xf numFmtId="0" fontId="35" fillId="20" borderId="77" xfId="0" applyFont="1" applyFill="1" applyBorder="1" applyAlignment="1" applyProtection="1">
      <alignment horizontal="left" vertical="center"/>
      <protection locked="0" hidden="1"/>
    </xf>
    <xf numFmtId="0" fontId="35" fillId="20" borderId="48" xfId="0" applyFont="1" applyFill="1" applyBorder="1" applyAlignment="1" applyProtection="1">
      <alignment horizontal="left" vertical="center"/>
      <protection locked="0" hidden="1"/>
    </xf>
    <xf numFmtId="0" fontId="35" fillId="20" borderId="72" xfId="0" applyFont="1" applyFill="1" applyBorder="1" applyAlignment="1" applyProtection="1">
      <alignment horizontal="left" vertical="center"/>
      <protection locked="0" hidden="1"/>
    </xf>
    <xf numFmtId="173" fontId="32" fillId="32" borderId="47" xfId="9" applyNumberFormat="1" applyFont="1" applyFill="1" applyBorder="1" applyAlignment="1" applyProtection="1">
      <alignment horizontal="center" vertical="center" wrapText="1"/>
      <protection locked="0" hidden="1"/>
    </xf>
    <xf numFmtId="0" fontId="32" fillId="22" borderId="78" xfId="0" applyFont="1" applyFill="1" applyBorder="1" applyAlignment="1" applyProtection="1">
      <alignment vertical="center"/>
      <protection hidden="1"/>
    </xf>
    <xf numFmtId="0" fontId="71" fillId="22" borderId="63" xfId="9" applyFont="1" applyFill="1" applyBorder="1" applyAlignment="1" applyProtection="1">
      <alignment horizontal="center" vertical="center"/>
      <protection hidden="1"/>
    </xf>
    <xf numFmtId="0" fontId="32" fillId="22" borderId="80" xfId="0" applyFont="1" applyFill="1" applyBorder="1" applyAlignment="1" applyProtection="1">
      <alignment vertical="center"/>
      <protection hidden="1"/>
    </xf>
    <xf numFmtId="0" fontId="32" fillId="22" borderId="54" xfId="0" applyFont="1" applyFill="1" applyBorder="1" applyAlignment="1" applyProtection="1">
      <alignment vertical="center"/>
      <protection hidden="1"/>
    </xf>
    <xf numFmtId="0" fontId="29" fillId="4" borderId="78" xfId="0" applyFont="1" applyFill="1" applyBorder="1" applyAlignment="1" applyProtection="1">
      <alignment horizontal="right" vertical="center"/>
      <protection hidden="1"/>
    </xf>
    <xf numFmtId="171" fontId="55" fillId="4" borderId="0" xfId="0" applyNumberFormat="1" applyFont="1" applyFill="1" applyAlignment="1" applyProtection="1">
      <alignment vertical="center"/>
      <protection hidden="1"/>
    </xf>
    <xf numFmtId="171" fontId="55" fillId="4" borderId="0" xfId="0" applyNumberFormat="1" applyFont="1" applyFill="1" applyAlignment="1" applyProtection="1">
      <alignment horizontal="center" vertical="center"/>
      <protection hidden="1"/>
    </xf>
    <xf numFmtId="171" fontId="55" fillId="4" borderId="0" xfId="0" applyNumberFormat="1" applyFont="1" applyFill="1" applyAlignment="1" applyProtection="1">
      <alignment horizontal="right" vertical="center"/>
      <protection hidden="1"/>
    </xf>
    <xf numFmtId="0" fontId="55" fillId="4" borderId="0" xfId="0" applyFont="1" applyFill="1" applyAlignment="1" applyProtection="1">
      <alignment vertical="center"/>
      <protection hidden="1"/>
    </xf>
    <xf numFmtId="171" fontId="55" fillId="21" borderId="51" xfId="0" applyNumberFormat="1" applyFont="1" applyFill="1" applyBorder="1" applyAlignment="1" applyProtection="1">
      <alignment horizontal="left" vertical="center"/>
      <protection hidden="1"/>
    </xf>
    <xf numFmtId="49" fontId="33" fillId="28" borderId="47" xfId="0" applyNumberFormat="1" applyFont="1" applyFill="1" applyBorder="1" applyAlignment="1" applyProtection="1">
      <alignment horizontal="center" vertical="center" wrapText="1"/>
      <protection hidden="1"/>
    </xf>
    <xf numFmtId="171" fontId="40" fillId="28" borderId="47" xfId="0" applyNumberFormat="1" applyFont="1" applyFill="1" applyBorder="1" applyAlignment="1" applyProtection="1">
      <alignment horizontal="center" vertical="center" wrapText="1"/>
      <protection hidden="1"/>
    </xf>
    <xf numFmtId="14" fontId="35" fillId="29" borderId="47" xfId="0" applyNumberFormat="1" applyFont="1" applyFill="1" applyBorder="1" applyAlignment="1" applyProtection="1">
      <alignment vertical="center"/>
      <protection hidden="1"/>
    </xf>
    <xf numFmtId="0" fontId="29" fillId="21" borderId="47" xfId="0" applyFont="1" applyFill="1" applyBorder="1" applyAlignment="1" applyProtection="1">
      <alignment horizontal="center" vertical="center"/>
      <protection hidden="1"/>
    </xf>
    <xf numFmtId="14" fontId="29" fillId="21" borderId="47" xfId="0" applyNumberFormat="1" applyFont="1" applyFill="1" applyBorder="1" applyAlignment="1" applyProtection="1">
      <alignment vertical="center"/>
      <protection hidden="1"/>
    </xf>
    <xf numFmtId="1" fontId="32" fillId="29" borderId="47" xfId="0" applyNumberFormat="1" applyFont="1" applyFill="1" applyBorder="1" applyAlignment="1" applyProtection="1">
      <alignment horizontal="right" vertical="center"/>
      <protection hidden="1"/>
    </xf>
    <xf numFmtId="10" fontId="29" fillId="21" borderId="47" xfId="2" applyNumberFormat="1" applyFont="1" applyFill="1" applyBorder="1" applyAlignment="1" applyProtection="1">
      <alignment vertical="center"/>
      <protection hidden="1"/>
    </xf>
    <xf numFmtId="43" fontId="29" fillId="4" borderId="0" xfId="0" applyNumberFormat="1" applyFont="1" applyFill="1" applyAlignment="1" applyProtection="1">
      <alignment vertical="center"/>
      <protection hidden="1"/>
    </xf>
    <xf numFmtId="171" fontId="29" fillId="4" borderId="0" xfId="0" applyNumberFormat="1" applyFont="1" applyFill="1" applyAlignment="1" applyProtection="1">
      <alignment vertical="center"/>
      <protection hidden="1"/>
    </xf>
    <xf numFmtId="0" fontId="30" fillId="21" borderId="48" xfId="0" applyFont="1" applyFill="1" applyBorder="1" applyAlignment="1" applyProtection="1">
      <alignment horizontal="right" vertical="center"/>
      <protection hidden="1"/>
    </xf>
    <xf numFmtId="0" fontId="30" fillId="21" borderId="50" xfId="0" applyFont="1" applyFill="1" applyBorder="1" applyAlignment="1" applyProtection="1">
      <alignment horizontal="right" vertical="center"/>
      <protection hidden="1"/>
    </xf>
    <xf numFmtId="172" fontId="30" fillId="21" borderId="48" xfId="0" applyNumberFormat="1" applyFont="1" applyFill="1" applyBorder="1" applyAlignment="1" applyProtection="1">
      <alignment vertical="center" wrapText="1"/>
      <protection hidden="1"/>
    </xf>
    <xf numFmtId="0" fontId="30" fillId="21" borderId="49" xfId="0" applyFont="1" applyFill="1" applyBorder="1" applyAlignment="1" applyProtection="1">
      <alignment horizontal="center" vertical="center"/>
      <protection hidden="1"/>
    </xf>
    <xf numFmtId="172" fontId="30" fillId="21" borderId="49" xfId="0" applyNumberFormat="1" applyFont="1" applyFill="1" applyBorder="1" applyAlignment="1" applyProtection="1">
      <alignment vertical="center" wrapText="1"/>
      <protection hidden="1"/>
    </xf>
    <xf numFmtId="0" fontId="30" fillId="21" borderId="49" xfId="0" applyFont="1" applyFill="1" applyBorder="1" applyAlignment="1" applyProtection="1">
      <alignment vertical="center"/>
      <protection hidden="1"/>
    </xf>
    <xf numFmtId="0" fontId="30" fillId="21" borderId="50" xfId="0" applyFont="1" applyFill="1" applyBorder="1" applyAlignment="1" applyProtection="1">
      <alignment vertical="center"/>
      <protection hidden="1"/>
    </xf>
    <xf numFmtId="172" fontId="35" fillId="27" borderId="47" xfId="0" applyNumberFormat="1" applyFont="1" applyFill="1" applyBorder="1" applyAlignment="1" applyProtection="1">
      <alignment vertical="center" wrapText="1"/>
      <protection locked="0" hidden="1"/>
    </xf>
    <xf numFmtId="10" fontId="35" fillId="27" borderId="51" xfId="2" applyNumberFormat="1" applyFont="1" applyFill="1" applyBorder="1" applyAlignment="1" applyProtection="1">
      <alignment vertical="center" wrapText="1"/>
      <protection locked="0" hidden="1"/>
    </xf>
    <xf numFmtId="0" fontId="35" fillId="20" borderId="47" xfId="0" applyFont="1" applyFill="1" applyBorder="1" applyAlignment="1" applyProtection="1">
      <alignment horizontal="left" vertical="center"/>
      <protection locked="0" hidden="1"/>
    </xf>
    <xf numFmtId="175" fontId="29" fillId="21" borderId="47" xfId="1" applyNumberFormat="1" applyFont="1" applyFill="1" applyBorder="1" applyAlignment="1" applyProtection="1">
      <alignment vertical="center"/>
      <protection hidden="1"/>
    </xf>
    <xf numFmtId="175" fontId="29" fillId="21" borderId="47" xfId="0" applyNumberFormat="1" applyFont="1" applyFill="1" applyBorder="1" applyAlignment="1" applyProtection="1">
      <alignment vertical="center"/>
      <protection hidden="1"/>
    </xf>
    <xf numFmtId="175" fontId="30" fillId="21" borderId="47" xfId="0" applyNumberFormat="1" applyFont="1" applyFill="1" applyBorder="1" applyAlignment="1" applyProtection="1">
      <alignment vertical="center"/>
      <protection hidden="1"/>
    </xf>
    <xf numFmtId="0" fontId="58" fillId="23" borderId="0" xfId="0" applyFont="1" applyFill="1" applyAlignment="1" applyProtection="1">
      <alignment horizontal="center" vertical="center"/>
      <protection hidden="1"/>
    </xf>
    <xf numFmtId="0" fontId="33" fillId="19" borderId="53" xfId="0" applyFont="1" applyFill="1" applyBorder="1" applyAlignment="1" applyProtection="1">
      <alignment horizontal="center" vertical="center"/>
      <protection hidden="1"/>
    </xf>
    <xf numFmtId="0" fontId="33" fillId="19" borderId="52" xfId="0" applyFont="1" applyFill="1" applyBorder="1" applyAlignment="1" applyProtection="1">
      <alignment horizontal="center" vertical="center" wrapText="1"/>
      <protection hidden="1"/>
    </xf>
    <xf numFmtId="0" fontId="33" fillId="22" borderId="61" xfId="0" applyFont="1" applyFill="1" applyBorder="1" applyAlignment="1" applyProtection="1">
      <alignment horizontal="center" vertical="center"/>
      <protection hidden="1"/>
    </xf>
    <xf numFmtId="0" fontId="33" fillId="22" borderId="65" xfId="0" applyFont="1" applyFill="1" applyBorder="1" applyAlignment="1" applyProtection="1">
      <alignment horizontal="center" vertical="center"/>
      <protection hidden="1"/>
    </xf>
    <xf numFmtId="0" fontId="33" fillId="22" borderId="66" xfId="0" applyFont="1" applyFill="1" applyBorder="1" applyAlignment="1" applyProtection="1">
      <alignment horizontal="center" vertical="center" wrapText="1"/>
      <protection hidden="1"/>
    </xf>
    <xf numFmtId="0" fontId="33" fillId="22" borderId="50" xfId="0" applyFont="1" applyFill="1" applyBorder="1" applyAlignment="1" applyProtection="1">
      <alignment horizontal="center" vertical="center" wrapText="1"/>
      <protection hidden="1"/>
    </xf>
    <xf numFmtId="0" fontId="30" fillId="21" borderId="52" xfId="0" applyFont="1" applyFill="1" applyBorder="1" applyAlignment="1" applyProtection="1">
      <alignment horizontal="center" vertical="center"/>
      <protection hidden="1"/>
    </xf>
    <xf numFmtId="0" fontId="29" fillId="21" borderId="52" xfId="0" applyFont="1" applyFill="1" applyBorder="1" applyAlignment="1" applyProtection="1">
      <alignment horizontal="justify" vertical="center" wrapText="1"/>
      <protection hidden="1"/>
    </xf>
    <xf numFmtId="0" fontId="30" fillId="21" borderId="54" xfId="0" applyFont="1" applyFill="1" applyBorder="1" applyAlignment="1" applyProtection="1">
      <alignment horizontal="center" vertical="center"/>
      <protection hidden="1"/>
    </xf>
    <xf numFmtId="0" fontId="29" fillId="21" borderId="55" xfId="0" applyFont="1" applyFill="1" applyBorder="1" applyAlignment="1" applyProtection="1">
      <alignment horizontal="justify" vertical="center" wrapText="1"/>
      <protection hidden="1"/>
    </xf>
    <xf numFmtId="0" fontId="30" fillId="21" borderId="50" xfId="0" applyFont="1" applyFill="1" applyBorder="1" applyAlignment="1" applyProtection="1">
      <alignment horizontal="center" vertical="center"/>
      <protection hidden="1"/>
    </xf>
    <xf numFmtId="0" fontId="29" fillId="21" borderId="47" xfId="0" applyFont="1" applyFill="1" applyBorder="1" applyAlignment="1" applyProtection="1">
      <alignment horizontal="justify" vertical="center" wrapText="1"/>
      <protection hidden="1"/>
    </xf>
    <xf numFmtId="0" fontId="41" fillId="22" borderId="57" xfId="0" applyFont="1" applyFill="1" applyBorder="1" applyAlignment="1" applyProtection="1">
      <alignment horizontal="center" vertical="center" wrapText="1"/>
      <protection hidden="1"/>
    </xf>
    <xf numFmtId="0" fontId="30" fillId="22" borderId="63" xfId="0" applyFont="1" applyFill="1" applyBorder="1" applyAlignment="1" applyProtection="1">
      <alignment horizontal="center" vertical="center"/>
      <protection hidden="1"/>
    </xf>
    <xf numFmtId="0" fontId="29" fillId="22" borderId="51" xfId="0" applyFont="1" applyFill="1" applyBorder="1" applyAlignment="1" applyProtection="1">
      <alignment horizontal="justify" vertical="center" wrapText="1"/>
      <protection hidden="1"/>
    </xf>
    <xf numFmtId="0" fontId="41" fillId="22" borderId="53" xfId="0" applyFont="1" applyFill="1" applyBorder="1" applyAlignment="1" applyProtection="1">
      <alignment horizontal="center" vertical="center" wrapText="1"/>
      <protection hidden="1"/>
    </xf>
    <xf numFmtId="0" fontId="30" fillId="21" borderId="63" xfId="0" applyFont="1" applyFill="1" applyBorder="1" applyAlignment="1" applyProtection="1">
      <alignment horizontal="center" vertical="center"/>
      <protection hidden="1"/>
    </xf>
    <xf numFmtId="0" fontId="29" fillId="21" borderId="51" xfId="0" applyFont="1" applyFill="1" applyBorder="1" applyAlignment="1" applyProtection="1">
      <alignment horizontal="justify" vertical="center" wrapText="1"/>
      <protection hidden="1"/>
    </xf>
    <xf numFmtId="0" fontId="41" fillId="22" borderId="64" xfId="0" applyFont="1" applyFill="1" applyBorder="1" applyAlignment="1" applyProtection="1">
      <alignment horizontal="center" vertical="center" wrapText="1"/>
      <protection hidden="1"/>
    </xf>
    <xf numFmtId="0" fontId="30" fillId="22" borderId="65" xfId="0" applyFont="1" applyFill="1" applyBorder="1" applyAlignment="1" applyProtection="1">
      <alignment horizontal="center" vertical="center"/>
      <protection hidden="1"/>
    </xf>
    <xf numFmtId="0" fontId="29" fillId="22" borderId="65" xfId="0" applyFont="1" applyFill="1" applyBorder="1" applyAlignment="1" applyProtection="1">
      <alignment horizontal="justify" vertical="center" wrapText="1"/>
      <protection hidden="1"/>
    </xf>
    <xf numFmtId="0" fontId="29" fillId="22" borderId="66" xfId="0" applyFont="1" applyFill="1" applyBorder="1" applyAlignment="1" applyProtection="1">
      <alignment horizontal="justify" vertical="center" wrapText="1"/>
      <protection hidden="1"/>
    </xf>
    <xf numFmtId="0" fontId="41" fillId="22" borderId="54" xfId="0" applyFont="1" applyFill="1" applyBorder="1" applyAlignment="1" applyProtection="1">
      <alignment horizontal="center" vertical="center"/>
      <protection hidden="1"/>
    </xf>
    <xf numFmtId="0" fontId="41" fillId="22" borderId="55" xfId="0" applyFont="1" applyFill="1" applyBorder="1" applyAlignment="1" applyProtection="1">
      <alignment horizontal="left" vertical="center"/>
      <protection hidden="1"/>
    </xf>
    <xf numFmtId="0" fontId="41" fillId="22" borderId="67" xfId="0" applyFont="1" applyFill="1" applyBorder="1" applyAlignment="1" applyProtection="1">
      <alignment horizontal="center" vertical="center"/>
      <protection hidden="1"/>
    </xf>
    <xf numFmtId="0" fontId="41" fillId="22" borderId="50" xfId="0" applyFont="1" applyFill="1" applyBorder="1" applyAlignment="1" applyProtection="1">
      <alignment horizontal="left" vertical="center"/>
      <protection hidden="1"/>
    </xf>
    <xf numFmtId="0" fontId="30" fillId="22" borderId="50" xfId="0" applyFont="1" applyFill="1" applyBorder="1" applyAlignment="1" applyProtection="1">
      <alignment vertical="center"/>
      <protection hidden="1"/>
    </xf>
    <xf numFmtId="0" fontId="30" fillId="22" borderId="47" xfId="0" applyFont="1" applyFill="1" applyBorder="1" applyAlignment="1" applyProtection="1">
      <alignment horizontal="left" vertical="center"/>
      <protection hidden="1"/>
    </xf>
    <xf numFmtId="0" fontId="30" fillId="22" borderId="66" xfId="0" applyFont="1" applyFill="1" applyBorder="1" applyAlignment="1" applyProtection="1">
      <alignment vertical="center"/>
      <protection hidden="1"/>
    </xf>
    <xf numFmtId="0" fontId="30" fillId="22" borderId="52" xfId="0" applyFont="1" applyFill="1" applyBorder="1" applyAlignment="1" applyProtection="1">
      <alignment horizontal="left" vertical="center" wrapText="1"/>
      <protection hidden="1"/>
    </xf>
    <xf numFmtId="0" fontId="30" fillId="22" borderId="47" xfId="0" applyFont="1" applyFill="1" applyBorder="1" applyAlignment="1" applyProtection="1">
      <alignment horizontal="left" vertical="center" wrapText="1"/>
      <protection hidden="1"/>
    </xf>
    <xf numFmtId="0" fontId="30" fillId="22" borderId="69" xfId="0" applyFont="1" applyFill="1" applyBorder="1" applyAlignment="1" applyProtection="1">
      <alignment vertical="center"/>
      <protection hidden="1"/>
    </xf>
    <xf numFmtId="0" fontId="30" fillId="22" borderId="70" xfId="0" applyFont="1" applyFill="1" applyBorder="1" applyAlignment="1" applyProtection="1">
      <alignment horizontal="left" vertical="center" wrapText="1"/>
      <protection hidden="1"/>
    </xf>
    <xf numFmtId="0" fontId="30" fillId="22" borderId="50" xfId="0" applyFont="1" applyFill="1" applyBorder="1" applyAlignment="1" applyProtection="1">
      <alignment horizontal="center" vertical="center"/>
      <protection hidden="1"/>
    </xf>
    <xf numFmtId="0" fontId="41" fillId="22" borderId="64" xfId="0" applyFont="1" applyFill="1" applyBorder="1" applyAlignment="1" applyProtection="1">
      <alignment horizontal="center" vertical="center"/>
      <protection hidden="1"/>
    </xf>
    <xf numFmtId="0" fontId="30" fillId="22" borderId="66" xfId="0" applyFont="1" applyFill="1" applyBorder="1" applyAlignment="1" applyProtection="1">
      <alignment horizontal="center" vertical="center"/>
      <protection hidden="1"/>
    </xf>
    <xf numFmtId="0" fontId="41" fillId="22" borderId="52" xfId="0" applyFont="1" applyFill="1" applyBorder="1" applyAlignment="1" applyProtection="1">
      <alignment horizontal="center" vertical="center"/>
      <protection hidden="1"/>
    </xf>
    <xf numFmtId="0" fontId="41" fillId="22" borderId="50" xfId="0" applyFont="1" applyFill="1" applyBorder="1" applyAlignment="1" applyProtection="1">
      <alignment horizontal="center" vertical="center"/>
      <protection hidden="1"/>
    </xf>
    <xf numFmtId="0" fontId="41" fillId="22" borderId="47" xfId="0" applyFont="1" applyFill="1" applyBorder="1" applyAlignment="1" applyProtection="1">
      <alignment horizontal="center" vertical="center"/>
      <protection hidden="1"/>
    </xf>
    <xf numFmtId="0" fontId="41" fillId="22" borderId="52" xfId="0" applyFont="1" applyFill="1" applyBorder="1" applyAlignment="1" applyProtection="1">
      <alignment horizontal="center" vertical="center" wrapText="1"/>
      <protection hidden="1"/>
    </xf>
    <xf numFmtId="0" fontId="33" fillId="22" borderId="50" xfId="0" applyFont="1" applyFill="1" applyBorder="1" applyAlignment="1" applyProtection="1">
      <alignment horizontal="center" vertical="center"/>
      <protection hidden="1"/>
    </xf>
    <xf numFmtId="0" fontId="30" fillId="22" borderId="47" xfId="0" applyFont="1" applyFill="1" applyBorder="1" applyAlignment="1" applyProtection="1">
      <alignment horizontal="center" vertical="center"/>
      <protection hidden="1"/>
    </xf>
    <xf numFmtId="0" fontId="30" fillId="22" borderId="70" xfId="0" applyFont="1" applyFill="1" applyBorder="1" applyAlignment="1" applyProtection="1">
      <alignment horizontal="justify" vertical="center" wrapText="1"/>
      <protection hidden="1"/>
    </xf>
    <xf numFmtId="0" fontId="30" fillId="22" borderId="47" xfId="0" applyFont="1" applyFill="1" applyBorder="1" applyAlignment="1" applyProtection="1">
      <alignment horizontal="justify" vertical="center" wrapText="1"/>
      <protection hidden="1"/>
    </xf>
    <xf numFmtId="0" fontId="30" fillId="22" borderId="65" xfId="0" applyFont="1" applyFill="1" applyBorder="1" applyAlignment="1" applyProtection="1">
      <alignment vertical="center"/>
      <protection hidden="1"/>
    </xf>
    <xf numFmtId="0" fontId="30" fillId="21" borderId="72" xfId="0" applyFont="1" applyFill="1" applyBorder="1" applyAlignment="1" applyProtection="1">
      <alignment horizontal="center" vertical="center"/>
      <protection hidden="1"/>
    </xf>
    <xf numFmtId="0" fontId="29" fillId="21" borderId="54" xfId="0" applyFont="1" applyFill="1" applyBorder="1" applyAlignment="1" applyProtection="1">
      <alignment horizontal="justify" vertical="center" wrapText="1"/>
      <protection hidden="1"/>
    </xf>
    <xf numFmtId="0" fontId="30" fillId="22" borderId="67" xfId="0" applyFont="1" applyFill="1" applyBorder="1" applyAlignment="1" applyProtection="1">
      <alignment vertical="center"/>
      <protection hidden="1"/>
    </xf>
    <xf numFmtId="0" fontId="30" fillId="22" borderId="73" xfId="0" applyFont="1" applyFill="1" applyBorder="1" applyAlignment="1" applyProtection="1">
      <alignment vertical="center"/>
      <protection hidden="1"/>
    </xf>
    <xf numFmtId="0" fontId="30" fillId="22" borderId="74" xfId="0" applyFont="1" applyFill="1" applyBorder="1" applyAlignment="1" applyProtection="1">
      <alignment vertical="center"/>
      <protection hidden="1"/>
    </xf>
    <xf numFmtId="0" fontId="30" fillId="22" borderId="47" xfId="0" applyFont="1" applyFill="1" applyBorder="1" applyAlignment="1" applyProtection="1">
      <alignment vertical="center"/>
      <protection hidden="1"/>
    </xf>
    <xf numFmtId="0" fontId="30" fillId="22" borderId="50" xfId="0" applyFont="1" applyFill="1" applyBorder="1" applyAlignment="1" applyProtection="1">
      <alignment vertical="center" wrapText="1"/>
      <protection hidden="1"/>
    </xf>
    <xf numFmtId="0" fontId="30" fillId="22" borderId="69" xfId="0" applyFont="1" applyFill="1" applyBorder="1" applyAlignment="1" applyProtection="1">
      <alignment vertical="center" wrapText="1"/>
      <protection hidden="1"/>
    </xf>
    <xf numFmtId="0" fontId="30" fillId="22" borderId="55" xfId="0" applyFont="1" applyFill="1" applyBorder="1" applyAlignment="1" applyProtection="1">
      <alignment horizontal="left" vertical="center" wrapText="1"/>
      <protection hidden="1"/>
    </xf>
    <xf numFmtId="0" fontId="41" fillId="22" borderId="68" xfId="0" applyFont="1" applyFill="1" applyBorder="1" applyAlignment="1" applyProtection="1">
      <alignment horizontal="center" vertical="center"/>
      <protection hidden="1"/>
    </xf>
    <xf numFmtId="0" fontId="30" fillId="22" borderId="71" xfId="0" applyFont="1" applyFill="1" applyBorder="1" applyAlignment="1" applyProtection="1">
      <alignment horizontal="center" vertical="center"/>
      <protection hidden="1"/>
    </xf>
    <xf numFmtId="0" fontId="30" fillId="22" borderId="54" xfId="0" applyFont="1" applyFill="1" applyBorder="1" applyAlignment="1" applyProtection="1">
      <alignment horizontal="left" vertical="center" wrapText="1"/>
      <protection hidden="1"/>
    </xf>
    <xf numFmtId="0" fontId="29" fillId="22" borderId="47" xfId="0" applyFont="1" applyFill="1" applyBorder="1" applyAlignment="1" applyProtection="1">
      <alignment horizontal="justify" vertical="center" wrapText="1"/>
      <protection hidden="1"/>
    </xf>
    <xf numFmtId="0" fontId="30" fillId="22" borderId="47" xfId="0" applyFont="1" applyFill="1" applyBorder="1" applyAlignment="1" applyProtection="1">
      <alignment vertical="center" wrapText="1"/>
      <protection hidden="1"/>
    </xf>
    <xf numFmtId="0" fontId="30" fillId="22" borderId="54" xfId="0" applyFont="1" applyFill="1" applyBorder="1" applyAlignment="1" applyProtection="1">
      <alignment vertical="center"/>
      <protection hidden="1"/>
    </xf>
    <xf numFmtId="0" fontId="30" fillId="22" borderId="55" xfId="0" applyFont="1" applyFill="1" applyBorder="1" applyAlignment="1" applyProtection="1">
      <alignment horizontal="left" vertical="center"/>
      <protection hidden="1"/>
    </xf>
    <xf numFmtId="0" fontId="29" fillId="22" borderId="49" xfId="0" applyFont="1" applyFill="1" applyBorder="1" applyAlignment="1" applyProtection="1">
      <alignment vertical="center"/>
      <protection hidden="1"/>
    </xf>
    <xf numFmtId="0" fontId="30" fillId="22" borderId="76" xfId="0" applyFont="1" applyFill="1" applyBorder="1" applyAlignment="1" applyProtection="1">
      <alignment vertical="center"/>
      <protection hidden="1"/>
    </xf>
    <xf numFmtId="0" fontId="29" fillId="20" borderId="50" xfId="0" applyFont="1" applyFill="1" applyBorder="1" applyAlignment="1" applyProtection="1">
      <alignment horizontal="justify" vertical="center" wrapText="1"/>
      <protection locked="0" hidden="1"/>
    </xf>
    <xf numFmtId="0" fontId="29" fillId="20" borderId="47" xfId="0" applyFont="1" applyFill="1" applyBorder="1" applyAlignment="1" applyProtection="1">
      <alignment horizontal="justify" vertical="center" wrapText="1"/>
      <protection locked="0" hidden="1"/>
    </xf>
    <xf numFmtId="0" fontId="29" fillId="20" borderId="51" xfId="0" applyFont="1" applyFill="1" applyBorder="1" applyAlignment="1" applyProtection="1">
      <alignment horizontal="justify" vertical="center" wrapText="1"/>
      <protection locked="0" hidden="1"/>
    </xf>
    <xf numFmtId="0" fontId="29" fillId="20" borderId="55" xfId="0" applyFont="1" applyFill="1" applyBorder="1" applyAlignment="1" applyProtection="1">
      <alignment horizontal="justify" vertical="center" wrapText="1"/>
      <protection locked="0" hidden="1"/>
    </xf>
    <xf numFmtId="10" fontId="29" fillId="23" borderId="0" xfId="2" applyNumberFormat="1" applyFont="1" applyFill="1" applyAlignment="1" applyProtection="1">
      <alignment horizontal="center" vertical="center"/>
      <protection hidden="1"/>
    </xf>
    <xf numFmtId="0" fontId="57" fillId="23" borderId="0" xfId="0" applyFont="1" applyFill="1" applyAlignment="1" applyProtection="1">
      <alignment horizontal="center" vertical="center"/>
      <protection hidden="1"/>
    </xf>
    <xf numFmtId="0" fontId="40" fillId="18" borderId="0" xfId="0" applyFont="1" applyFill="1" applyAlignment="1" applyProtection="1">
      <alignment vertical="center" wrapText="1"/>
      <protection hidden="1"/>
    </xf>
    <xf numFmtId="0" fontId="85" fillId="18" borderId="0" xfId="9" applyFont="1" applyFill="1" applyAlignment="1" applyProtection="1">
      <alignment vertical="center" wrapText="1"/>
      <protection hidden="1"/>
    </xf>
    <xf numFmtId="10" fontId="40" fillId="18" borderId="0" xfId="2" applyNumberFormat="1" applyFont="1" applyFill="1" applyAlignment="1" applyProtection="1">
      <alignment horizontal="center" vertical="center" wrapText="1"/>
      <protection hidden="1"/>
    </xf>
    <xf numFmtId="0" fontId="37" fillId="18" borderId="0" xfId="0" applyFont="1" applyFill="1" applyProtection="1">
      <protection hidden="1"/>
    </xf>
    <xf numFmtId="0" fontId="38" fillId="4" borderId="0" xfId="9" applyFont="1" applyFill="1" applyAlignment="1" applyProtection="1">
      <alignment horizontal="center"/>
      <protection hidden="1"/>
    </xf>
    <xf numFmtId="0" fontId="86" fillId="18" borderId="0" xfId="9" applyFont="1" applyFill="1" applyAlignment="1" applyProtection="1">
      <alignment vertical="center"/>
      <protection hidden="1"/>
    </xf>
    <xf numFmtId="9" fontId="33" fillId="19" borderId="51" xfId="2" applyFont="1" applyFill="1" applyBorder="1" applyAlignment="1" applyProtection="1">
      <alignment horizontal="center" vertical="center" wrapText="1"/>
      <protection hidden="1"/>
    </xf>
    <xf numFmtId="0" fontId="37" fillId="4" borderId="0" xfId="0" applyFont="1" applyFill="1" applyAlignment="1" applyProtection="1">
      <alignment horizontal="center"/>
      <protection hidden="1"/>
    </xf>
    <xf numFmtId="0" fontId="37" fillId="21" borderId="47" xfId="0" applyFont="1" applyFill="1" applyBorder="1" applyAlignment="1" applyProtection="1">
      <alignment horizontal="center" vertical="center"/>
      <protection hidden="1"/>
    </xf>
    <xf numFmtId="0" fontId="49" fillId="21" borderId="47" xfId="0" applyFont="1" applyFill="1" applyBorder="1" applyAlignment="1" applyProtection="1">
      <alignment vertical="center" wrapText="1"/>
      <protection hidden="1"/>
    </xf>
    <xf numFmtId="10" fontId="37" fillId="22" borderId="47" xfId="2" applyNumberFormat="1" applyFont="1" applyFill="1" applyBorder="1" applyAlignment="1" applyProtection="1">
      <alignment horizontal="center" vertical="center"/>
      <protection hidden="1"/>
    </xf>
    <xf numFmtId="10" fontId="29" fillId="21" borderId="47" xfId="2" applyNumberFormat="1" applyFont="1" applyFill="1" applyBorder="1" applyAlignment="1" applyProtection="1">
      <alignment horizontal="center" vertical="center"/>
      <protection hidden="1"/>
    </xf>
    <xf numFmtId="0" fontId="47" fillId="4" borderId="0" xfId="0" applyFont="1" applyFill="1" applyProtection="1">
      <protection hidden="1"/>
    </xf>
    <xf numFmtId="0" fontId="49" fillId="21" borderId="47" xfId="0" applyFont="1" applyFill="1" applyBorder="1" applyAlignment="1" applyProtection="1">
      <alignment horizontal="left" vertical="center" wrapText="1"/>
      <protection hidden="1"/>
    </xf>
    <xf numFmtId="0" fontId="49" fillId="21" borderId="0" xfId="0" applyFont="1" applyFill="1" applyAlignment="1" applyProtection="1">
      <alignment horizontal="left" vertical="center"/>
      <protection hidden="1"/>
    </xf>
    <xf numFmtId="0" fontId="49" fillId="21" borderId="0" xfId="0" applyFont="1" applyFill="1" applyAlignment="1" applyProtection="1">
      <alignment horizontal="left" vertical="center" wrapText="1"/>
      <protection hidden="1"/>
    </xf>
    <xf numFmtId="0" fontId="37" fillId="21" borderId="0" xfId="0" applyFont="1" applyFill="1" applyProtection="1">
      <protection hidden="1"/>
    </xf>
    <xf numFmtId="0" fontId="39" fillId="21" borderId="0" xfId="0" applyFont="1" applyFill="1" applyAlignment="1" applyProtection="1">
      <alignment horizontal="right" vertical="center"/>
      <protection hidden="1"/>
    </xf>
    <xf numFmtId="10" fontId="39" fillId="21" borderId="47" xfId="2" applyNumberFormat="1" applyFont="1" applyFill="1" applyBorder="1" applyAlignment="1" applyProtection="1">
      <alignment horizontal="center" vertical="center"/>
      <protection hidden="1"/>
    </xf>
    <xf numFmtId="0" fontId="37" fillId="4" borderId="0" xfId="0" applyFont="1" applyFill="1" applyAlignment="1" applyProtection="1">
      <alignment wrapText="1"/>
      <protection hidden="1"/>
    </xf>
    <xf numFmtId="10" fontId="37" fillId="4" borderId="0" xfId="2" applyNumberFormat="1" applyFont="1" applyFill="1" applyAlignment="1" applyProtection="1">
      <alignment horizontal="center" vertical="center"/>
      <protection hidden="1"/>
    </xf>
    <xf numFmtId="0" fontId="63" fillId="20" borderId="47" xfId="0" applyFont="1" applyFill="1" applyBorder="1" applyProtection="1">
      <protection locked="0" hidden="1"/>
    </xf>
    <xf numFmtId="0" fontId="102" fillId="20" borderId="47" xfId="9" applyFont="1" applyFill="1" applyBorder="1" applyProtection="1">
      <protection locked="0" hidden="1"/>
    </xf>
    <xf numFmtId="0" fontId="33" fillId="19" borderId="47" xfId="9" applyFont="1" applyFill="1" applyBorder="1" applyAlignment="1" applyProtection="1">
      <alignment horizontal="center" vertical="center" wrapText="1"/>
      <protection hidden="1"/>
    </xf>
    <xf numFmtId="0" fontId="29" fillId="20" borderId="77" xfId="0" applyFont="1" applyFill="1" applyBorder="1" applyAlignment="1" applyProtection="1">
      <alignment horizontal="left" vertical="center"/>
      <protection locked="0" hidden="1"/>
    </xf>
    <xf numFmtId="0" fontId="29" fillId="20" borderId="48" xfId="0" applyFont="1" applyFill="1" applyBorder="1" applyAlignment="1" applyProtection="1">
      <alignment horizontal="left" vertical="center"/>
      <protection locked="0" hidden="1"/>
    </xf>
    <xf numFmtId="0" fontId="29" fillId="20" borderId="72" xfId="0" applyFont="1" applyFill="1" applyBorder="1" applyAlignment="1" applyProtection="1">
      <alignment horizontal="left" vertical="center"/>
      <protection locked="0" hidden="1"/>
    </xf>
    <xf numFmtId="0" fontId="29" fillId="4" borderId="0" xfId="0" applyFont="1" applyFill="1" applyAlignment="1" applyProtection="1">
      <alignment vertical="center"/>
      <protection locked="0" hidden="1"/>
    </xf>
    <xf numFmtId="0" fontId="53" fillId="22" borderId="77" xfId="0" applyFont="1" applyFill="1" applyBorder="1" applyAlignment="1" applyProtection="1">
      <alignment vertical="center"/>
      <protection locked="0" hidden="1"/>
    </xf>
    <xf numFmtId="0" fontId="53" fillId="22" borderId="78" xfId="0" applyFont="1" applyFill="1" applyBorder="1" applyAlignment="1" applyProtection="1">
      <alignment vertical="center"/>
      <protection locked="0" hidden="1"/>
    </xf>
    <xf numFmtId="0" fontId="53" fillId="22" borderId="63" xfId="0" applyFont="1" applyFill="1" applyBorder="1" applyAlignment="1" applyProtection="1">
      <alignment vertical="center"/>
      <protection locked="0" hidden="1"/>
    </xf>
    <xf numFmtId="0" fontId="53" fillId="22" borderId="79" xfId="0" applyFont="1" applyFill="1" applyBorder="1" applyAlignment="1" applyProtection="1">
      <alignment vertical="center"/>
      <protection locked="0" hidden="1"/>
    </xf>
    <xf numFmtId="0" fontId="53" fillId="22" borderId="76" xfId="0" applyFont="1" applyFill="1" applyBorder="1" applyAlignment="1" applyProtection="1">
      <alignment vertical="center"/>
      <protection locked="0" hidden="1"/>
    </xf>
    <xf numFmtId="0" fontId="53" fillId="22" borderId="0" xfId="0" applyFont="1" applyFill="1" applyAlignment="1" applyProtection="1">
      <alignment vertical="center"/>
      <protection locked="0" hidden="1"/>
    </xf>
    <xf numFmtId="0" fontId="31" fillId="4" borderId="0" xfId="9" applyFont="1" applyFill="1" applyAlignment="1" applyProtection="1">
      <alignment horizontal="center" vertical="center"/>
      <protection locked="0" hidden="1"/>
    </xf>
    <xf numFmtId="0" fontId="54" fillId="22" borderId="0" xfId="0" applyFont="1" applyFill="1" applyAlignment="1" applyProtection="1">
      <alignment vertical="center"/>
      <protection locked="0" hidden="1"/>
    </xf>
    <xf numFmtId="0" fontId="54" fillId="22" borderId="47" xfId="0" applyFont="1" applyFill="1" applyBorder="1" applyAlignment="1" applyProtection="1">
      <alignment horizontal="center" vertical="center" wrapText="1"/>
      <protection locked="0" hidden="1"/>
    </xf>
    <xf numFmtId="0" fontId="53" fillId="22" borderId="47" xfId="0" applyFont="1" applyFill="1" applyBorder="1" applyAlignment="1" applyProtection="1">
      <alignment vertical="center" wrapText="1"/>
      <protection locked="0" hidden="1"/>
    </xf>
    <xf numFmtId="0" fontId="53" fillId="22" borderId="0" xfId="0" applyFont="1" applyFill="1" applyAlignment="1" applyProtection="1">
      <alignment horizontal="left" vertical="center"/>
      <protection locked="0" hidden="1"/>
    </xf>
    <xf numFmtId="0" fontId="54" fillId="22" borderId="0" xfId="0" applyFont="1" applyFill="1" applyAlignment="1" applyProtection="1">
      <alignment horizontal="left" vertical="center"/>
      <protection locked="0" hidden="1"/>
    </xf>
    <xf numFmtId="0" fontId="53" fillId="22" borderId="72" xfId="0" applyFont="1" applyFill="1" applyBorder="1" applyAlignment="1" applyProtection="1">
      <alignment vertical="center"/>
      <protection locked="0" hidden="1"/>
    </xf>
    <xf numFmtId="0" fontId="53" fillId="22" borderId="80" xfId="0" applyFont="1" applyFill="1" applyBorder="1" applyAlignment="1" applyProtection="1">
      <alignment vertical="center"/>
      <protection locked="0" hidden="1"/>
    </xf>
    <xf numFmtId="0" fontId="53" fillId="22" borderId="54" xfId="0" applyFont="1" applyFill="1" applyBorder="1" applyAlignment="1" applyProtection="1">
      <alignment vertical="center"/>
      <protection locked="0" hidden="1"/>
    </xf>
    <xf numFmtId="44" fontId="63" fillId="20" borderId="47" xfId="1" applyNumberFormat="1" applyFont="1" applyFill="1" applyBorder="1" applyAlignment="1" applyProtection="1">
      <alignment vertical="center"/>
      <protection locked="0"/>
    </xf>
    <xf numFmtId="44" fontId="39" fillId="21" borderId="47" xfId="1" applyNumberFormat="1" applyFont="1" applyFill="1" applyBorder="1" applyAlignment="1" applyProtection="1">
      <alignment vertical="center"/>
      <protection locked="0"/>
    </xf>
    <xf numFmtId="0" fontId="47" fillId="23" borderId="0" xfId="0" applyFont="1" applyFill="1" applyAlignment="1" applyProtection="1">
      <alignment horizontal="center" vertical="center"/>
      <protection hidden="1"/>
    </xf>
    <xf numFmtId="9" fontId="29" fillId="4" borderId="0" xfId="2" applyFont="1" applyFill="1" applyAlignment="1" applyProtection="1">
      <alignment vertical="center"/>
      <protection hidden="1"/>
    </xf>
    <xf numFmtId="0" fontId="57" fillId="18" borderId="48" xfId="0" applyFont="1" applyFill="1" applyBorder="1" applyAlignment="1" applyProtection="1">
      <alignment vertical="center"/>
      <protection hidden="1"/>
    </xf>
    <xf numFmtId="0" fontId="31" fillId="4" borderId="0" xfId="9" applyFont="1" applyFill="1" applyAlignment="1" applyProtection="1">
      <alignment horizontal="left" vertical="center"/>
      <protection hidden="1"/>
    </xf>
    <xf numFmtId="0" fontId="33" fillId="4" borderId="0" xfId="0" applyFont="1" applyFill="1" applyAlignment="1" applyProtection="1">
      <alignment horizontal="center" vertical="center" wrapText="1"/>
      <protection hidden="1"/>
    </xf>
    <xf numFmtId="0" fontId="29" fillId="21" borderId="49" xfId="0" applyFont="1" applyFill="1" applyBorder="1" applyAlignment="1" applyProtection="1">
      <alignment vertical="center" wrapText="1"/>
      <protection hidden="1"/>
    </xf>
    <xf numFmtId="0" fontId="99" fillId="21" borderId="47" xfId="0" applyFont="1" applyFill="1" applyBorder="1" applyAlignment="1" applyProtection="1">
      <alignment horizontal="center" vertical="center"/>
      <protection hidden="1"/>
    </xf>
    <xf numFmtId="0" fontId="100" fillId="21" borderId="47" xfId="0" applyFont="1" applyFill="1" applyBorder="1" applyAlignment="1" applyProtection="1">
      <alignment horizontal="center" vertical="center"/>
      <protection hidden="1"/>
    </xf>
    <xf numFmtId="173" fontId="34" fillId="21" borderId="47" xfId="2" applyNumberFormat="1" applyFont="1" applyFill="1" applyBorder="1" applyAlignment="1" applyProtection="1">
      <alignment horizontal="center" vertical="center" wrapText="1"/>
      <protection hidden="1"/>
    </xf>
    <xf numFmtId="0" fontId="35" fillId="21" borderId="49" xfId="0" applyFont="1" applyFill="1" applyBorder="1" applyAlignment="1" applyProtection="1">
      <alignment vertical="center"/>
      <protection hidden="1"/>
    </xf>
    <xf numFmtId="173" fontId="29" fillId="21" borderId="49" xfId="0" applyNumberFormat="1" applyFont="1" applyFill="1" applyBorder="1" applyAlignment="1" applyProtection="1">
      <alignment vertical="center" wrapText="1"/>
      <protection hidden="1"/>
    </xf>
    <xf numFmtId="173" fontId="29" fillId="21" borderId="50" xfId="0" applyNumberFormat="1" applyFont="1" applyFill="1" applyBorder="1" applyAlignment="1" applyProtection="1">
      <alignment vertical="center" wrapText="1"/>
      <protection hidden="1"/>
    </xf>
    <xf numFmtId="0" fontId="30" fillId="4" borderId="0" xfId="0" applyFont="1" applyFill="1" applyAlignment="1" applyProtection="1">
      <alignment horizontal="center" vertical="center"/>
      <protection hidden="1"/>
    </xf>
    <xf numFmtId="0" fontId="35" fillId="4" borderId="0" xfId="0" applyFont="1" applyFill="1" applyAlignment="1" applyProtection="1">
      <alignment vertical="center" wrapText="1"/>
      <protection hidden="1"/>
    </xf>
    <xf numFmtId="0" fontId="34" fillId="4" borderId="0" xfId="0" applyFont="1" applyFill="1" applyAlignment="1" applyProtection="1">
      <alignment vertical="center" wrapText="1"/>
      <protection hidden="1"/>
    </xf>
    <xf numFmtId="0" fontId="35" fillId="4" borderId="0" xfId="0" applyFont="1" applyFill="1" applyAlignment="1" applyProtection="1">
      <alignment horizontal="left" vertical="center" wrapText="1"/>
      <protection hidden="1"/>
    </xf>
    <xf numFmtId="9" fontId="35" fillId="4" borderId="0" xfId="2" applyFont="1" applyFill="1" applyBorder="1" applyAlignment="1" applyProtection="1">
      <alignment horizontal="center" vertical="center"/>
      <protection hidden="1"/>
    </xf>
    <xf numFmtId="9" fontId="29" fillId="4" borderId="51" xfId="2" applyFont="1" applyFill="1" applyBorder="1" applyAlignment="1" applyProtection="1">
      <alignment horizontal="center" vertical="center"/>
      <protection hidden="1"/>
    </xf>
    <xf numFmtId="0" fontId="29" fillId="4" borderId="51" xfId="0" applyFont="1" applyFill="1" applyBorder="1" applyAlignment="1" applyProtection="1">
      <alignment horizontal="center" vertical="center" wrapText="1"/>
      <protection hidden="1"/>
    </xf>
    <xf numFmtId="0" fontId="30" fillId="21" borderId="48" xfId="0" applyFont="1" applyFill="1" applyBorder="1" applyAlignment="1" applyProtection="1">
      <alignment horizontal="center" vertical="center" textRotation="90"/>
      <protection hidden="1"/>
    </xf>
    <xf numFmtId="0" fontId="30" fillId="21" borderId="49" xfId="0" applyFont="1" applyFill="1" applyBorder="1" applyAlignment="1" applyProtection="1">
      <alignment horizontal="center" vertical="center" wrapText="1"/>
      <protection hidden="1"/>
    </xf>
    <xf numFmtId="173" fontId="35" fillId="21" borderId="49" xfId="0" applyNumberFormat="1" applyFont="1" applyFill="1" applyBorder="1" applyAlignment="1" applyProtection="1">
      <alignment horizontal="left" vertical="center" wrapText="1"/>
      <protection hidden="1"/>
    </xf>
    <xf numFmtId="173" fontId="29" fillId="21" borderId="49" xfId="0" applyNumberFormat="1" applyFont="1" applyFill="1" applyBorder="1" applyAlignment="1" applyProtection="1">
      <alignment horizontal="left" vertical="center" wrapText="1"/>
      <protection hidden="1"/>
    </xf>
    <xf numFmtId="173" fontId="29" fillId="21" borderId="49" xfId="2" applyNumberFormat="1" applyFont="1" applyFill="1" applyBorder="1" applyAlignment="1" applyProtection="1">
      <alignment horizontal="center" vertical="center" wrapText="1"/>
      <protection hidden="1"/>
    </xf>
    <xf numFmtId="173" fontId="29" fillId="21" borderId="49" xfId="2" applyNumberFormat="1" applyFont="1" applyFill="1" applyBorder="1" applyAlignment="1" applyProtection="1">
      <alignment horizontal="center" vertical="center"/>
      <protection hidden="1"/>
    </xf>
    <xf numFmtId="173" fontId="29" fillId="21" borderId="50" xfId="2" applyNumberFormat="1" applyFont="1" applyFill="1" applyBorder="1" applyAlignment="1" applyProtection="1">
      <alignment horizontal="center" vertical="center" wrapText="1"/>
      <protection hidden="1"/>
    </xf>
    <xf numFmtId="173" fontId="30" fillId="4" borderId="0" xfId="0" applyNumberFormat="1" applyFont="1" applyFill="1" applyAlignment="1" applyProtection="1">
      <alignment vertical="center" wrapText="1"/>
      <protection hidden="1"/>
    </xf>
    <xf numFmtId="173" fontId="29" fillId="4" borderId="0" xfId="0" applyNumberFormat="1" applyFont="1" applyFill="1" applyAlignment="1" applyProtection="1">
      <alignment vertical="center" wrapText="1"/>
      <protection hidden="1"/>
    </xf>
    <xf numFmtId="173" fontId="30" fillId="21" borderId="50" xfId="0" applyNumberFormat="1" applyFont="1" applyFill="1" applyBorder="1" applyAlignment="1" applyProtection="1">
      <alignment horizontal="right" vertical="center"/>
      <protection hidden="1"/>
    </xf>
    <xf numFmtId="173" fontId="30" fillId="21" borderId="47" xfId="2" applyNumberFormat="1" applyFont="1" applyFill="1" applyBorder="1" applyAlignment="1" applyProtection="1">
      <alignment horizontal="center" vertical="center" wrapText="1"/>
      <protection hidden="1"/>
    </xf>
    <xf numFmtId="173" fontId="29" fillId="21" borderId="48" xfId="0" applyNumberFormat="1" applyFont="1" applyFill="1" applyBorder="1" applyAlignment="1" applyProtection="1">
      <alignment vertical="center" wrapText="1"/>
      <protection hidden="1"/>
    </xf>
    <xf numFmtId="0" fontId="35" fillId="20" borderId="47" xfId="0" applyFont="1" applyFill="1" applyBorder="1" applyAlignment="1" applyProtection="1">
      <alignment horizontal="left" vertical="center" wrapText="1"/>
      <protection locked="0" hidden="1"/>
    </xf>
    <xf numFmtId="173" fontId="35" fillId="20" borderId="47" xfId="0" applyNumberFormat="1" applyFont="1" applyFill="1" applyBorder="1" applyAlignment="1" applyProtection="1">
      <alignment horizontal="left" vertical="center" wrapText="1"/>
      <protection locked="0" hidden="1"/>
    </xf>
    <xf numFmtId="173" fontId="35" fillId="20" borderId="47" xfId="0" applyNumberFormat="1" applyFont="1" applyFill="1" applyBorder="1" applyAlignment="1" applyProtection="1">
      <alignment vertical="center"/>
      <protection locked="0" hidden="1"/>
    </xf>
    <xf numFmtId="0" fontId="32" fillId="4" borderId="0" xfId="0" applyFont="1" applyFill="1" applyAlignment="1" applyProtection="1">
      <alignment vertical="center" wrapText="1"/>
      <protection hidden="1"/>
    </xf>
    <xf numFmtId="0" fontId="33" fillId="4" borderId="0" xfId="0" applyFont="1" applyFill="1" applyAlignment="1" applyProtection="1">
      <alignment horizontal="center" vertical="center"/>
      <protection hidden="1"/>
    </xf>
    <xf numFmtId="9" fontId="33" fillId="18" borderId="51" xfId="2" applyFont="1" applyFill="1" applyBorder="1" applyAlignment="1" applyProtection="1">
      <alignment horizontal="center" vertical="center" wrapText="1"/>
      <protection hidden="1"/>
    </xf>
    <xf numFmtId="0" fontId="112" fillId="4" borderId="0" xfId="9" applyFont="1" applyFill="1" applyAlignment="1" applyProtection="1">
      <alignment horizontal="center" vertical="center"/>
      <protection hidden="1"/>
    </xf>
    <xf numFmtId="0" fontId="33" fillId="19" borderId="49" xfId="0" applyFont="1" applyFill="1" applyBorder="1" applyAlignment="1" applyProtection="1">
      <alignment horizontal="center" vertical="center" wrapText="1"/>
      <protection hidden="1"/>
    </xf>
    <xf numFmtId="0" fontId="30" fillId="21" borderId="55" xfId="0" applyFont="1" applyFill="1" applyBorder="1" applyAlignment="1" applyProtection="1">
      <alignment horizontal="center" vertical="center" wrapText="1"/>
      <protection hidden="1"/>
    </xf>
    <xf numFmtId="0" fontId="29" fillId="21" borderId="55" xfId="0" applyFont="1" applyFill="1" applyBorder="1" applyAlignment="1" applyProtection="1">
      <alignment vertical="center" wrapText="1"/>
      <protection hidden="1"/>
    </xf>
    <xf numFmtId="173" fontId="29" fillId="22" borderId="55" xfId="2" applyNumberFormat="1" applyFont="1" applyFill="1" applyBorder="1" applyAlignment="1" applyProtection="1">
      <alignment horizontal="center" vertical="center" wrapText="1"/>
      <protection hidden="1"/>
    </xf>
    <xf numFmtId="0" fontId="30" fillId="4" borderId="0" xfId="0" applyFont="1" applyFill="1" applyAlignment="1" applyProtection="1">
      <alignment horizontal="left" vertical="center" wrapText="1"/>
      <protection hidden="1"/>
    </xf>
    <xf numFmtId="173" fontId="35" fillId="20" borderId="55" xfId="0" applyNumberFormat="1" applyFont="1" applyFill="1" applyBorder="1" applyAlignment="1" applyProtection="1">
      <alignment vertical="center"/>
      <protection locked="0" hidden="1"/>
    </xf>
    <xf numFmtId="173" fontId="30" fillId="21" borderId="49" xfId="0" applyNumberFormat="1" applyFont="1" applyFill="1" applyBorder="1" applyAlignment="1" applyProtection="1">
      <alignment vertical="center"/>
      <protection hidden="1"/>
    </xf>
    <xf numFmtId="173" fontId="30" fillId="21" borderId="50" xfId="0" applyNumberFormat="1" applyFont="1" applyFill="1" applyBorder="1" applyAlignment="1" applyProtection="1">
      <alignment vertical="center"/>
      <protection hidden="1"/>
    </xf>
    <xf numFmtId="0" fontId="30" fillId="21" borderId="49" xfId="0" applyFont="1" applyFill="1" applyBorder="1" applyAlignment="1" applyProtection="1">
      <alignment vertical="center" wrapText="1"/>
      <protection hidden="1"/>
    </xf>
    <xf numFmtId="173" fontId="30" fillId="21" borderId="49" xfId="0" applyNumberFormat="1" applyFont="1" applyFill="1" applyBorder="1" applyAlignment="1" applyProtection="1">
      <alignment vertical="center" wrapText="1"/>
      <protection hidden="1"/>
    </xf>
    <xf numFmtId="0" fontId="33" fillId="18" borderId="48" xfId="0" applyFont="1" applyFill="1" applyBorder="1" applyAlignment="1" applyProtection="1">
      <alignment vertical="center" wrapText="1"/>
      <protection hidden="1"/>
    </xf>
    <xf numFmtId="9" fontId="35" fillId="20" borderId="48" xfId="2" applyFont="1" applyFill="1" applyBorder="1" applyAlignment="1" applyProtection="1">
      <alignment vertical="center"/>
      <protection hidden="1"/>
    </xf>
    <xf numFmtId="9" fontId="35" fillId="20" borderId="50" xfId="2" applyFont="1" applyFill="1" applyBorder="1" applyAlignment="1" applyProtection="1">
      <alignment vertical="center"/>
      <protection hidden="1"/>
    </xf>
    <xf numFmtId="173" fontId="29" fillId="21" borderId="48" xfId="0" applyNumberFormat="1" applyFont="1" applyFill="1" applyBorder="1" applyAlignment="1" applyProtection="1">
      <alignment vertical="center"/>
      <protection hidden="1"/>
    </xf>
    <xf numFmtId="173" fontId="29" fillId="21" borderId="50" xfId="0" applyNumberFormat="1" applyFont="1" applyFill="1" applyBorder="1" applyAlignment="1" applyProtection="1">
      <alignment vertical="center"/>
      <protection hidden="1"/>
    </xf>
    <xf numFmtId="0" fontId="30" fillId="21" borderId="48" xfId="0" applyFont="1" applyFill="1" applyBorder="1" applyAlignment="1" applyProtection="1">
      <alignment horizontal="center" vertical="center" wrapText="1"/>
      <protection hidden="1"/>
    </xf>
    <xf numFmtId="9" fontId="30" fillId="21" borderId="49" xfId="2" applyFont="1" applyFill="1" applyBorder="1" applyAlignment="1" applyProtection="1">
      <alignment horizontal="center" vertical="center"/>
      <protection hidden="1"/>
    </xf>
    <xf numFmtId="173" fontId="30" fillId="21" borderId="49" xfId="2" applyNumberFormat="1" applyFont="1" applyFill="1" applyBorder="1" applyAlignment="1" applyProtection="1">
      <alignment horizontal="center" vertical="center"/>
      <protection hidden="1"/>
    </xf>
    <xf numFmtId="173" fontId="30" fillId="21" borderId="48" xfId="2" applyNumberFormat="1" applyFont="1" applyFill="1" applyBorder="1" applyAlignment="1" applyProtection="1">
      <alignment horizontal="center" vertical="center"/>
      <protection hidden="1"/>
    </xf>
    <xf numFmtId="173" fontId="30" fillId="21" borderId="50" xfId="2" applyNumberFormat="1" applyFont="1" applyFill="1" applyBorder="1" applyAlignment="1" applyProtection="1">
      <alignment horizontal="center" vertical="center"/>
      <protection hidden="1"/>
    </xf>
    <xf numFmtId="173" fontId="30" fillId="22" borderId="47" xfId="2" applyNumberFormat="1" applyFont="1" applyFill="1" applyBorder="1" applyAlignment="1" applyProtection="1">
      <alignment horizontal="center" vertical="center" wrapText="1"/>
      <protection hidden="1"/>
    </xf>
    <xf numFmtId="9" fontId="30" fillId="21" borderId="50" xfId="2" applyFont="1" applyFill="1" applyBorder="1" applyAlignment="1" applyProtection="1">
      <alignment horizontal="center" vertical="center"/>
      <protection hidden="1"/>
    </xf>
    <xf numFmtId="9" fontId="30" fillId="4" borderId="0" xfId="2" applyFont="1" applyFill="1" applyBorder="1" applyAlignment="1" applyProtection="1">
      <alignment horizontal="center" vertical="center"/>
      <protection hidden="1"/>
    </xf>
    <xf numFmtId="0" fontId="30" fillId="4" borderId="0" xfId="0" applyFont="1" applyFill="1" applyAlignment="1" applyProtection="1">
      <alignment horizontal="right" vertical="center"/>
      <protection hidden="1"/>
    </xf>
    <xf numFmtId="9" fontId="30" fillId="4" borderId="0" xfId="2" applyFont="1" applyFill="1" applyBorder="1" applyAlignment="1" applyProtection="1">
      <alignment horizontal="center" vertical="center" wrapText="1"/>
      <protection hidden="1"/>
    </xf>
    <xf numFmtId="0" fontId="33" fillId="18" borderId="47" xfId="0" applyFont="1" applyFill="1" applyBorder="1" applyAlignment="1" applyProtection="1">
      <alignment horizontal="left" vertical="center" wrapText="1"/>
      <protection hidden="1"/>
    </xf>
    <xf numFmtId="0" fontId="29" fillId="22" borderId="47" xfId="0" applyFont="1" applyFill="1" applyBorder="1" applyAlignment="1" applyProtection="1">
      <alignment horizontal="left" vertical="center" wrapText="1"/>
      <protection hidden="1"/>
    </xf>
    <xf numFmtId="0" fontId="29" fillId="22" borderId="47" xfId="0" applyFont="1" applyFill="1" applyBorder="1" applyAlignment="1" applyProtection="1">
      <alignment horizontal="left" vertical="center"/>
      <protection hidden="1"/>
    </xf>
    <xf numFmtId="9" fontId="34" fillId="20" borderId="48" xfId="2" applyFont="1" applyFill="1" applyBorder="1" applyAlignment="1" applyProtection="1">
      <alignment horizontal="center" vertical="center"/>
      <protection hidden="1"/>
    </xf>
    <xf numFmtId="10" fontId="29" fillId="22" borderId="47" xfId="2" applyNumberFormat="1" applyFont="1" applyFill="1" applyBorder="1" applyAlignment="1" applyProtection="1">
      <alignment horizontal="center" vertical="center" wrapText="1"/>
      <protection hidden="1"/>
    </xf>
    <xf numFmtId="0" fontId="33" fillId="18" borderId="51" xfId="0" applyFont="1" applyFill="1" applyBorder="1" applyAlignment="1" applyProtection="1">
      <alignment horizontal="center" vertical="center"/>
      <protection hidden="1"/>
    </xf>
    <xf numFmtId="0" fontId="29" fillId="21" borderId="55" xfId="0" applyFont="1" applyFill="1" applyBorder="1" applyAlignment="1" applyProtection="1">
      <alignment horizontal="left" vertical="center" wrapText="1"/>
      <protection hidden="1"/>
    </xf>
    <xf numFmtId="173" fontId="33" fillId="19" borderId="49" xfId="0" applyNumberFormat="1" applyFont="1" applyFill="1" applyBorder="1" applyAlignment="1" applyProtection="1">
      <alignment vertical="center" wrapText="1"/>
      <protection hidden="1"/>
    </xf>
    <xf numFmtId="173" fontId="29" fillId="20" borderId="55" xfId="0" applyNumberFormat="1" applyFont="1" applyFill="1" applyBorder="1" applyAlignment="1" applyProtection="1">
      <alignment vertical="center"/>
      <protection locked="0" hidden="1"/>
    </xf>
    <xf numFmtId="173" fontId="29" fillId="20" borderId="47" xfId="0" applyNumberFormat="1" applyFont="1" applyFill="1" applyBorder="1" applyAlignment="1" applyProtection="1">
      <alignment vertical="center"/>
      <protection locked="0" hidden="1"/>
    </xf>
    <xf numFmtId="0" fontId="33" fillId="19" borderId="77" xfId="0" applyFont="1" applyFill="1" applyBorder="1" applyAlignment="1" applyProtection="1">
      <alignment vertical="center" wrapText="1"/>
      <protection hidden="1"/>
    </xf>
    <xf numFmtId="0" fontId="33" fillId="19" borderId="78" xfId="0" applyFont="1" applyFill="1" applyBorder="1" applyAlignment="1" applyProtection="1">
      <alignment vertical="center" wrapText="1"/>
      <protection hidden="1"/>
    </xf>
    <xf numFmtId="0" fontId="33" fillId="19" borderId="63" xfId="0" applyFont="1" applyFill="1" applyBorder="1" applyAlignment="1" applyProtection="1">
      <alignment vertical="center" wrapText="1"/>
      <protection hidden="1"/>
    </xf>
    <xf numFmtId="0" fontId="33" fillId="19" borderId="72" xfId="0" applyFont="1" applyFill="1" applyBorder="1" applyAlignment="1" applyProtection="1">
      <alignment vertical="center"/>
      <protection hidden="1"/>
    </xf>
    <xf numFmtId="0" fontId="33" fillId="19" borderId="80" xfId="0" applyFont="1" applyFill="1" applyBorder="1" applyAlignment="1" applyProtection="1">
      <alignment vertical="center" wrapText="1"/>
      <protection hidden="1"/>
    </xf>
    <xf numFmtId="0" fontId="33" fillId="19" borderId="54" xfId="0" applyFont="1" applyFill="1" applyBorder="1" applyAlignment="1" applyProtection="1">
      <alignment vertical="center" wrapText="1"/>
      <protection hidden="1"/>
    </xf>
    <xf numFmtId="0" fontId="33" fillId="19" borderId="48" xfId="0" applyFont="1" applyFill="1" applyBorder="1" applyAlignment="1" applyProtection="1">
      <alignment horizontal="left" vertical="center" wrapText="1"/>
      <protection hidden="1"/>
    </xf>
    <xf numFmtId="0" fontId="33" fillId="19" borderId="49" xfId="0" applyFont="1" applyFill="1" applyBorder="1" applyAlignment="1" applyProtection="1">
      <alignment horizontal="left" vertical="center" wrapText="1"/>
      <protection hidden="1"/>
    </xf>
    <xf numFmtId="173" fontId="29" fillId="22" borderId="49" xfId="2" applyNumberFormat="1" applyFont="1" applyFill="1" applyBorder="1" applyAlignment="1" applyProtection="1">
      <alignment horizontal="center" vertical="center" wrapText="1"/>
      <protection hidden="1"/>
    </xf>
    <xf numFmtId="9" fontId="29" fillId="22" borderId="49" xfId="2" applyFont="1" applyFill="1" applyBorder="1" applyAlignment="1" applyProtection="1">
      <alignment horizontal="center" vertical="center"/>
      <protection hidden="1"/>
    </xf>
    <xf numFmtId="0" fontId="33" fillId="19" borderId="72" xfId="0" applyFont="1" applyFill="1" applyBorder="1" applyAlignment="1" applyProtection="1">
      <alignment horizontal="left" vertical="center"/>
      <protection hidden="1"/>
    </xf>
    <xf numFmtId="0" fontId="33" fillId="19" borderId="80" xfId="0" applyFont="1" applyFill="1" applyBorder="1" applyAlignment="1" applyProtection="1">
      <alignment horizontal="left" vertical="center" wrapText="1"/>
      <protection hidden="1"/>
    </xf>
    <xf numFmtId="0" fontId="33" fillId="19" borderId="54" xfId="0" applyFont="1" applyFill="1" applyBorder="1" applyAlignment="1" applyProtection="1">
      <alignment horizontal="left" vertical="center" wrapText="1"/>
      <protection hidden="1"/>
    </xf>
    <xf numFmtId="0" fontId="33" fillId="19" borderId="48" xfId="0" applyFont="1" applyFill="1" applyBorder="1" applyAlignment="1" applyProtection="1">
      <alignment horizontal="left" vertical="center"/>
      <protection hidden="1"/>
    </xf>
    <xf numFmtId="0" fontId="29" fillId="19" borderId="50" xfId="0" applyFont="1" applyFill="1" applyBorder="1" applyAlignment="1" applyProtection="1">
      <alignment vertical="center"/>
      <protection hidden="1"/>
    </xf>
    <xf numFmtId="0" fontId="29" fillId="34" borderId="48" xfId="0" applyFont="1" applyFill="1" applyBorder="1" applyAlignment="1" applyProtection="1">
      <alignment horizontal="left" vertical="center"/>
      <protection hidden="1"/>
    </xf>
    <xf numFmtId="0" fontId="29" fillId="34" borderId="49" xfId="0" applyFont="1" applyFill="1" applyBorder="1" applyAlignment="1" applyProtection="1">
      <alignment horizontal="left" vertical="center"/>
      <protection hidden="1"/>
    </xf>
    <xf numFmtId="0" fontId="29" fillId="34" borderId="50" xfId="0" applyFont="1" applyFill="1" applyBorder="1" applyAlignment="1" applyProtection="1">
      <alignment horizontal="left" vertical="center"/>
      <protection hidden="1"/>
    </xf>
    <xf numFmtId="0" fontId="29" fillId="22" borderId="50" xfId="0" applyFont="1" applyFill="1" applyBorder="1" applyAlignment="1" applyProtection="1">
      <alignment vertical="center"/>
      <protection hidden="1"/>
    </xf>
    <xf numFmtId="0" fontId="57" fillId="19" borderId="72" xfId="0" applyFont="1" applyFill="1" applyBorder="1" applyAlignment="1" applyProtection="1">
      <alignment horizontal="left" vertical="center"/>
      <protection hidden="1"/>
    </xf>
    <xf numFmtId="0" fontId="33" fillId="19" borderId="63" xfId="0" applyFont="1" applyFill="1" applyBorder="1" applyAlignment="1" applyProtection="1">
      <alignment vertical="center"/>
      <protection hidden="1"/>
    </xf>
    <xf numFmtId="0" fontId="33" fillId="19" borderId="80" xfId="0" applyFont="1" applyFill="1" applyBorder="1" applyAlignment="1" applyProtection="1">
      <alignment vertical="center"/>
      <protection hidden="1"/>
    </xf>
    <xf numFmtId="0" fontId="57" fillId="18" borderId="49" xfId="0" applyFont="1" applyFill="1" applyBorder="1" applyAlignment="1" applyProtection="1">
      <alignment vertical="center"/>
      <protection hidden="1"/>
    </xf>
    <xf numFmtId="0" fontId="57" fillId="18" borderId="50" xfId="0" applyFont="1" applyFill="1" applyBorder="1" applyAlignment="1" applyProtection="1">
      <alignment vertical="center"/>
      <protection hidden="1"/>
    </xf>
    <xf numFmtId="0" fontId="33" fillId="4" borderId="47" xfId="0" applyFont="1" applyFill="1" applyBorder="1" applyAlignment="1" applyProtection="1">
      <alignment vertical="center" wrapText="1"/>
      <protection hidden="1"/>
    </xf>
    <xf numFmtId="0" fontId="57" fillId="19" borderId="78" xfId="0" applyFont="1" applyFill="1" applyBorder="1" applyAlignment="1" applyProtection="1">
      <alignment vertical="center"/>
      <protection hidden="1"/>
    </xf>
    <xf numFmtId="0" fontId="40" fillId="19" borderId="47" xfId="0" applyFont="1" applyFill="1" applyBorder="1" applyAlignment="1" applyProtection="1">
      <alignment horizontal="center" vertical="center"/>
      <protection hidden="1"/>
    </xf>
    <xf numFmtId="0" fontId="69" fillId="19" borderId="47" xfId="0" applyFont="1" applyFill="1" applyBorder="1" applyAlignment="1" applyProtection="1">
      <alignment horizontal="center" vertical="center" wrapText="1"/>
      <protection hidden="1"/>
    </xf>
    <xf numFmtId="0" fontId="29" fillId="21" borderId="79" xfId="0" applyFont="1" applyFill="1" applyBorder="1" applyAlignment="1" applyProtection="1">
      <alignment vertical="center"/>
      <protection hidden="1"/>
    </xf>
    <xf numFmtId="0" fontId="29" fillId="21" borderId="0" xfId="0" applyFont="1" applyFill="1" applyAlignment="1" applyProtection="1">
      <alignment vertical="center" wrapText="1"/>
      <protection hidden="1"/>
    </xf>
    <xf numFmtId="0" fontId="29" fillId="21" borderId="72" xfId="0" applyFont="1" applyFill="1" applyBorder="1" applyAlignment="1" applyProtection="1">
      <alignment vertical="center"/>
      <protection hidden="1"/>
    </xf>
    <xf numFmtId="0" fontId="29" fillId="21" borderId="80" xfId="0" applyFont="1" applyFill="1" applyBorder="1" applyAlignment="1" applyProtection="1">
      <alignment vertical="center" wrapText="1"/>
      <protection hidden="1"/>
    </xf>
    <xf numFmtId="0" fontId="29" fillId="4" borderId="55" xfId="0" applyFont="1" applyFill="1" applyBorder="1" applyAlignment="1" applyProtection="1">
      <alignment vertical="center"/>
      <protection hidden="1"/>
    </xf>
    <xf numFmtId="9" fontId="34" fillId="20" borderId="47" xfId="2" applyFont="1" applyFill="1" applyBorder="1" applyAlignment="1" applyProtection="1">
      <alignment horizontal="center" vertical="center"/>
      <protection locked="0" hidden="1"/>
    </xf>
    <xf numFmtId="0" fontId="35" fillId="20" borderId="48" xfId="0" applyFont="1" applyFill="1" applyBorder="1" applyAlignment="1" applyProtection="1">
      <alignment horizontal="center" vertical="center"/>
      <protection locked="0" hidden="1"/>
    </xf>
    <xf numFmtId="0" fontId="100" fillId="20" borderId="48" xfId="0" applyFont="1" applyFill="1" applyBorder="1" applyAlignment="1" applyProtection="1">
      <alignment horizontal="center" vertical="center"/>
      <protection hidden="1"/>
    </xf>
    <xf numFmtId="9" fontId="30" fillId="22" borderId="47" xfId="2" applyFont="1" applyFill="1" applyBorder="1" applyAlignment="1" applyProtection="1">
      <alignment horizontal="center" vertical="center" wrapText="1"/>
      <protection hidden="1"/>
    </xf>
    <xf numFmtId="0" fontId="30" fillId="4" borderId="77" xfId="0" applyFont="1" applyFill="1" applyBorder="1" applyAlignment="1" applyProtection="1">
      <alignment horizontal="center" vertical="center" wrapText="1"/>
      <protection hidden="1"/>
    </xf>
    <xf numFmtId="9" fontId="30" fillId="4" borderId="78" xfId="2" applyFont="1" applyFill="1" applyBorder="1" applyAlignment="1" applyProtection="1">
      <alignment horizontal="center" vertical="center"/>
      <protection hidden="1"/>
    </xf>
    <xf numFmtId="0" fontId="30" fillId="4" borderId="78" xfId="0" applyFont="1" applyFill="1" applyBorder="1" applyAlignment="1" applyProtection="1">
      <alignment horizontal="right" vertical="center"/>
      <protection hidden="1"/>
    </xf>
    <xf numFmtId="9" fontId="30" fillId="4" borderId="78" xfId="2" applyFont="1" applyFill="1" applyBorder="1" applyAlignment="1" applyProtection="1">
      <alignment horizontal="center" vertical="center" wrapText="1"/>
      <protection hidden="1"/>
    </xf>
    <xf numFmtId="9" fontId="30" fillId="4" borderId="63" xfId="2" applyFont="1" applyFill="1" applyBorder="1" applyAlignment="1" applyProtection="1">
      <alignment horizontal="center" vertical="center"/>
      <protection hidden="1"/>
    </xf>
    <xf numFmtId="0" fontId="57" fillId="4" borderId="0" xfId="0" applyFont="1" applyFill="1" applyAlignment="1">
      <alignment vertical="center"/>
    </xf>
    <xf numFmtId="0" fontId="58" fillId="23" borderId="0" xfId="0" applyFont="1" applyFill="1" applyAlignment="1" applyProtection="1">
      <alignment horizontal="left" vertical="center"/>
      <protection hidden="1"/>
    </xf>
    <xf numFmtId="0" fontId="29" fillId="23" borderId="0" xfId="0" applyFont="1" applyFill="1" applyAlignment="1" applyProtection="1">
      <alignment vertical="center" wrapText="1"/>
      <protection hidden="1"/>
    </xf>
    <xf numFmtId="0" fontId="29" fillId="23" borderId="0" xfId="0" applyFont="1" applyFill="1" applyAlignment="1" applyProtection="1">
      <alignment horizontal="center" vertical="center" wrapText="1"/>
      <protection hidden="1"/>
    </xf>
    <xf numFmtId="0" fontId="57" fillId="23" borderId="0" xfId="0" applyFont="1" applyFill="1" applyAlignment="1" applyProtection="1">
      <alignment vertical="center"/>
      <protection hidden="1"/>
    </xf>
    <xf numFmtId="0" fontId="57" fillId="4" borderId="0" xfId="0" applyFont="1" applyFill="1" applyAlignment="1" applyProtection="1">
      <alignment vertical="center"/>
      <protection hidden="1"/>
    </xf>
    <xf numFmtId="0" fontId="57" fillId="4" borderId="0" xfId="0" applyFont="1" applyFill="1" applyAlignment="1" applyProtection="1">
      <alignment horizontal="center" vertical="center" wrapText="1"/>
      <protection hidden="1"/>
    </xf>
    <xf numFmtId="0" fontId="62" fillId="22" borderId="47" xfId="0" applyFont="1" applyFill="1" applyBorder="1" applyAlignment="1" applyProtection="1">
      <alignment horizontal="center" vertical="center" wrapText="1"/>
      <protection hidden="1"/>
    </xf>
    <xf numFmtId="0" fontId="30" fillId="4" borderId="0" xfId="0" applyFont="1" applyFill="1" applyAlignment="1" applyProtection="1">
      <alignment horizontal="left" vertical="center"/>
      <protection hidden="1"/>
    </xf>
    <xf numFmtId="0" fontId="29" fillId="21" borderId="47" xfId="0" applyFont="1" applyFill="1" applyBorder="1" applyAlignment="1" applyProtection="1">
      <alignment horizontal="left" vertical="center"/>
      <protection hidden="1"/>
    </xf>
    <xf numFmtId="0" fontId="29" fillId="22" borderId="0" xfId="0" applyFont="1" applyFill="1" applyAlignment="1" applyProtection="1">
      <alignment horizontal="center" vertical="center" wrapText="1"/>
      <protection hidden="1"/>
    </xf>
    <xf numFmtId="0" fontId="40" fillId="19" borderId="49" xfId="0" applyFont="1" applyFill="1" applyBorder="1" applyAlignment="1" applyProtection="1">
      <alignment horizontal="center" vertical="center" wrapText="1"/>
      <protection hidden="1"/>
    </xf>
    <xf numFmtId="0" fontId="29" fillId="19" borderId="50" xfId="0" applyFont="1" applyFill="1" applyBorder="1" applyAlignment="1" applyProtection="1">
      <alignment horizontal="center" vertical="center" wrapText="1"/>
      <protection hidden="1"/>
    </xf>
    <xf numFmtId="0" fontId="57" fillId="4" borderId="0" xfId="2" applyNumberFormat="1" applyFont="1" applyFill="1" applyAlignment="1" applyProtection="1">
      <alignment horizontal="center" vertical="center"/>
      <protection hidden="1"/>
    </xf>
    <xf numFmtId="0" fontId="30" fillId="21" borderId="77" xfId="0" applyFont="1" applyFill="1" applyBorder="1" applyAlignment="1" applyProtection="1">
      <alignment horizontal="left" vertical="center" wrapText="1"/>
      <protection hidden="1"/>
    </xf>
    <xf numFmtId="0" fontId="30" fillId="21" borderId="78" xfId="0" applyFont="1" applyFill="1" applyBorder="1" applyAlignment="1" applyProtection="1">
      <alignment horizontal="left" vertical="center" wrapText="1"/>
      <protection hidden="1"/>
    </xf>
    <xf numFmtId="0" fontId="108" fillId="21" borderId="78" xfId="0" applyFont="1" applyFill="1" applyBorder="1" applyAlignment="1" applyProtection="1">
      <alignment horizontal="center" vertical="center"/>
      <protection hidden="1"/>
    </xf>
    <xf numFmtId="0" fontId="109" fillId="21" borderId="78" xfId="0" applyFont="1" applyFill="1" applyBorder="1" applyAlignment="1" applyProtection="1">
      <alignment horizontal="center" vertical="center"/>
      <protection hidden="1"/>
    </xf>
    <xf numFmtId="0" fontId="41" fillId="21" borderId="78" xfId="9" applyFont="1" applyFill="1" applyBorder="1" applyAlignment="1" applyProtection="1">
      <alignment horizontal="right" vertical="center"/>
      <protection hidden="1"/>
    </xf>
    <xf numFmtId="173" fontId="30" fillId="21" borderId="77" xfId="2" applyNumberFormat="1" applyFont="1" applyFill="1" applyBorder="1" applyAlignment="1" applyProtection="1">
      <alignment horizontal="center" vertical="center" wrapText="1"/>
      <protection hidden="1"/>
    </xf>
    <xf numFmtId="9" fontId="29" fillId="21" borderId="77" xfId="2" applyFont="1" applyFill="1" applyBorder="1" applyAlignment="1" applyProtection="1">
      <alignment horizontal="center" vertical="center"/>
      <protection hidden="1"/>
    </xf>
    <xf numFmtId="9" fontId="29" fillId="21" borderId="63" xfId="2" applyFont="1" applyFill="1" applyBorder="1" applyAlignment="1" applyProtection="1">
      <alignment horizontal="center" vertical="center"/>
      <protection hidden="1"/>
    </xf>
    <xf numFmtId="0" fontId="33" fillId="4" borderId="0" xfId="2" applyNumberFormat="1" applyFont="1" applyFill="1" applyAlignment="1" applyProtection="1">
      <alignment horizontal="center" vertical="center"/>
      <protection hidden="1"/>
    </xf>
    <xf numFmtId="0" fontId="31" fillId="22" borderId="47" xfId="9" applyFont="1" applyFill="1" applyBorder="1" applyAlignment="1" applyProtection="1">
      <alignment horizontal="center" vertical="center" wrapText="1"/>
      <protection hidden="1"/>
    </xf>
    <xf numFmtId="0" fontId="29" fillId="22" borderId="47" xfId="0" applyFont="1" applyFill="1" applyBorder="1" applyAlignment="1" applyProtection="1">
      <alignment horizontal="center" vertical="center" wrapText="1"/>
      <protection hidden="1"/>
    </xf>
    <xf numFmtId="0" fontId="30" fillId="21" borderId="48" xfId="0" applyFont="1" applyFill="1" applyBorder="1" applyAlignment="1" applyProtection="1">
      <alignment horizontal="left" vertical="center" wrapText="1"/>
      <protection hidden="1"/>
    </xf>
    <xf numFmtId="0" fontId="30" fillId="21" borderId="49" xfId="0" applyFont="1" applyFill="1" applyBorder="1" applyAlignment="1" applyProtection="1">
      <alignment horizontal="left" vertical="center" wrapText="1"/>
      <protection hidden="1"/>
    </xf>
    <xf numFmtId="0" fontId="108" fillId="21" borderId="49" xfId="0" applyFont="1" applyFill="1" applyBorder="1" applyAlignment="1" applyProtection="1">
      <alignment horizontal="center" vertical="center"/>
      <protection hidden="1"/>
    </xf>
    <xf numFmtId="0" fontId="109" fillId="21" borderId="49" xfId="0" applyFont="1" applyFill="1" applyBorder="1" applyAlignment="1" applyProtection="1">
      <alignment horizontal="center" vertical="center"/>
      <protection hidden="1"/>
    </xf>
    <xf numFmtId="0" fontId="41" fillId="21" borderId="49" xfId="9" applyFont="1" applyFill="1" applyBorder="1" applyAlignment="1" applyProtection="1">
      <alignment horizontal="right" vertical="center"/>
      <protection hidden="1"/>
    </xf>
    <xf numFmtId="173" fontId="30" fillId="21" borderId="48" xfId="2" applyNumberFormat="1" applyFont="1" applyFill="1" applyBorder="1" applyAlignment="1" applyProtection="1">
      <alignment horizontal="center" vertical="center" wrapText="1"/>
      <protection hidden="1"/>
    </xf>
    <xf numFmtId="9" fontId="29" fillId="21" borderId="48" xfId="2" applyFont="1" applyFill="1" applyBorder="1" applyAlignment="1" applyProtection="1">
      <alignment horizontal="center" vertical="center"/>
      <protection hidden="1"/>
    </xf>
    <xf numFmtId="9" fontId="29" fillId="21" borderId="50" xfId="2" applyFont="1" applyFill="1" applyBorder="1" applyAlignment="1" applyProtection="1">
      <alignment horizontal="center" vertical="center"/>
      <protection hidden="1"/>
    </xf>
    <xf numFmtId="173" fontId="29" fillId="21" borderId="47" xfId="0" applyNumberFormat="1" applyFont="1" applyFill="1" applyBorder="1" applyAlignment="1" applyProtection="1">
      <alignment horizontal="center" vertical="center" wrapText="1"/>
      <protection hidden="1"/>
    </xf>
    <xf numFmtId="9" fontId="29" fillId="22" borderId="47" xfId="2" applyFont="1" applyFill="1" applyBorder="1" applyAlignment="1" applyProtection="1">
      <alignment horizontal="center" vertical="center" wrapText="1"/>
      <protection hidden="1"/>
    </xf>
    <xf numFmtId="0" fontId="106" fillId="20" borderId="47" xfId="0" applyFont="1" applyFill="1" applyBorder="1" applyAlignment="1" applyProtection="1">
      <alignment horizontal="center" vertical="center"/>
      <protection locked="0" hidden="1"/>
    </xf>
    <xf numFmtId="0" fontId="107" fillId="20" borderId="47" xfId="0" applyFont="1" applyFill="1" applyBorder="1" applyAlignment="1" applyProtection="1">
      <alignment horizontal="center" vertical="center"/>
      <protection locked="0" hidden="1"/>
    </xf>
    <xf numFmtId="0" fontId="36" fillId="20" borderId="47" xfId="9" applyFont="1" applyFill="1" applyBorder="1" applyAlignment="1" applyProtection="1">
      <alignment vertical="center"/>
      <protection locked="0" hidden="1"/>
    </xf>
    <xf numFmtId="0" fontId="106" fillId="20" borderId="55" xfId="0" applyFont="1" applyFill="1" applyBorder="1" applyAlignment="1" applyProtection="1">
      <alignment horizontal="center" vertical="center"/>
      <protection locked="0" hidden="1"/>
    </xf>
    <xf numFmtId="0" fontId="107" fillId="20" borderId="55" xfId="0" applyFont="1" applyFill="1" applyBorder="1" applyAlignment="1" applyProtection="1">
      <alignment horizontal="center" vertical="center"/>
      <protection locked="0" hidden="1"/>
    </xf>
    <xf numFmtId="0" fontId="36" fillId="20" borderId="55" xfId="9" applyFont="1" applyFill="1" applyBorder="1" applyAlignment="1" applyProtection="1">
      <alignment vertical="center"/>
      <protection locked="0" hidden="1"/>
    </xf>
    <xf numFmtId="0" fontId="34" fillId="20" borderId="47" xfId="0" applyFont="1" applyFill="1" applyBorder="1" applyAlignment="1" applyProtection="1">
      <alignment vertical="center" wrapText="1"/>
      <protection locked="0" hidden="1"/>
    </xf>
    <xf numFmtId="0" fontId="63" fillId="23" borderId="0" xfId="0" applyFont="1" applyFill="1" applyAlignment="1" applyProtection="1">
      <alignment vertical="center"/>
      <protection hidden="1"/>
    </xf>
    <xf numFmtId="0" fontId="63" fillId="4" borderId="0" xfId="0" applyFont="1" applyFill="1" applyAlignment="1" applyProtection="1">
      <alignment vertical="center"/>
      <protection hidden="1"/>
    </xf>
    <xf numFmtId="0" fontId="62" fillId="4" borderId="0" xfId="3" applyFont="1" applyFill="1" applyAlignment="1" applyProtection="1">
      <alignment vertical="center"/>
      <protection hidden="1"/>
    </xf>
    <xf numFmtId="0" fontId="37" fillId="0" borderId="0" xfId="0" applyFont="1" applyAlignment="1" applyProtection="1">
      <alignment vertical="center"/>
      <protection hidden="1"/>
    </xf>
    <xf numFmtId="0" fontId="50" fillId="0" borderId="0" xfId="9" applyFont="1" applyAlignment="1" applyProtection="1">
      <alignment horizontal="left" vertical="center"/>
      <protection hidden="1"/>
    </xf>
    <xf numFmtId="0" fontId="62" fillId="4" borderId="6" xfId="3" applyFont="1" applyFill="1" applyBorder="1" applyAlignment="1" applyProtection="1">
      <alignment vertical="center"/>
      <protection hidden="1"/>
    </xf>
    <xf numFmtId="3" fontId="62" fillId="4" borderId="83" xfId="3" applyNumberFormat="1" applyFont="1" applyFill="1" applyBorder="1" applyAlignment="1" applyProtection="1">
      <alignment horizontal="left" vertical="center"/>
      <protection hidden="1"/>
    </xf>
    <xf numFmtId="0" fontId="62" fillId="4" borderId="7" xfId="3" applyFont="1" applyFill="1" applyBorder="1" applyAlignment="1" applyProtection="1">
      <alignment vertical="center"/>
      <protection hidden="1"/>
    </xf>
    <xf numFmtId="0" fontId="62" fillId="4" borderId="8" xfId="3" applyFont="1" applyFill="1" applyBorder="1" applyAlignment="1" applyProtection="1">
      <alignment vertical="center"/>
      <protection hidden="1"/>
    </xf>
    <xf numFmtId="0" fontId="62" fillId="4" borderId="82" xfId="3" applyFont="1" applyFill="1" applyBorder="1" applyAlignment="1" applyProtection="1">
      <alignment vertical="center"/>
      <protection hidden="1"/>
    </xf>
    <xf numFmtId="0" fontId="37" fillId="21" borderId="77" xfId="0" applyFont="1" applyFill="1" applyBorder="1" applyAlignment="1" applyProtection="1">
      <alignment horizontal="left" vertical="center"/>
      <protection hidden="1"/>
    </xf>
    <xf numFmtId="0" fontId="62" fillId="21" borderId="84" xfId="3" applyFont="1" applyFill="1" applyBorder="1" applyAlignment="1" applyProtection="1">
      <alignment vertical="center"/>
      <protection hidden="1"/>
    </xf>
    <xf numFmtId="43" fontId="62" fillId="22" borderId="48" xfId="1" applyFont="1" applyFill="1" applyBorder="1" applyAlignment="1" applyProtection="1">
      <alignment horizontal="center" vertical="center"/>
      <protection hidden="1"/>
    </xf>
    <xf numFmtId="43" fontId="62" fillId="22" borderId="50" xfId="1" applyFont="1" applyFill="1" applyBorder="1" applyAlignment="1" applyProtection="1">
      <alignment horizontal="center" vertical="center"/>
      <protection hidden="1"/>
    </xf>
    <xf numFmtId="0" fontId="68" fillId="22" borderId="47" xfId="0" applyFont="1" applyFill="1" applyBorder="1" applyAlignment="1" applyProtection="1">
      <alignment horizontal="center" vertical="center"/>
      <protection hidden="1"/>
    </xf>
    <xf numFmtId="0" fontId="47" fillId="19" borderId="80" xfId="0" applyFont="1" applyFill="1" applyBorder="1" applyAlignment="1" applyProtection="1">
      <alignment vertical="center"/>
      <protection hidden="1"/>
    </xf>
    <xf numFmtId="0" fontId="47" fillId="19" borderId="54" xfId="0" applyFont="1" applyFill="1" applyBorder="1" applyAlignment="1" applyProtection="1">
      <alignment vertical="center"/>
      <protection hidden="1"/>
    </xf>
    <xf numFmtId="0" fontId="37" fillId="21" borderId="48" xfId="0" applyFont="1" applyFill="1" applyBorder="1" applyAlignment="1" applyProtection="1">
      <alignment horizontal="left" vertical="center"/>
      <protection hidden="1"/>
    </xf>
    <xf numFmtId="0" fontId="37" fillId="21" borderId="50" xfId="0" applyFont="1" applyFill="1" applyBorder="1" applyAlignment="1" applyProtection="1">
      <alignment vertical="center"/>
      <protection hidden="1"/>
    </xf>
    <xf numFmtId="0" fontId="37" fillId="21" borderId="72" xfId="0" applyFont="1" applyFill="1" applyBorder="1" applyAlignment="1" applyProtection="1">
      <alignment horizontal="left" vertical="center"/>
      <protection hidden="1"/>
    </xf>
    <xf numFmtId="14" fontId="62" fillId="4" borderId="0" xfId="3" applyNumberFormat="1" applyFont="1" applyFill="1" applyAlignment="1" applyProtection="1">
      <alignment vertical="center"/>
      <protection hidden="1"/>
    </xf>
    <xf numFmtId="0" fontId="40" fillId="18" borderId="49" xfId="0" applyFont="1" applyFill="1" applyBorder="1" applyAlignment="1" applyProtection="1">
      <alignment vertical="center"/>
      <protection hidden="1"/>
    </xf>
    <xf numFmtId="0" fontId="47" fillId="18" borderId="50" xfId="0" applyFont="1" applyFill="1" applyBorder="1" applyAlignment="1" applyProtection="1">
      <alignment vertical="center"/>
      <protection hidden="1"/>
    </xf>
    <xf numFmtId="0" fontId="40" fillId="19" borderId="55" xfId="0" applyFont="1" applyFill="1" applyBorder="1" applyAlignment="1" applyProtection="1">
      <alignment horizontal="center" vertical="center"/>
      <protection hidden="1"/>
    </xf>
    <xf numFmtId="9" fontId="37" fillId="21" borderId="47" xfId="0" applyNumberFormat="1" applyFont="1" applyFill="1" applyBorder="1" applyAlignment="1" applyProtection="1">
      <alignment horizontal="center" vertical="center"/>
      <protection hidden="1"/>
    </xf>
    <xf numFmtId="14" fontId="62" fillId="24" borderId="47" xfId="3" applyNumberFormat="1" applyFont="1" applyFill="1" applyBorder="1" applyAlignment="1" applyProtection="1">
      <alignment horizontal="center" vertical="center"/>
      <protection hidden="1"/>
    </xf>
    <xf numFmtId="14" fontId="62" fillId="26" borderId="47" xfId="3" applyNumberFormat="1" applyFont="1" applyFill="1" applyBorder="1" applyAlignment="1" applyProtection="1">
      <alignment horizontal="center" vertical="center"/>
      <protection hidden="1"/>
    </xf>
    <xf numFmtId="14" fontId="62" fillId="25" borderId="47" xfId="3" applyNumberFormat="1" applyFont="1" applyFill="1" applyBorder="1" applyAlignment="1" applyProtection="1">
      <alignment horizontal="center" vertical="center"/>
      <protection hidden="1"/>
    </xf>
    <xf numFmtId="0" fontId="39" fillId="21" borderId="48" xfId="0" applyFont="1" applyFill="1" applyBorder="1" applyAlignment="1" applyProtection="1">
      <alignment vertical="center"/>
      <protection hidden="1"/>
    </xf>
    <xf numFmtId="0" fontId="39" fillId="21" borderId="49" xfId="0" applyFont="1" applyFill="1" applyBorder="1" applyAlignment="1" applyProtection="1">
      <alignment vertical="center"/>
      <protection hidden="1"/>
    </xf>
    <xf numFmtId="0" fontId="37" fillId="21" borderId="72" xfId="0" applyFont="1" applyFill="1" applyBorder="1" applyAlignment="1" applyProtection="1">
      <alignment vertical="center"/>
      <protection hidden="1"/>
    </xf>
    <xf numFmtId="0" fontId="39" fillId="21" borderId="54" xfId="0" applyFont="1" applyFill="1" applyBorder="1" applyAlignment="1" applyProtection="1">
      <alignment vertical="center"/>
      <protection hidden="1"/>
    </xf>
    <xf numFmtId="175" fontId="63" fillId="20" borderId="47" xfId="1" applyNumberFormat="1" applyFont="1" applyFill="1" applyBorder="1" applyAlignment="1" applyProtection="1">
      <alignment vertical="center"/>
      <protection hidden="1"/>
    </xf>
    <xf numFmtId="9" fontId="37" fillId="22" borderId="47" xfId="2" applyFont="1" applyFill="1" applyBorder="1" applyAlignment="1" applyProtection="1">
      <alignment horizontal="center" vertical="center"/>
      <protection hidden="1"/>
    </xf>
    <xf numFmtId="49" fontId="37" fillId="22" borderId="47" xfId="0" applyNumberFormat="1" applyFont="1" applyFill="1" applyBorder="1" applyAlignment="1" applyProtection="1">
      <alignment horizontal="center" vertical="center"/>
      <protection hidden="1"/>
    </xf>
    <xf numFmtId="0" fontId="37" fillId="21" borderId="48" xfId="0" applyFont="1" applyFill="1" applyBorder="1" applyAlignment="1" applyProtection="1">
      <alignment vertical="center"/>
      <protection hidden="1"/>
    </xf>
    <xf numFmtId="0" fontId="39" fillId="21" borderId="50" xfId="0" applyFont="1" applyFill="1" applyBorder="1" applyAlignment="1" applyProtection="1">
      <alignment vertical="center"/>
      <protection hidden="1"/>
    </xf>
    <xf numFmtId="0" fontId="39" fillId="21" borderId="77" xfId="0" applyFont="1" applyFill="1" applyBorder="1" applyAlignment="1" applyProtection="1">
      <alignment vertical="center"/>
      <protection hidden="1"/>
    </xf>
    <xf numFmtId="0" fontId="37" fillId="21" borderId="78" xfId="0" applyFont="1" applyFill="1" applyBorder="1" applyAlignment="1" applyProtection="1">
      <alignment vertical="center"/>
      <protection hidden="1"/>
    </xf>
    <xf numFmtId="0" fontId="39" fillId="21" borderId="63" xfId="0" applyFont="1" applyFill="1" applyBorder="1" applyAlignment="1" applyProtection="1">
      <alignment vertical="center"/>
      <protection hidden="1"/>
    </xf>
    <xf numFmtId="175" fontId="39" fillId="21" borderId="51" xfId="1" applyNumberFormat="1" applyFont="1" applyFill="1" applyBorder="1" applyAlignment="1" applyProtection="1">
      <alignment vertical="center"/>
      <protection hidden="1"/>
    </xf>
    <xf numFmtId="9" fontId="39" fillId="21" borderId="51" xfId="2" applyFont="1" applyFill="1" applyBorder="1" applyAlignment="1" applyProtection="1">
      <alignment horizontal="center" vertical="center"/>
      <protection hidden="1"/>
    </xf>
    <xf numFmtId="49" fontId="39" fillId="22" borderId="47" xfId="0" applyNumberFormat="1" applyFont="1" applyFill="1" applyBorder="1" applyAlignment="1" applyProtection="1">
      <alignment horizontal="center" vertical="center"/>
      <protection hidden="1"/>
    </xf>
    <xf numFmtId="0" fontId="37" fillId="4" borderId="48" xfId="0" applyFont="1" applyFill="1" applyBorder="1" applyAlignment="1" applyProtection="1">
      <alignment vertical="center"/>
      <protection hidden="1"/>
    </xf>
    <xf numFmtId="0" fontId="37" fillId="4" borderId="49" xfId="0" applyFont="1" applyFill="1" applyBorder="1" applyAlignment="1" applyProtection="1">
      <alignment vertical="center"/>
      <protection hidden="1"/>
    </xf>
    <xf numFmtId="168" fontId="37" fillId="4" borderId="49" xfId="1" applyNumberFormat="1" applyFont="1" applyFill="1" applyBorder="1" applyAlignment="1" applyProtection="1">
      <alignment vertical="center"/>
      <protection hidden="1"/>
    </xf>
    <xf numFmtId="43" fontId="37" fillId="4" borderId="49" xfId="1" applyFont="1" applyFill="1" applyBorder="1" applyAlignment="1" applyProtection="1">
      <alignment vertical="center"/>
      <protection hidden="1"/>
    </xf>
    <xf numFmtId="0" fontId="37" fillId="4" borderId="49" xfId="0" applyFont="1" applyFill="1" applyBorder="1" applyAlignment="1" applyProtection="1">
      <alignment horizontal="center" vertical="center"/>
      <protection hidden="1"/>
    </xf>
    <xf numFmtId="9" fontId="37" fillId="4" borderId="49" xfId="2" applyFont="1" applyFill="1" applyBorder="1" applyAlignment="1" applyProtection="1">
      <alignment horizontal="center" vertical="center"/>
      <protection hidden="1"/>
    </xf>
    <xf numFmtId="0" fontId="37" fillId="4" borderId="50" xfId="0" applyFont="1" applyFill="1" applyBorder="1" applyAlignment="1" applyProtection="1">
      <alignment horizontal="center" vertical="center"/>
      <protection hidden="1"/>
    </xf>
    <xf numFmtId="9" fontId="39" fillId="21" borderId="47" xfId="2" applyFont="1" applyFill="1" applyBorder="1" applyAlignment="1" applyProtection="1">
      <alignment horizontal="center" vertical="center"/>
      <protection hidden="1"/>
    </xf>
    <xf numFmtId="0" fontId="39" fillId="4" borderId="48" xfId="0" applyFont="1" applyFill="1" applyBorder="1" applyAlignment="1" applyProtection="1">
      <alignment vertical="center"/>
      <protection hidden="1"/>
    </xf>
    <xf numFmtId="0" fontId="39" fillId="4" borderId="50" xfId="0" applyFont="1" applyFill="1" applyBorder="1" applyAlignment="1" applyProtection="1">
      <alignment vertical="center"/>
      <protection hidden="1"/>
    </xf>
    <xf numFmtId="175" fontId="37" fillId="4" borderId="47" xfId="1" applyNumberFormat="1" applyFont="1" applyFill="1" applyBorder="1" applyAlignment="1" applyProtection="1">
      <alignment vertical="center"/>
      <protection hidden="1"/>
    </xf>
    <xf numFmtId="9" fontId="37" fillId="4" borderId="47" xfId="2" applyFont="1" applyFill="1" applyBorder="1" applyAlignment="1" applyProtection="1">
      <alignment horizontal="center" vertical="center"/>
      <protection hidden="1"/>
    </xf>
    <xf numFmtId="168" fontId="37" fillId="4" borderId="47" xfId="1" applyNumberFormat="1" applyFont="1" applyFill="1" applyBorder="1" applyAlignment="1" applyProtection="1">
      <alignment vertical="center"/>
      <protection hidden="1"/>
    </xf>
    <xf numFmtId="43" fontId="37" fillId="4" borderId="47" xfId="1" applyFont="1" applyFill="1" applyBorder="1" applyAlignment="1" applyProtection="1">
      <alignment vertical="center"/>
      <protection hidden="1"/>
    </xf>
    <xf numFmtId="0" fontId="37" fillId="4" borderId="47" xfId="0" applyFont="1" applyFill="1" applyBorder="1" applyAlignment="1" applyProtection="1">
      <alignment horizontal="center" vertical="center"/>
      <protection hidden="1"/>
    </xf>
    <xf numFmtId="0" fontId="39" fillId="4" borderId="49" xfId="0" applyFont="1" applyFill="1" applyBorder="1" applyAlignment="1" applyProtection="1">
      <alignment vertical="center"/>
      <protection hidden="1"/>
    </xf>
    <xf numFmtId="168" fontId="39" fillId="4" borderId="47" xfId="1" applyNumberFormat="1" applyFont="1" applyFill="1" applyBorder="1" applyAlignment="1" applyProtection="1">
      <alignment vertical="center"/>
      <protection hidden="1"/>
    </xf>
    <xf numFmtId="43" fontId="39" fillId="4" borderId="47" xfId="1" applyFont="1" applyFill="1" applyBorder="1" applyAlignment="1" applyProtection="1">
      <alignment vertical="center"/>
      <protection hidden="1"/>
    </xf>
    <xf numFmtId="9" fontId="39" fillId="4" borderId="47" xfId="2" applyFont="1" applyFill="1" applyBorder="1" applyAlignment="1" applyProtection="1">
      <alignment horizontal="center" vertical="center"/>
      <protection hidden="1"/>
    </xf>
    <xf numFmtId="0" fontId="39" fillId="4" borderId="47" xfId="0" applyFont="1" applyFill="1" applyBorder="1" applyAlignment="1" applyProtection="1">
      <alignment horizontal="center" vertical="center"/>
      <protection hidden="1"/>
    </xf>
    <xf numFmtId="169" fontId="63" fillId="4" borderId="47" xfId="0" applyNumberFormat="1" applyFont="1" applyFill="1" applyBorder="1" applyAlignment="1" applyProtection="1">
      <alignment vertical="center" wrapText="1"/>
      <protection hidden="1"/>
    </xf>
    <xf numFmtId="175" fontId="39" fillId="4" borderId="47" xfId="1" applyNumberFormat="1" applyFont="1" applyFill="1" applyBorder="1" applyAlignment="1" applyProtection="1">
      <alignment vertical="center"/>
      <protection hidden="1"/>
    </xf>
    <xf numFmtId="0" fontId="37" fillId="4" borderId="79" xfId="0" applyFont="1" applyFill="1" applyBorder="1" applyAlignment="1" applyProtection="1">
      <alignment vertical="center"/>
      <protection hidden="1"/>
    </xf>
    <xf numFmtId="168" fontId="37" fillId="4" borderId="0" xfId="0" applyNumberFormat="1" applyFont="1" applyFill="1" applyAlignment="1" applyProtection="1">
      <alignment vertical="center"/>
      <protection hidden="1"/>
    </xf>
    <xf numFmtId="9" fontId="37" fillId="4" borderId="0" xfId="2" applyFont="1" applyFill="1" applyBorder="1" applyAlignment="1" applyProtection="1">
      <alignment vertical="center"/>
      <protection hidden="1"/>
    </xf>
    <xf numFmtId="0" fontId="63" fillId="4" borderId="76" xfId="0" applyFont="1" applyFill="1" applyBorder="1" applyAlignment="1" applyProtection="1">
      <alignment vertical="center"/>
      <protection hidden="1"/>
    </xf>
    <xf numFmtId="168" fontId="37" fillId="22" borderId="47" xfId="0" applyNumberFormat="1" applyFont="1" applyFill="1" applyBorder="1" applyAlignment="1" applyProtection="1">
      <alignment vertical="center"/>
      <protection hidden="1"/>
    </xf>
    <xf numFmtId="0" fontId="43" fillId="0" borderId="0" xfId="0" applyFont="1" applyAlignment="1" applyProtection="1">
      <alignment vertical="center"/>
      <protection hidden="1"/>
    </xf>
    <xf numFmtId="14" fontId="42" fillId="21" borderId="50" xfId="3" applyNumberFormat="1" applyFont="1" applyFill="1" applyBorder="1" applyAlignment="1" applyProtection="1">
      <alignment horizontal="left" vertical="center"/>
      <protection hidden="1"/>
    </xf>
    <xf numFmtId="168" fontId="39" fillId="21" borderId="49" xfId="1" applyNumberFormat="1" applyFont="1" applyFill="1" applyBorder="1" applyAlignment="1" applyProtection="1">
      <alignment vertical="center"/>
      <protection hidden="1"/>
    </xf>
    <xf numFmtId="0" fontId="39" fillId="21" borderId="49" xfId="0" applyFont="1" applyFill="1" applyBorder="1" applyAlignment="1" applyProtection="1">
      <alignment horizontal="center" vertical="center"/>
      <protection hidden="1"/>
    </xf>
    <xf numFmtId="9" fontId="39" fillId="21" borderId="49" xfId="2" applyFont="1" applyFill="1" applyBorder="1" applyAlignment="1" applyProtection="1">
      <alignment horizontal="center" vertical="center"/>
      <protection hidden="1"/>
    </xf>
    <xf numFmtId="168" fontId="37" fillId="21" borderId="49" xfId="1" applyNumberFormat="1" applyFont="1" applyFill="1" applyBorder="1" applyAlignment="1" applyProtection="1">
      <alignment vertical="center"/>
      <protection hidden="1"/>
    </xf>
    <xf numFmtId="9" fontId="37" fillId="21" borderId="49" xfId="2" applyFont="1" applyFill="1" applyBorder="1" applyAlignment="1" applyProtection="1">
      <alignment horizontal="center" vertical="center"/>
      <protection hidden="1"/>
    </xf>
    <xf numFmtId="0" fontId="39" fillId="21" borderId="47" xfId="0" applyFont="1" applyFill="1" applyBorder="1" applyAlignment="1" applyProtection="1">
      <alignment horizontal="center" vertical="center"/>
      <protection hidden="1"/>
    </xf>
    <xf numFmtId="0" fontId="39" fillId="4" borderId="0" xfId="0" applyFont="1" applyFill="1" applyAlignment="1" applyProtection="1">
      <alignment horizontal="center" vertical="center"/>
      <protection hidden="1"/>
    </xf>
    <xf numFmtId="0" fontId="40" fillId="19" borderId="72" xfId="0" applyFont="1" applyFill="1" applyBorder="1" applyAlignment="1" applyProtection="1">
      <alignment vertical="center"/>
      <protection hidden="1"/>
    </xf>
    <xf numFmtId="166" fontId="39" fillId="21" borderId="47" xfId="7" applyNumberFormat="1" applyFont="1" applyFill="1" applyBorder="1" applyAlignment="1" applyProtection="1">
      <alignment vertical="center"/>
      <protection hidden="1"/>
    </xf>
    <xf numFmtId="170" fontId="42" fillId="21" borderId="47" xfId="7" applyNumberFormat="1" applyFont="1" applyFill="1" applyBorder="1" applyAlignment="1" applyProtection="1">
      <alignment horizontal="center" vertical="center"/>
      <protection hidden="1"/>
    </xf>
    <xf numFmtId="170" fontId="39" fillId="21" borderId="47" xfId="7" applyNumberFormat="1" applyFont="1" applyFill="1" applyBorder="1" applyAlignment="1" applyProtection="1">
      <alignment horizontal="center" vertical="center" wrapText="1"/>
      <protection hidden="1"/>
    </xf>
    <xf numFmtId="170" fontId="39" fillId="4" borderId="0" xfId="7" applyNumberFormat="1" applyFont="1" applyFill="1" applyBorder="1" applyAlignment="1" applyProtection="1">
      <alignment horizontal="center" vertical="center" wrapText="1"/>
      <protection hidden="1"/>
    </xf>
    <xf numFmtId="9" fontId="37" fillId="22" borderId="47" xfId="2" applyFont="1" applyFill="1" applyBorder="1" applyAlignment="1" applyProtection="1">
      <alignment vertical="center"/>
      <protection hidden="1"/>
    </xf>
    <xf numFmtId="43" fontId="37" fillId="22" borderId="47" xfId="1" applyFont="1" applyFill="1" applyBorder="1" applyAlignment="1" applyProtection="1">
      <alignment vertical="center"/>
      <protection hidden="1"/>
    </xf>
    <xf numFmtId="43" fontId="37" fillId="22" borderId="47" xfId="0" applyNumberFormat="1" applyFont="1" applyFill="1" applyBorder="1" applyAlignment="1" applyProtection="1">
      <alignment vertical="center"/>
      <protection hidden="1"/>
    </xf>
    <xf numFmtId="0" fontId="98" fillId="4" borderId="0" xfId="0" applyFont="1" applyFill="1" applyAlignment="1" applyProtection="1">
      <alignment vertical="center"/>
      <protection hidden="1"/>
    </xf>
    <xf numFmtId="0" fontId="63" fillId="20" borderId="48" xfId="3" applyFont="1" applyFill="1" applyBorder="1" applyAlignment="1" applyProtection="1">
      <alignment vertical="center"/>
      <protection locked="0" hidden="1"/>
    </xf>
    <xf numFmtId="0" fontId="63" fillId="20" borderId="50" xfId="3" applyFont="1" applyFill="1" applyBorder="1" applyAlignment="1" applyProtection="1">
      <alignment vertical="center"/>
      <protection locked="0" hidden="1"/>
    </xf>
    <xf numFmtId="14" fontId="63" fillId="20" borderId="48" xfId="3" applyNumberFormat="1" applyFont="1" applyFill="1" applyBorder="1" applyAlignment="1" applyProtection="1">
      <alignment horizontal="left" vertical="center"/>
      <protection locked="0" hidden="1"/>
    </xf>
    <xf numFmtId="0" fontId="63" fillId="20" borderId="50" xfId="0" applyFont="1" applyFill="1" applyBorder="1" applyAlignment="1" applyProtection="1">
      <alignment vertical="center"/>
      <protection locked="0" hidden="1"/>
    </xf>
    <xf numFmtId="0" fontId="63" fillId="20" borderId="49" xfId="0" applyFont="1" applyFill="1" applyBorder="1" applyAlignment="1" applyProtection="1">
      <alignment vertical="center"/>
      <protection locked="0" hidden="1"/>
    </xf>
    <xf numFmtId="9" fontId="68" fillId="20" borderId="49" xfId="4" applyFont="1" applyFill="1" applyBorder="1" applyAlignment="1" applyProtection="1">
      <alignment horizontal="center" vertical="center"/>
      <protection locked="0" hidden="1"/>
    </xf>
    <xf numFmtId="9" fontId="63" fillId="20" borderId="49" xfId="2" applyFont="1" applyFill="1" applyBorder="1" applyAlignment="1" applyProtection="1">
      <alignment vertical="center"/>
      <protection locked="0" hidden="1"/>
    </xf>
    <xf numFmtId="0" fontId="45" fillId="21" borderId="47" xfId="0" applyFont="1" applyFill="1" applyBorder="1" applyAlignment="1" applyProtection="1">
      <alignment vertical="center" wrapText="1"/>
      <protection hidden="1"/>
    </xf>
    <xf numFmtId="0" fontId="46" fillId="21" borderId="47" xfId="0" applyFont="1" applyFill="1" applyBorder="1" applyAlignment="1" applyProtection="1">
      <alignment horizontal="justify" vertical="center" wrapText="1"/>
      <protection hidden="1"/>
    </xf>
    <xf numFmtId="0" fontId="45" fillId="22" borderId="47" xfId="0" applyFont="1" applyFill="1" applyBorder="1" applyAlignment="1" applyProtection="1">
      <alignment vertical="center" wrapText="1"/>
      <protection hidden="1"/>
    </xf>
    <xf numFmtId="0" fontId="45" fillId="22" borderId="47" xfId="0" applyFont="1" applyFill="1" applyBorder="1" applyAlignment="1" applyProtection="1">
      <alignment horizontal="left" vertical="center" wrapText="1"/>
      <protection hidden="1"/>
    </xf>
    <xf numFmtId="0" fontId="42" fillId="22" borderId="47" xfId="0" applyFont="1" applyFill="1" applyBorder="1" applyAlignment="1" applyProtection="1">
      <alignment vertical="center" wrapText="1"/>
      <protection hidden="1"/>
    </xf>
    <xf numFmtId="0" fontId="37" fillId="4" borderId="0" xfId="0" applyFont="1" applyFill="1" applyAlignment="1" applyProtection="1">
      <alignment horizontal="left"/>
      <protection hidden="1"/>
    </xf>
    <xf numFmtId="0" fontId="42" fillId="22" borderId="47" xfId="0" applyFont="1" applyFill="1" applyBorder="1" applyAlignment="1" applyProtection="1">
      <alignment vertical="center"/>
      <protection hidden="1"/>
    </xf>
    <xf numFmtId="0" fontId="62" fillId="21" borderId="47" xfId="0" applyFont="1" applyFill="1" applyBorder="1" applyAlignment="1" applyProtection="1">
      <alignment vertical="center" wrapText="1"/>
      <protection hidden="1"/>
    </xf>
    <xf numFmtId="0" fontId="39" fillId="22" borderId="47" xfId="0" applyFont="1" applyFill="1" applyBorder="1" applyAlignment="1" applyProtection="1">
      <alignment vertical="center" wrapText="1"/>
      <protection hidden="1"/>
    </xf>
    <xf numFmtId="0" fontId="39" fillId="22" borderId="47" xfId="0" applyFont="1" applyFill="1" applyBorder="1" applyAlignment="1" applyProtection="1">
      <alignment vertical="center"/>
      <protection hidden="1"/>
    </xf>
    <xf numFmtId="0" fontId="39" fillId="22" borderId="47" xfId="0" applyFont="1" applyFill="1" applyBorder="1" applyAlignment="1" applyProtection="1">
      <alignment horizontal="justify" vertical="center"/>
      <protection hidden="1"/>
    </xf>
    <xf numFmtId="0" fontId="39" fillId="22" borderId="47" xfId="0" applyFont="1" applyFill="1" applyBorder="1" applyAlignment="1" applyProtection="1">
      <alignment horizontal="left" vertical="center" wrapText="1"/>
      <protection hidden="1"/>
    </xf>
    <xf numFmtId="0" fontId="37" fillId="21" borderId="47" xfId="0" applyFont="1" applyFill="1" applyBorder="1" applyAlignment="1" applyProtection="1">
      <alignment horizontal="left" vertical="center" wrapText="1"/>
      <protection hidden="1"/>
    </xf>
    <xf numFmtId="0" fontId="39" fillId="22" borderId="47" xfId="0" applyFont="1" applyFill="1" applyBorder="1" applyAlignment="1" applyProtection="1">
      <alignment horizontal="left" vertical="center"/>
      <protection hidden="1"/>
    </xf>
    <xf numFmtId="0" fontId="37" fillId="21" borderId="47" xfId="0" applyFont="1" applyFill="1" applyBorder="1" applyAlignment="1" applyProtection="1">
      <alignment horizontal="left" vertical="center"/>
      <protection hidden="1"/>
    </xf>
    <xf numFmtId="0" fontId="37" fillId="21" borderId="47" xfId="0" applyFont="1" applyFill="1" applyBorder="1" applyAlignment="1" applyProtection="1">
      <alignment vertical="center"/>
      <protection hidden="1"/>
    </xf>
    <xf numFmtId="0" fontId="37" fillId="21" borderId="63" xfId="0" applyFont="1" applyFill="1" applyBorder="1" applyAlignment="1" applyProtection="1">
      <alignment vertical="center"/>
      <protection hidden="1"/>
    </xf>
    <xf numFmtId="9" fontId="29" fillId="23" borderId="0" xfId="2" applyFont="1" applyFill="1" applyAlignment="1" applyProtection="1">
      <alignment horizontal="center" vertical="center"/>
      <protection hidden="1"/>
    </xf>
    <xf numFmtId="9" fontId="29" fillId="4" borderId="0" xfId="2" applyFont="1" applyFill="1" applyAlignment="1" applyProtection="1">
      <alignment horizontal="center" vertical="center"/>
      <protection hidden="1"/>
    </xf>
    <xf numFmtId="173" fontId="57" fillId="19" borderId="49" xfId="2" applyNumberFormat="1" applyFont="1" applyFill="1" applyBorder="1" applyAlignment="1" applyProtection="1">
      <alignment horizontal="center" vertical="center"/>
      <protection hidden="1"/>
    </xf>
    <xf numFmtId="9" fontId="57" fillId="19" borderId="50" xfId="2" applyFont="1" applyFill="1" applyBorder="1" applyAlignment="1" applyProtection="1">
      <alignment horizontal="center" vertical="center"/>
      <protection hidden="1"/>
    </xf>
    <xf numFmtId="0" fontId="56" fillId="21" borderId="55" xfId="0" applyFont="1" applyFill="1" applyBorder="1" applyAlignment="1" applyProtection="1">
      <alignment vertical="center" wrapText="1"/>
      <protection hidden="1"/>
    </xf>
    <xf numFmtId="0" fontId="56" fillId="21" borderId="47" xfId="0" applyFont="1" applyFill="1" applyBorder="1" applyAlignment="1" applyProtection="1">
      <alignment vertical="center" wrapText="1"/>
      <protection hidden="1"/>
    </xf>
    <xf numFmtId="0" fontId="56" fillId="21" borderId="49" xfId="0" applyFont="1" applyFill="1" applyBorder="1" applyAlignment="1" applyProtection="1">
      <alignment vertical="center" wrapText="1"/>
      <protection hidden="1"/>
    </xf>
    <xf numFmtId="0" fontId="4" fillId="21" borderId="49" xfId="0" applyFont="1" applyFill="1" applyBorder="1" applyAlignment="1" applyProtection="1">
      <alignment horizontal="center" vertical="center"/>
      <protection hidden="1"/>
    </xf>
    <xf numFmtId="173" fontId="57" fillId="19" borderId="78" xfId="2" applyNumberFormat="1" applyFont="1" applyFill="1" applyBorder="1" applyAlignment="1" applyProtection="1">
      <alignment horizontal="center" vertical="center"/>
      <protection hidden="1"/>
    </xf>
    <xf numFmtId="9" fontId="57" fillId="19" borderId="63" xfId="2" applyFont="1" applyFill="1" applyBorder="1" applyAlignment="1" applyProtection="1">
      <alignment horizontal="center" vertical="center"/>
      <protection hidden="1"/>
    </xf>
    <xf numFmtId="173" fontId="29" fillId="18" borderId="77" xfId="2" applyNumberFormat="1" applyFont="1" applyFill="1" applyBorder="1" applyAlignment="1" applyProtection="1">
      <alignment horizontal="center" vertical="center"/>
      <protection hidden="1"/>
    </xf>
    <xf numFmtId="173" fontId="29" fillId="18" borderId="78" xfId="2" applyNumberFormat="1" applyFont="1" applyFill="1" applyBorder="1" applyAlignment="1" applyProtection="1">
      <alignment horizontal="center" vertical="center"/>
      <protection hidden="1"/>
    </xf>
    <xf numFmtId="173" fontId="29" fillId="18" borderId="72" xfId="2" applyNumberFormat="1" applyFont="1" applyFill="1" applyBorder="1" applyAlignment="1" applyProtection="1">
      <alignment horizontal="center" vertical="center"/>
      <protection hidden="1"/>
    </xf>
    <xf numFmtId="173" fontId="29" fillId="18" borderId="80" xfId="2" applyNumberFormat="1" applyFont="1" applyFill="1" applyBorder="1" applyAlignment="1" applyProtection="1">
      <alignment horizontal="center" vertical="center"/>
      <protection hidden="1"/>
    </xf>
    <xf numFmtId="173" fontId="29" fillId="18" borderId="77" xfId="2" applyNumberFormat="1" applyFont="1" applyFill="1" applyBorder="1" applyAlignment="1" applyProtection="1">
      <alignment vertical="center"/>
      <protection hidden="1"/>
    </xf>
    <xf numFmtId="173" fontId="29" fillId="18" borderId="78" xfId="2" applyNumberFormat="1" applyFont="1" applyFill="1" applyBorder="1" applyAlignment="1" applyProtection="1">
      <alignment vertical="center"/>
      <protection hidden="1"/>
    </xf>
    <xf numFmtId="173" fontId="29" fillId="18" borderId="63" xfId="2" applyNumberFormat="1" applyFont="1" applyFill="1" applyBorder="1" applyAlignment="1" applyProtection="1">
      <alignment vertical="center"/>
      <protection hidden="1"/>
    </xf>
    <xf numFmtId="173" fontId="29" fillId="18" borderId="72" xfId="2" applyNumberFormat="1" applyFont="1" applyFill="1" applyBorder="1" applyAlignment="1" applyProtection="1">
      <alignment vertical="center"/>
      <protection hidden="1"/>
    </xf>
    <xf numFmtId="173" fontId="29" fillId="18" borderId="80" xfId="2" applyNumberFormat="1" applyFont="1" applyFill="1" applyBorder="1" applyAlignment="1" applyProtection="1">
      <alignment vertical="center"/>
      <protection hidden="1"/>
    </xf>
    <xf numFmtId="173" fontId="29" fillId="18" borderId="54" xfId="2" applyNumberFormat="1" applyFont="1" applyFill="1" applyBorder="1" applyAlignment="1" applyProtection="1">
      <alignment vertical="center"/>
      <protection hidden="1"/>
    </xf>
    <xf numFmtId="0" fontId="34" fillId="19" borderId="49" xfId="0" applyFont="1" applyFill="1" applyBorder="1" applyAlignment="1" applyProtection="1">
      <alignment vertical="center"/>
      <protection hidden="1"/>
    </xf>
    <xf numFmtId="0" fontId="30" fillId="21" borderId="48" xfId="0" applyFont="1" applyFill="1" applyBorder="1" applyAlignment="1" applyProtection="1">
      <alignment horizontal="center" vertical="center"/>
      <protection hidden="1"/>
    </xf>
    <xf numFmtId="9" fontId="30" fillId="21" borderId="54" xfId="2" applyFont="1" applyFill="1" applyBorder="1" applyAlignment="1" applyProtection="1">
      <alignment horizontal="center" vertical="center"/>
      <protection hidden="1"/>
    </xf>
    <xf numFmtId="0" fontId="55" fillId="4" borderId="48" xfId="0" applyFont="1" applyFill="1" applyBorder="1" applyAlignment="1" applyProtection="1">
      <alignment vertical="center"/>
      <protection hidden="1"/>
    </xf>
    <xf numFmtId="173" fontId="29" fillId="21" borderId="48" xfId="2" applyNumberFormat="1" applyFont="1" applyFill="1" applyBorder="1" applyAlignment="1" applyProtection="1">
      <alignment horizontal="center" vertical="center"/>
      <protection hidden="1"/>
    </xf>
    <xf numFmtId="0" fontId="30" fillId="21" borderId="0" xfId="0" applyFont="1" applyFill="1" applyAlignment="1" applyProtection="1">
      <alignment horizontal="center" vertical="center"/>
      <protection hidden="1"/>
    </xf>
    <xf numFmtId="0" fontId="30" fillId="21" borderId="0" xfId="0" applyFont="1" applyFill="1" applyAlignment="1" applyProtection="1">
      <alignment vertical="center" wrapText="1"/>
      <protection hidden="1"/>
    </xf>
    <xf numFmtId="0" fontId="4" fillId="21" borderId="0" xfId="0" applyFont="1" applyFill="1" applyAlignment="1" applyProtection="1">
      <alignment horizontal="center" vertical="center"/>
      <protection hidden="1"/>
    </xf>
    <xf numFmtId="0" fontId="30" fillId="21" borderId="0" xfId="0" applyFont="1" applyFill="1" applyAlignment="1" applyProtection="1">
      <alignment horizontal="right" vertical="center" wrapText="1"/>
      <protection hidden="1"/>
    </xf>
    <xf numFmtId="173" fontId="30" fillId="21" borderId="0" xfId="2" applyNumberFormat="1" applyFont="1" applyFill="1" applyBorder="1" applyAlignment="1" applyProtection="1">
      <alignment horizontal="center" vertical="center"/>
      <protection hidden="1"/>
    </xf>
    <xf numFmtId="9" fontId="30" fillId="21" borderId="0" xfId="2" applyFont="1" applyFill="1" applyBorder="1" applyAlignment="1" applyProtection="1">
      <alignment horizontal="center" vertical="center"/>
      <protection hidden="1"/>
    </xf>
    <xf numFmtId="0" fontId="99" fillId="20" borderId="55" xfId="0" applyFont="1" applyFill="1" applyBorder="1" applyAlignment="1" applyProtection="1">
      <alignment horizontal="center" vertical="center"/>
      <protection locked="0" hidden="1"/>
    </xf>
    <xf numFmtId="0" fontId="35" fillId="20" borderId="55" xfId="0" applyFont="1" applyFill="1" applyBorder="1" applyAlignment="1" applyProtection="1">
      <alignment vertical="center" wrapText="1"/>
      <protection locked="0" hidden="1"/>
    </xf>
    <xf numFmtId="0" fontId="4" fillId="20" borderId="47" xfId="0" applyFont="1" applyFill="1" applyBorder="1" applyAlignment="1" applyProtection="1">
      <alignment horizontal="center" vertical="center"/>
      <protection locked="0" hidden="1"/>
    </xf>
    <xf numFmtId="0" fontId="29" fillId="20" borderId="47" xfId="0" applyFont="1" applyFill="1" applyBorder="1" applyAlignment="1" applyProtection="1">
      <alignment vertical="center" wrapText="1"/>
      <protection locked="0" hidden="1"/>
    </xf>
    <xf numFmtId="175" fontId="29" fillId="23" borderId="0" xfId="0" applyNumberFormat="1" applyFont="1" applyFill="1" applyAlignment="1" applyProtection="1">
      <alignment vertical="center"/>
      <protection hidden="1"/>
    </xf>
    <xf numFmtId="175" fontId="30" fillId="21" borderId="47" xfId="0" applyNumberFormat="1" applyFont="1" applyFill="1" applyBorder="1" applyAlignment="1" applyProtection="1">
      <alignment horizontal="center" vertical="center"/>
      <protection hidden="1"/>
    </xf>
    <xf numFmtId="175" fontId="35" fillId="20" borderId="47" xfId="0" applyNumberFormat="1" applyFont="1" applyFill="1" applyBorder="1" applyAlignment="1" applyProtection="1">
      <alignment vertical="center"/>
      <protection hidden="1"/>
    </xf>
    <xf numFmtId="175" fontId="29" fillId="4" borderId="0" xfId="0" applyNumberFormat="1" applyFont="1" applyFill="1" applyAlignment="1" applyProtection="1">
      <alignment vertical="center"/>
      <protection hidden="1"/>
    </xf>
    <xf numFmtId="175" fontId="33" fillId="19" borderId="47" xfId="0" applyNumberFormat="1" applyFont="1" applyFill="1" applyBorder="1" applyAlignment="1" applyProtection="1">
      <alignment vertical="center"/>
      <protection hidden="1"/>
    </xf>
    <xf numFmtId="175" fontId="33" fillId="19" borderId="47" xfId="0" applyNumberFormat="1" applyFont="1" applyFill="1" applyBorder="1" applyAlignment="1" applyProtection="1">
      <alignment horizontal="center" vertical="center"/>
      <protection hidden="1"/>
    </xf>
    <xf numFmtId="175" fontId="29" fillId="21" borderId="49" xfId="0" applyNumberFormat="1" applyFont="1" applyFill="1" applyBorder="1" applyAlignment="1" applyProtection="1">
      <alignment vertical="center"/>
      <protection hidden="1"/>
    </xf>
    <xf numFmtId="175" fontId="29" fillId="21" borderId="50" xfId="0" applyNumberFormat="1" applyFont="1" applyFill="1" applyBorder="1" applyAlignment="1" applyProtection="1">
      <alignment vertical="center"/>
      <protection hidden="1"/>
    </xf>
    <xf numFmtId="0" fontId="61" fillId="21" borderId="0" xfId="9" applyFont="1" applyFill="1" applyAlignment="1" applyProtection="1">
      <alignment horizontal="center" vertical="center"/>
      <protection hidden="1"/>
    </xf>
    <xf numFmtId="0" fontId="61" fillId="21" borderId="47" xfId="9" applyFont="1" applyFill="1" applyBorder="1" applyAlignment="1" applyProtection="1">
      <alignment horizontal="center" vertical="center"/>
      <protection hidden="1"/>
    </xf>
    <xf numFmtId="175" fontId="29" fillId="21" borderId="50" xfId="1" applyNumberFormat="1" applyFont="1" applyFill="1" applyBorder="1" applyAlignment="1" applyProtection="1">
      <alignment vertical="center"/>
      <protection hidden="1"/>
    </xf>
    <xf numFmtId="0" fontId="30" fillId="21" borderId="80" xfId="0" applyFont="1" applyFill="1" applyBorder="1" applyAlignment="1" applyProtection="1">
      <alignment vertical="center"/>
      <protection hidden="1"/>
    </xf>
    <xf numFmtId="175" fontId="29" fillId="21" borderId="80" xfId="1" applyNumberFormat="1" applyFont="1" applyFill="1" applyBorder="1" applyAlignment="1" applyProtection="1">
      <alignment vertical="center"/>
      <protection hidden="1"/>
    </xf>
    <xf numFmtId="175" fontId="29" fillId="21" borderId="54" xfId="1" applyNumberFormat="1" applyFont="1" applyFill="1" applyBorder="1" applyAlignment="1" applyProtection="1">
      <alignment vertical="center"/>
      <protection hidden="1"/>
    </xf>
    <xf numFmtId="0" fontId="29" fillId="21" borderId="77" xfId="0" applyFont="1" applyFill="1" applyBorder="1" applyAlignment="1" applyProtection="1">
      <alignment vertical="center"/>
      <protection hidden="1"/>
    </xf>
    <xf numFmtId="0" fontId="29" fillId="21" borderId="78" xfId="0" applyFont="1" applyFill="1" applyBorder="1" applyAlignment="1" applyProtection="1">
      <alignment vertical="center"/>
      <protection hidden="1"/>
    </xf>
    <xf numFmtId="175" fontId="29" fillId="21" borderId="78" xfId="1" applyNumberFormat="1" applyFont="1" applyFill="1" applyBorder="1" applyAlignment="1" applyProtection="1">
      <alignment vertical="center"/>
      <protection hidden="1"/>
    </xf>
    <xf numFmtId="175" fontId="29" fillId="21" borderId="63" xfId="1" applyNumberFormat="1" applyFont="1" applyFill="1" applyBorder="1" applyAlignment="1" applyProtection="1">
      <alignment vertical="center"/>
      <protection hidden="1"/>
    </xf>
    <xf numFmtId="175" fontId="29" fillId="23" borderId="49" xfId="1" applyNumberFormat="1" applyFont="1" applyFill="1" applyBorder="1" applyAlignment="1" applyProtection="1">
      <alignment vertical="center"/>
      <protection hidden="1"/>
    </xf>
    <xf numFmtId="175" fontId="29" fillId="23" borderId="50" xfId="1" applyNumberFormat="1" applyFont="1" applyFill="1" applyBorder="1" applyAlignment="1" applyProtection="1">
      <alignment vertical="center"/>
      <protection hidden="1"/>
    </xf>
    <xf numFmtId="175" fontId="40" fillId="19" borderId="47" xfId="0" applyNumberFormat="1" applyFont="1" applyFill="1" applyBorder="1" applyAlignment="1" applyProtection="1">
      <alignment vertical="center"/>
      <protection hidden="1"/>
    </xf>
    <xf numFmtId="175" fontId="40" fillId="19" borderId="47" xfId="0" applyNumberFormat="1" applyFont="1" applyFill="1" applyBorder="1" applyAlignment="1" applyProtection="1">
      <alignment horizontal="center" vertical="center"/>
      <protection hidden="1"/>
    </xf>
    <xf numFmtId="0" fontId="59" fillId="21" borderId="47" xfId="0" applyFont="1" applyFill="1" applyBorder="1" applyAlignment="1" applyProtection="1">
      <alignment horizontal="center" vertical="center"/>
      <protection hidden="1"/>
    </xf>
    <xf numFmtId="0" fontId="59" fillId="21" borderId="48" xfId="0" applyFont="1" applyFill="1" applyBorder="1" applyAlignment="1" applyProtection="1">
      <alignment horizontal="center" vertical="center"/>
      <protection hidden="1"/>
    </xf>
    <xf numFmtId="175" fontId="30" fillId="21" borderId="49" xfId="1" applyNumberFormat="1" applyFont="1" applyFill="1" applyBorder="1" applyAlignment="1" applyProtection="1">
      <alignment vertical="center"/>
      <protection hidden="1"/>
    </xf>
    <xf numFmtId="175" fontId="30" fillId="21" borderId="50" xfId="1" applyNumberFormat="1" applyFont="1" applyFill="1" applyBorder="1" applyAlignment="1" applyProtection="1">
      <alignment vertical="center"/>
      <protection hidden="1"/>
    </xf>
    <xf numFmtId="0" fontId="39" fillId="4" borderId="77" xfId="0" applyFont="1" applyFill="1" applyBorder="1" applyAlignment="1">
      <alignment vertical="center"/>
    </xf>
    <xf numFmtId="0" fontId="39" fillId="4" borderId="63" xfId="0" applyFont="1" applyFill="1" applyBorder="1" applyAlignment="1">
      <alignment vertical="center"/>
    </xf>
    <xf numFmtId="0" fontId="63" fillId="4" borderId="80" xfId="0" applyFont="1" applyFill="1" applyBorder="1" applyAlignment="1">
      <alignment vertical="center"/>
    </xf>
    <xf numFmtId="0" fontId="64" fillId="4" borderId="51" xfId="0" applyFont="1" applyFill="1" applyBorder="1" applyAlignment="1">
      <alignment horizontal="center" vertical="center"/>
    </xf>
    <xf numFmtId="0" fontId="38" fillId="4" borderId="0" xfId="9" applyFont="1" applyFill="1" applyAlignment="1">
      <alignment horizontal="center" vertical="center"/>
    </xf>
    <xf numFmtId="0" fontId="58" fillId="23" borderId="120" xfId="0" applyFont="1" applyFill="1" applyBorder="1" applyAlignment="1" applyProtection="1">
      <alignment vertical="center"/>
      <protection hidden="1"/>
    </xf>
    <xf numFmtId="0" fontId="75" fillId="23" borderId="0" xfId="0" applyFont="1" applyFill="1" applyAlignment="1" applyProtection="1">
      <alignment vertical="center"/>
      <protection hidden="1"/>
    </xf>
    <xf numFmtId="0" fontId="112" fillId="4" borderId="0" xfId="9" applyFont="1" applyFill="1" applyAlignment="1" applyProtection="1">
      <alignment horizontal="left" vertical="center"/>
      <protection hidden="1"/>
    </xf>
    <xf numFmtId="0" fontId="29" fillId="21" borderId="48" xfId="0" applyFont="1" applyFill="1" applyBorder="1" applyAlignment="1" applyProtection="1">
      <alignment horizontal="center" vertical="center"/>
      <protection hidden="1"/>
    </xf>
    <xf numFmtId="0" fontId="30" fillId="21" borderId="48" xfId="0" applyFont="1" applyFill="1" applyBorder="1" applyAlignment="1" applyProtection="1">
      <alignment vertical="center" wrapText="1"/>
      <protection hidden="1"/>
    </xf>
    <xf numFmtId="9" fontId="29" fillId="21" borderId="50" xfId="2" applyFont="1" applyFill="1" applyBorder="1" applyAlignment="1" applyProtection="1">
      <alignment vertical="center"/>
      <protection hidden="1"/>
    </xf>
    <xf numFmtId="0" fontId="80" fillId="4" borderId="0" xfId="0" applyFont="1" applyFill="1" applyAlignment="1" applyProtection="1">
      <alignment vertical="center"/>
      <protection hidden="1"/>
    </xf>
    <xf numFmtId="0" fontId="104" fillId="4" borderId="0" xfId="0" applyFont="1" applyFill="1" applyAlignment="1" applyProtection="1">
      <alignment vertical="center"/>
      <protection hidden="1"/>
    </xf>
    <xf numFmtId="0" fontId="103" fillId="4" borderId="0" xfId="0" applyFont="1" applyFill="1" applyAlignment="1" applyProtection="1">
      <alignment vertical="center"/>
      <protection hidden="1"/>
    </xf>
    <xf numFmtId="0" fontId="104" fillId="21" borderId="47" xfId="9" applyFont="1" applyFill="1" applyBorder="1" applyAlignment="1" applyProtection="1">
      <alignment horizontal="center" vertical="center" wrapText="1"/>
      <protection hidden="1"/>
    </xf>
    <xf numFmtId="0" fontId="104" fillId="4" borderId="0" xfId="0" applyFont="1" applyFill="1" applyAlignment="1" applyProtection="1">
      <alignment horizontal="center" vertical="center" wrapText="1"/>
      <protection hidden="1"/>
    </xf>
    <xf numFmtId="0" fontId="113" fillId="21" borderId="47" xfId="9" applyFont="1" applyFill="1" applyBorder="1" applyAlignment="1" applyProtection="1">
      <alignment horizontal="center" vertical="center" wrapText="1"/>
      <protection hidden="1"/>
    </xf>
    <xf numFmtId="0" fontId="113" fillId="35" borderId="47" xfId="9" applyFont="1" applyFill="1" applyBorder="1" applyAlignment="1" applyProtection="1">
      <alignment vertical="center"/>
      <protection hidden="1"/>
    </xf>
    <xf numFmtId="0" fontId="104" fillId="4" borderId="0" xfId="0" applyFont="1" applyFill="1" applyAlignment="1" applyProtection="1">
      <alignment horizontal="center" vertical="center"/>
      <protection hidden="1"/>
    </xf>
    <xf numFmtId="0" fontId="103" fillId="4" borderId="0" xfId="0" applyFont="1" applyFill="1" applyAlignment="1" applyProtection="1">
      <alignment horizontal="center" vertical="center"/>
      <protection hidden="1"/>
    </xf>
    <xf numFmtId="0" fontId="104" fillId="4" borderId="0" xfId="0" applyFont="1" applyFill="1" applyAlignment="1" applyProtection="1">
      <alignment horizontal="left" vertical="center"/>
      <protection hidden="1"/>
    </xf>
    <xf numFmtId="0" fontId="103" fillId="4" borderId="55" xfId="0" applyFont="1" applyFill="1" applyBorder="1" applyAlignment="1" applyProtection="1">
      <alignment vertical="center"/>
      <protection hidden="1"/>
    </xf>
    <xf numFmtId="0" fontId="103" fillId="4" borderId="47" xfId="0" applyFont="1" applyFill="1" applyBorder="1" applyAlignment="1" applyProtection="1">
      <alignment vertical="center"/>
      <protection hidden="1"/>
    </xf>
    <xf numFmtId="0" fontId="113" fillId="21" borderId="47" xfId="9" applyFont="1" applyFill="1" applyBorder="1" applyAlignment="1" applyProtection="1">
      <alignment horizontal="center" vertical="center"/>
      <protection hidden="1"/>
    </xf>
    <xf numFmtId="0" fontId="104" fillId="4" borderId="55" xfId="0" applyFont="1" applyFill="1" applyBorder="1" applyAlignment="1" applyProtection="1">
      <alignment vertical="center" wrapText="1"/>
      <protection hidden="1"/>
    </xf>
    <xf numFmtId="0" fontId="113" fillId="35" borderId="48" xfId="9" applyFont="1" applyFill="1" applyBorder="1" applyAlignment="1" applyProtection="1">
      <alignment vertical="center"/>
      <protection hidden="1"/>
    </xf>
    <xf numFmtId="0" fontId="104" fillId="4" borderId="47" xfId="0" applyFont="1" applyFill="1" applyBorder="1" applyAlignment="1" applyProtection="1">
      <alignment horizontal="center" vertical="center" wrapText="1"/>
      <protection hidden="1"/>
    </xf>
    <xf numFmtId="0" fontId="104" fillId="4" borderId="47" xfId="0" applyFont="1" applyFill="1" applyBorder="1" applyAlignment="1" applyProtection="1">
      <alignment horizontal="left" vertical="center"/>
      <protection hidden="1"/>
    </xf>
    <xf numFmtId="0" fontId="105" fillId="4" borderId="0" xfId="0" applyFont="1" applyFill="1" applyAlignment="1" applyProtection="1">
      <alignment vertical="center"/>
      <protection hidden="1"/>
    </xf>
    <xf numFmtId="0" fontId="113" fillId="35" borderId="47" xfId="9" applyFont="1" applyFill="1" applyBorder="1" applyAlignment="1" applyProtection="1">
      <alignment horizontal="left" vertical="center"/>
      <protection hidden="1"/>
    </xf>
    <xf numFmtId="0" fontId="105" fillId="4" borderId="48" xfId="0" applyFont="1" applyFill="1" applyBorder="1" applyAlignment="1" applyProtection="1">
      <alignment vertical="center"/>
      <protection hidden="1"/>
    </xf>
    <xf numFmtId="0" fontId="105" fillId="4" borderId="50" xfId="0" applyFont="1" applyFill="1" applyBorder="1" applyAlignment="1" applyProtection="1">
      <alignment vertical="center"/>
      <protection hidden="1"/>
    </xf>
    <xf numFmtId="0" fontId="104" fillId="21" borderId="47" xfId="9" applyFont="1" applyFill="1" applyBorder="1" applyAlignment="1" applyProtection="1">
      <alignment horizontal="center" vertical="center"/>
      <protection hidden="1"/>
    </xf>
    <xf numFmtId="0" fontId="105" fillId="4" borderId="49" xfId="0" applyFont="1" applyFill="1" applyBorder="1" applyAlignment="1" applyProtection="1">
      <alignment vertical="center"/>
      <protection hidden="1"/>
    </xf>
    <xf numFmtId="0" fontId="114" fillId="4" borderId="48" xfId="0" applyFont="1" applyFill="1" applyBorder="1" applyAlignment="1" applyProtection="1">
      <alignment horizontal="center" vertical="center"/>
      <protection hidden="1"/>
    </xf>
    <xf numFmtId="0" fontId="114" fillId="4" borderId="50" xfId="0" applyFont="1" applyFill="1" applyBorder="1" applyAlignment="1" applyProtection="1">
      <alignment horizontal="center" vertical="center"/>
      <protection hidden="1"/>
    </xf>
    <xf numFmtId="0" fontId="103" fillId="4" borderId="47" xfId="0" applyFont="1" applyFill="1" applyBorder="1" applyAlignment="1" applyProtection="1">
      <alignment horizontal="center" vertical="center"/>
      <protection hidden="1"/>
    </xf>
    <xf numFmtId="0" fontId="49" fillId="4" borderId="0" xfId="0" applyFont="1" applyFill="1" applyAlignment="1" applyProtection="1">
      <alignment horizontal="center" vertical="center"/>
      <protection hidden="1"/>
    </xf>
    <xf numFmtId="0" fontId="103" fillId="4" borderId="48" xfId="0" applyFont="1" applyFill="1" applyBorder="1" applyAlignment="1" applyProtection="1">
      <alignment horizontal="center" vertical="center"/>
      <protection hidden="1"/>
    </xf>
    <xf numFmtId="0" fontId="103" fillId="4" borderId="50" xfId="0" applyFont="1" applyFill="1" applyBorder="1" applyAlignment="1" applyProtection="1">
      <alignment horizontal="center" vertical="center"/>
      <protection hidden="1"/>
    </xf>
    <xf numFmtId="0" fontId="113" fillId="21" borderId="48" xfId="9" applyFont="1" applyFill="1" applyBorder="1" applyAlignment="1" applyProtection="1">
      <alignment horizontal="center" vertical="center"/>
      <protection hidden="1"/>
    </xf>
    <xf numFmtId="0" fontId="113" fillId="21" borderId="50" xfId="9" applyFont="1" applyFill="1" applyBorder="1" applyAlignment="1" applyProtection="1">
      <alignment horizontal="center" vertical="center"/>
      <protection hidden="1"/>
    </xf>
    <xf numFmtId="0" fontId="116" fillId="18" borderId="0" xfId="0" applyFont="1" applyFill="1" applyAlignment="1" applyProtection="1">
      <alignment horizontal="center" vertical="center"/>
      <protection hidden="1"/>
    </xf>
    <xf numFmtId="0" fontId="105" fillId="4" borderId="48" xfId="0" applyFont="1" applyFill="1" applyBorder="1" applyAlignment="1" applyProtection="1">
      <alignment horizontal="center" vertical="center"/>
      <protection hidden="1"/>
    </xf>
    <xf numFmtId="0" fontId="105" fillId="4" borderId="49" xfId="0" applyFont="1" applyFill="1" applyBorder="1" applyAlignment="1" applyProtection="1">
      <alignment horizontal="center" vertical="center"/>
      <protection hidden="1"/>
    </xf>
    <xf numFmtId="0" fontId="105" fillId="4" borderId="50" xfId="0" applyFont="1" applyFill="1" applyBorder="1" applyAlignment="1" applyProtection="1">
      <alignment horizontal="center" vertical="center"/>
      <protection hidden="1"/>
    </xf>
    <xf numFmtId="0" fontId="80" fillId="19" borderId="48" xfId="9" applyFont="1" applyFill="1" applyBorder="1" applyAlignment="1" applyProtection="1">
      <alignment horizontal="center" vertical="center"/>
      <protection hidden="1"/>
    </xf>
    <xf numFmtId="0" fontId="80" fillId="19" borderId="49" xfId="9" applyFont="1" applyFill="1" applyBorder="1" applyAlignment="1" applyProtection="1">
      <alignment horizontal="center" vertical="center"/>
      <protection hidden="1"/>
    </xf>
    <xf numFmtId="0" fontId="80" fillId="19" borderId="50" xfId="9" applyFont="1" applyFill="1" applyBorder="1" applyAlignment="1" applyProtection="1">
      <alignment horizontal="center" vertical="center"/>
      <protection hidden="1"/>
    </xf>
    <xf numFmtId="0" fontId="115" fillId="19" borderId="48" xfId="9" applyFont="1" applyFill="1" applyBorder="1" applyAlignment="1" applyProtection="1">
      <alignment horizontal="center" vertical="center" wrapText="1"/>
      <protection hidden="1"/>
    </xf>
    <xf numFmtId="0" fontId="115" fillId="19" borderId="49" xfId="9" applyFont="1" applyFill="1" applyBorder="1" applyAlignment="1" applyProtection="1">
      <alignment horizontal="center" vertical="center" wrapText="1"/>
      <protection hidden="1"/>
    </xf>
    <xf numFmtId="0" fontId="115" fillId="19" borderId="50" xfId="9" applyFont="1" applyFill="1" applyBorder="1" applyAlignment="1" applyProtection="1">
      <alignment horizontal="center" vertical="center" wrapText="1"/>
      <protection hidden="1"/>
    </xf>
    <xf numFmtId="0" fontId="115" fillId="19" borderId="48" xfId="9" applyFont="1" applyFill="1" applyBorder="1" applyAlignment="1" applyProtection="1">
      <alignment horizontal="center" vertical="center"/>
      <protection hidden="1"/>
    </xf>
    <xf numFmtId="0" fontId="115" fillId="19" borderId="49" xfId="9" applyFont="1" applyFill="1" applyBorder="1" applyAlignment="1" applyProtection="1">
      <alignment horizontal="center" vertical="center"/>
      <protection hidden="1"/>
    </xf>
    <xf numFmtId="0" fontId="115" fillId="19" borderId="50" xfId="9" applyFont="1" applyFill="1" applyBorder="1" applyAlignment="1" applyProtection="1">
      <alignment horizontal="center" vertical="center"/>
      <protection hidden="1"/>
    </xf>
    <xf numFmtId="0" fontId="33" fillId="18" borderId="64" xfId="0" applyFont="1" applyFill="1" applyBorder="1" applyAlignment="1" applyProtection="1">
      <alignment horizontal="right" vertical="center" wrapText="1" indent="1"/>
      <protection hidden="1"/>
    </xf>
    <xf numFmtId="0" fontId="33" fillId="18" borderId="65" xfId="0" applyFont="1" applyFill="1" applyBorder="1" applyAlignment="1" applyProtection="1">
      <alignment horizontal="right" vertical="center" wrapText="1" indent="1"/>
      <protection hidden="1"/>
    </xf>
    <xf numFmtId="0" fontId="33" fillId="18" borderId="66" xfId="0" applyFont="1" applyFill="1" applyBorder="1" applyAlignment="1" applyProtection="1">
      <alignment horizontal="right" vertical="center" wrapText="1" indent="1"/>
      <protection hidden="1"/>
    </xf>
    <xf numFmtId="173" fontId="29" fillId="33" borderId="64" xfId="0" applyNumberFormat="1" applyFont="1" applyFill="1" applyBorder="1" applyAlignment="1" applyProtection="1">
      <alignment horizontal="center" vertical="center"/>
      <protection hidden="1"/>
    </xf>
    <xf numFmtId="173" fontId="29" fillId="33" borderId="66" xfId="0" applyNumberFormat="1" applyFont="1" applyFill="1" applyBorder="1" applyAlignment="1" applyProtection="1">
      <alignment horizontal="center" vertical="center"/>
      <protection hidden="1"/>
    </xf>
    <xf numFmtId="0" fontId="29" fillId="22" borderId="61" xfId="0" applyFont="1" applyFill="1" applyBorder="1" applyAlignment="1" applyProtection="1">
      <alignment horizontal="left" vertical="center" wrapText="1"/>
      <protection hidden="1"/>
    </xf>
    <xf numFmtId="0" fontId="29" fillId="22" borderId="116" xfId="0" applyFont="1" applyFill="1" applyBorder="1" applyAlignment="1" applyProtection="1">
      <alignment horizontal="left" vertical="center" wrapText="1"/>
      <protection hidden="1"/>
    </xf>
    <xf numFmtId="0" fontId="29" fillId="22" borderId="117" xfId="0" applyFont="1" applyFill="1" applyBorder="1" applyAlignment="1" applyProtection="1">
      <alignment horizontal="left" vertical="center" wrapText="1"/>
      <protection hidden="1"/>
    </xf>
    <xf numFmtId="0" fontId="29" fillId="22" borderId="62" xfId="0" applyFont="1" applyFill="1" applyBorder="1" applyAlignment="1" applyProtection="1">
      <alignment horizontal="left" vertical="center" wrapText="1"/>
      <protection hidden="1"/>
    </xf>
    <xf numFmtId="0" fontId="29" fillId="22" borderId="0" xfId="0" applyFont="1" applyFill="1" applyAlignment="1" applyProtection="1">
      <alignment horizontal="left" vertical="center" wrapText="1"/>
      <protection hidden="1"/>
    </xf>
    <xf numFmtId="0" fontId="29" fillId="22" borderId="118" xfId="0" applyFont="1" applyFill="1" applyBorder="1" applyAlignment="1" applyProtection="1">
      <alignment horizontal="left" vertical="center" wrapText="1"/>
      <protection hidden="1"/>
    </xf>
    <xf numFmtId="0" fontId="29" fillId="22" borderId="68" xfId="0" applyFont="1" applyFill="1" applyBorder="1" applyAlignment="1" applyProtection="1">
      <alignment horizontal="left" vertical="center" wrapText="1"/>
      <protection hidden="1"/>
    </xf>
    <xf numFmtId="0" fontId="29" fillId="22" borderId="119" xfId="0" applyFont="1" applyFill="1" applyBorder="1" applyAlignment="1" applyProtection="1">
      <alignment horizontal="left" vertical="center" wrapText="1"/>
      <protection hidden="1"/>
    </xf>
    <xf numFmtId="0" fontId="29" fillId="22" borderId="71" xfId="0" applyFont="1" applyFill="1" applyBorder="1" applyAlignment="1" applyProtection="1">
      <alignment horizontal="left" vertical="center" wrapText="1"/>
      <protection hidden="1"/>
    </xf>
    <xf numFmtId="0" fontId="33" fillId="18" borderId="48" xfId="0" applyFont="1" applyFill="1" applyBorder="1" applyAlignment="1" applyProtection="1">
      <alignment horizontal="center" vertical="center"/>
      <protection hidden="1"/>
    </xf>
    <xf numFmtId="0" fontId="33" fillId="18" borderId="49" xfId="0" applyFont="1" applyFill="1" applyBorder="1" applyAlignment="1" applyProtection="1">
      <alignment horizontal="center" vertical="center"/>
      <protection hidden="1"/>
    </xf>
    <xf numFmtId="0" fontId="33" fillId="18" borderId="50" xfId="0" applyFont="1" applyFill="1" applyBorder="1" applyAlignment="1" applyProtection="1">
      <alignment horizontal="center" vertical="center"/>
      <protection hidden="1"/>
    </xf>
    <xf numFmtId="0" fontId="29" fillId="20" borderId="78" xfId="0" applyFont="1" applyFill="1" applyBorder="1" applyAlignment="1" applyProtection="1">
      <alignment horizontal="center" vertical="center"/>
      <protection locked="0" hidden="1"/>
    </xf>
    <xf numFmtId="0" fontId="29" fillId="20" borderId="63" xfId="0" applyFont="1" applyFill="1" applyBorder="1" applyAlignment="1" applyProtection="1">
      <alignment horizontal="center" vertical="center"/>
      <protection locked="0" hidden="1"/>
    </xf>
    <xf numFmtId="0" fontId="29" fillId="20" borderId="49" xfId="0" applyFont="1" applyFill="1" applyBorder="1" applyAlignment="1" applyProtection="1">
      <alignment horizontal="center" vertical="center"/>
      <protection locked="0" hidden="1"/>
    </xf>
    <xf numFmtId="0" fontId="29" fillId="20" borderId="50" xfId="0" applyFont="1" applyFill="1" applyBorder="1" applyAlignment="1" applyProtection="1">
      <alignment horizontal="center" vertical="center"/>
      <protection locked="0" hidden="1"/>
    </xf>
    <xf numFmtId="0" fontId="29" fillId="20" borderId="80" xfId="0" applyFont="1" applyFill="1" applyBorder="1" applyAlignment="1" applyProtection="1">
      <alignment horizontal="center" vertical="center"/>
      <protection locked="0" hidden="1"/>
    </xf>
    <xf numFmtId="0" fontId="29" fillId="20" borderId="54" xfId="0" applyFont="1" applyFill="1" applyBorder="1" applyAlignment="1" applyProtection="1">
      <alignment horizontal="center" vertical="center"/>
      <protection locked="0" hidden="1"/>
    </xf>
    <xf numFmtId="0" fontId="33" fillId="18" borderId="47" xfId="0" applyFont="1" applyFill="1" applyBorder="1" applyAlignment="1" applyProtection="1">
      <alignment horizontal="center" vertical="center"/>
      <protection hidden="1"/>
    </xf>
    <xf numFmtId="173" fontId="29" fillId="22" borderId="47" xfId="2" applyNumberFormat="1" applyFont="1" applyFill="1" applyBorder="1" applyAlignment="1" applyProtection="1">
      <alignment horizontal="center" vertical="center" wrapText="1"/>
      <protection hidden="1"/>
    </xf>
    <xf numFmtId="9" fontId="29" fillId="21" borderId="47" xfId="2" applyFont="1" applyFill="1" applyBorder="1" applyAlignment="1" applyProtection="1">
      <alignment horizontal="center" vertical="center"/>
      <protection hidden="1"/>
    </xf>
    <xf numFmtId="9" fontId="30" fillId="21" borderId="47" xfId="2" applyFont="1" applyFill="1" applyBorder="1" applyAlignment="1" applyProtection="1">
      <alignment horizontal="center" vertical="center"/>
      <protection hidden="1"/>
    </xf>
    <xf numFmtId="173" fontId="29" fillId="22" borderId="47" xfId="0" applyNumberFormat="1" applyFont="1" applyFill="1" applyBorder="1" applyAlignment="1" applyProtection="1">
      <alignment horizontal="center" vertical="center" wrapText="1"/>
      <protection hidden="1"/>
    </xf>
    <xf numFmtId="0" fontId="33" fillId="18" borderId="48" xfId="0" applyFont="1" applyFill="1" applyBorder="1" applyAlignment="1" applyProtection="1">
      <alignment horizontal="center" vertical="center" wrapText="1"/>
      <protection hidden="1"/>
    </xf>
    <xf numFmtId="0" fontId="33" fillId="18" borderId="49" xfId="0" applyFont="1" applyFill="1" applyBorder="1" applyAlignment="1" applyProtection="1">
      <alignment horizontal="center" vertical="center" wrapText="1"/>
      <protection hidden="1"/>
    </xf>
    <xf numFmtId="0" fontId="33" fillId="18" borderId="50" xfId="0" applyFont="1" applyFill="1" applyBorder="1" applyAlignment="1" applyProtection="1">
      <alignment horizontal="center" vertical="center" wrapText="1"/>
      <protection hidden="1"/>
    </xf>
    <xf numFmtId="0" fontId="33" fillId="18" borderId="47" xfId="0" applyFont="1" applyFill="1" applyBorder="1" applyAlignment="1" applyProtection="1">
      <alignment horizontal="center" vertical="center" wrapText="1"/>
      <protection hidden="1"/>
    </xf>
    <xf numFmtId="9" fontId="33" fillId="18" borderId="47" xfId="2" applyFont="1" applyFill="1" applyBorder="1" applyAlignment="1" applyProtection="1">
      <alignment horizontal="center" vertical="center" wrapText="1"/>
      <protection hidden="1"/>
    </xf>
    <xf numFmtId="0" fontId="35" fillId="20" borderId="47" xfId="0" applyFont="1" applyFill="1" applyBorder="1" applyAlignment="1" applyProtection="1">
      <alignment horizontal="center" vertical="center"/>
      <protection locked="0" hidden="1"/>
    </xf>
    <xf numFmtId="0" fontId="33" fillId="18" borderId="47" xfId="0" applyFont="1" applyFill="1" applyBorder="1" applyAlignment="1" applyProtection="1">
      <alignment horizontal="left" vertical="center" wrapText="1"/>
      <protection hidden="1"/>
    </xf>
    <xf numFmtId="0" fontId="33" fillId="19" borderId="47" xfId="0" applyFont="1" applyFill="1" applyBorder="1" applyAlignment="1" applyProtection="1">
      <alignment horizontal="center" vertical="center" wrapText="1"/>
      <protection hidden="1"/>
    </xf>
    <xf numFmtId="0" fontId="33" fillId="19" borderId="49" xfId="0" applyFont="1" applyFill="1" applyBorder="1" applyAlignment="1" applyProtection="1">
      <alignment horizontal="center" vertical="center" wrapText="1"/>
      <protection hidden="1"/>
    </xf>
    <xf numFmtId="0" fontId="33" fillId="19" borderId="50" xfId="0" applyFont="1" applyFill="1" applyBorder="1" applyAlignment="1" applyProtection="1">
      <alignment horizontal="center" vertical="center" wrapText="1"/>
      <protection hidden="1"/>
    </xf>
    <xf numFmtId="173" fontId="29" fillId="21" borderId="47" xfId="2" applyNumberFormat="1" applyFont="1" applyFill="1" applyBorder="1" applyAlignment="1" applyProtection="1">
      <alignment horizontal="center" vertical="center"/>
      <protection hidden="1"/>
    </xf>
    <xf numFmtId="0" fontId="29" fillId="22" borderId="48" xfId="0" applyFont="1" applyFill="1" applyBorder="1" applyAlignment="1" applyProtection="1">
      <alignment horizontal="left" vertical="center" wrapText="1"/>
      <protection hidden="1"/>
    </xf>
    <xf numFmtId="0" fontId="29" fillId="22" borderId="49" xfId="0" applyFont="1" applyFill="1" applyBorder="1" applyAlignment="1" applyProtection="1">
      <alignment horizontal="left" vertical="center" wrapText="1"/>
      <protection hidden="1"/>
    </xf>
    <xf numFmtId="0" fontId="29" fillId="22" borderId="50" xfId="0" applyFont="1" applyFill="1" applyBorder="1" applyAlignment="1" applyProtection="1">
      <alignment horizontal="left" vertical="center" wrapText="1"/>
      <protection hidden="1"/>
    </xf>
    <xf numFmtId="0" fontId="52" fillId="4" borderId="22" xfId="0" applyFont="1" applyFill="1" applyBorder="1" applyAlignment="1" applyProtection="1">
      <alignment horizontal="center" vertical="center" wrapText="1"/>
      <protection hidden="1"/>
    </xf>
    <xf numFmtId="0" fontId="30" fillId="21" borderId="49" xfId="0" applyFont="1" applyFill="1" applyBorder="1" applyAlignment="1" applyProtection="1">
      <alignment horizontal="center" vertical="center" wrapText="1"/>
      <protection hidden="1"/>
    </xf>
    <xf numFmtId="0" fontId="29" fillId="22" borderId="47" xfId="0" applyFont="1" applyFill="1" applyBorder="1" applyAlignment="1" applyProtection="1">
      <alignment horizontal="left" vertical="center" wrapText="1"/>
      <protection hidden="1"/>
    </xf>
    <xf numFmtId="173" fontId="29" fillId="21" borderId="51" xfId="2" applyNumberFormat="1" applyFont="1" applyFill="1" applyBorder="1" applyAlignment="1" applyProtection="1">
      <alignment horizontal="center" vertical="center"/>
      <protection hidden="1"/>
    </xf>
    <xf numFmtId="173" fontId="29" fillId="21" borderId="81" xfId="2" applyNumberFormat="1" applyFont="1" applyFill="1" applyBorder="1" applyAlignment="1" applyProtection="1">
      <alignment horizontal="center" vertical="center"/>
      <protection hidden="1"/>
    </xf>
    <xf numFmtId="173" fontId="29" fillId="21" borderId="55" xfId="2" applyNumberFormat="1" applyFont="1" applyFill="1" applyBorder="1" applyAlignment="1" applyProtection="1">
      <alignment horizontal="center" vertical="center"/>
      <protection hidden="1"/>
    </xf>
    <xf numFmtId="173" fontId="29" fillId="21" borderId="55" xfId="0" applyNumberFormat="1" applyFont="1" applyFill="1" applyBorder="1" applyAlignment="1" applyProtection="1">
      <alignment horizontal="center" vertical="center" wrapText="1"/>
      <protection hidden="1"/>
    </xf>
    <xf numFmtId="173" fontId="29" fillId="21" borderId="47" xfId="0" applyNumberFormat="1" applyFont="1" applyFill="1" applyBorder="1" applyAlignment="1" applyProtection="1">
      <alignment horizontal="center" vertical="center" wrapText="1"/>
      <protection hidden="1"/>
    </xf>
    <xf numFmtId="0" fontId="30" fillId="21" borderId="47" xfId="0" applyFont="1" applyFill="1" applyBorder="1" applyAlignment="1" applyProtection="1">
      <alignment horizontal="center" vertical="center" wrapText="1"/>
      <protection hidden="1"/>
    </xf>
    <xf numFmtId="173" fontId="29" fillId="21" borderId="47" xfId="2" applyNumberFormat="1" applyFont="1" applyFill="1" applyBorder="1" applyAlignment="1" applyProtection="1">
      <alignment horizontal="center" vertical="center" wrapText="1"/>
      <protection hidden="1"/>
    </xf>
    <xf numFmtId="0" fontId="30" fillId="21" borderId="47" xfId="0" applyFont="1" applyFill="1" applyBorder="1" applyAlignment="1" applyProtection="1">
      <alignment horizontal="center" vertical="center" textRotation="90"/>
      <protection hidden="1"/>
    </xf>
    <xf numFmtId="173" fontId="29" fillId="21" borderId="55" xfId="2" applyNumberFormat="1" applyFont="1" applyFill="1" applyBorder="1" applyAlignment="1" applyProtection="1">
      <alignment horizontal="center" vertical="center" wrapText="1"/>
      <protection hidden="1"/>
    </xf>
    <xf numFmtId="0" fontId="30" fillId="21" borderId="47" xfId="0" applyFont="1" applyFill="1" applyBorder="1" applyAlignment="1" applyProtection="1">
      <alignment horizontal="center" vertical="center"/>
      <protection hidden="1"/>
    </xf>
    <xf numFmtId="173" fontId="29" fillId="22" borderId="47" xfId="2" applyNumberFormat="1" applyFont="1" applyFill="1" applyBorder="1" applyAlignment="1" applyProtection="1">
      <alignment horizontal="center" vertical="center"/>
      <protection hidden="1"/>
    </xf>
    <xf numFmtId="173" fontId="32" fillId="22" borderId="47" xfId="2" applyNumberFormat="1" applyFont="1" applyFill="1" applyBorder="1" applyAlignment="1" applyProtection="1">
      <alignment horizontal="center" vertical="center"/>
      <protection hidden="1"/>
    </xf>
    <xf numFmtId="0" fontId="52" fillId="4" borderId="0" xfId="0" applyFont="1" applyFill="1" applyAlignment="1" applyProtection="1">
      <alignment horizontal="center" vertical="center" wrapText="1"/>
      <protection hidden="1"/>
    </xf>
    <xf numFmtId="0" fontId="30" fillId="22" borderId="48" xfId="0" applyFont="1" applyFill="1" applyBorder="1" applyAlignment="1" applyProtection="1">
      <alignment horizontal="left" vertical="center" wrapText="1"/>
      <protection hidden="1"/>
    </xf>
    <xf numFmtId="0" fontId="30" fillId="22" borderId="49" xfId="0" applyFont="1" applyFill="1" applyBorder="1" applyAlignment="1" applyProtection="1">
      <alignment horizontal="left" vertical="center" wrapText="1"/>
      <protection hidden="1"/>
    </xf>
    <xf numFmtId="0" fontId="30" fillId="22" borderId="50" xfId="0" applyFont="1" applyFill="1" applyBorder="1" applyAlignment="1" applyProtection="1">
      <alignment horizontal="left" vertical="center" wrapText="1"/>
      <protection hidden="1"/>
    </xf>
    <xf numFmtId="0" fontId="33" fillId="18" borderId="51" xfId="0" applyFont="1" applyFill="1" applyBorder="1" applyAlignment="1" applyProtection="1">
      <alignment horizontal="center" vertical="center"/>
      <protection hidden="1"/>
    </xf>
    <xf numFmtId="0" fontId="33" fillId="18" borderId="51" xfId="0" applyFont="1" applyFill="1" applyBorder="1" applyAlignment="1" applyProtection="1">
      <alignment horizontal="center" vertical="center" wrapText="1"/>
      <protection hidden="1"/>
    </xf>
    <xf numFmtId="9" fontId="29" fillId="21" borderId="63" xfId="2" applyFont="1" applyFill="1" applyBorder="1" applyAlignment="1" applyProtection="1">
      <alignment horizontal="center" vertical="center"/>
      <protection hidden="1"/>
    </xf>
    <xf numFmtId="9" fontId="29" fillId="21" borderId="76" xfId="2" applyFont="1" applyFill="1" applyBorder="1" applyAlignment="1" applyProtection="1">
      <alignment horizontal="center" vertical="center"/>
      <protection hidden="1"/>
    </xf>
    <xf numFmtId="9" fontId="29" fillId="21" borderId="54" xfId="2" applyFont="1" applyFill="1" applyBorder="1" applyAlignment="1" applyProtection="1">
      <alignment horizontal="center" vertical="center"/>
      <protection hidden="1"/>
    </xf>
    <xf numFmtId="0" fontId="30" fillId="21" borderId="49" xfId="0" applyFont="1" applyFill="1" applyBorder="1" applyAlignment="1" applyProtection="1">
      <alignment horizontal="right" vertical="center" wrapText="1"/>
      <protection hidden="1"/>
    </xf>
    <xf numFmtId="0" fontId="29" fillId="22" borderId="79" xfId="0" applyFont="1" applyFill="1" applyBorder="1" applyAlignment="1" applyProtection="1">
      <alignment horizontal="left" vertical="center" wrapText="1"/>
      <protection hidden="1"/>
    </xf>
    <xf numFmtId="0" fontId="33" fillId="18" borderId="77" xfId="0" applyFont="1" applyFill="1" applyBorder="1" applyAlignment="1" applyProtection="1">
      <alignment horizontal="center" vertical="center"/>
      <protection hidden="1"/>
    </xf>
    <xf numFmtId="0" fontId="33" fillId="18" borderId="63" xfId="0" applyFont="1" applyFill="1" applyBorder="1" applyAlignment="1" applyProtection="1">
      <alignment horizontal="center" vertical="center"/>
      <protection hidden="1"/>
    </xf>
    <xf numFmtId="0" fontId="33" fillId="18" borderId="77" xfId="0" applyFont="1" applyFill="1" applyBorder="1" applyAlignment="1" applyProtection="1">
      <alignment horizontal="center" vertical="center" wrapText="1"/>
      <protection hidden="1"/>
    </xf>
    <xf numFmtId="0" fontId="33" fillId="18" borderId="63" xfId="0" applyFont="1" applyFill="1" applyBorder="1" applyAlignment="1" applyProtection="1">
      <alignment horizontal="center" vertical="center" wrapText="1"/>
      <protection hidden="1"/>
    </xf>
    <xf numFmtId="0" fontId="33" fillId="18" borderId="72" xfId="0" applyFont="1" applyFill="1" applyBorder="1" applyAlignment="1" applyProtection="1">
      <alignment horizontal="center" vertical="center" wrapText="1"/>
      <protection hidden="1"/>
    </xf>
    <xf numFmtId="0" fontId="33" fillId="18" borderId="54" xfId="0" applyFont="1" applyFill="1" applyBorder="1" applyAlignment="1" applyProtection="1">
      <alignment horizontal="center" vertical="center" wrapText="1"/>
      <protection hidden="1"/>
    </xf>
    <xf numFmtId="0" fontId="30" fillId="22" borderId="79" xfId="0" applyFont="1" applyFill="1" applyBorder="1" applyAlignment="1" applyProtection="1">
      <alignment horizontal="left" vertical="center" wrapText="1"/>
      <protection hidden="1"/>
    </xf>
    <xf numFmtId="0" fontId="30" fillId="22" borderId="0" xfId="0" applyFont="1" applyFill="1" applyAlignment="1" applyProtection="1">
      <alignment horizontal="left" vertical="center" wrapText="1"/>
      <protection hidden="1"/>
    </xf>
    <xf numFmtId="0" fontId="30" fillId="22" borderId="76" xfId="0" applyFont="1" applyFill="1" applyBorder="1" applyAlignment="1" applyProtection="1">
      <alignment horizontal="left" vertical="center" wrapText="1"/>
      <protection hidden="1"/>
    </xf>
    <xf numFmtId="0" fontId="30" fillId="22" borderId="72" xfId="0" applyFont="1" applyFill="1" applyBorder="1" applyAlignment="1" applyProtection="1">
      <alignment horizontal="left" vertical="center" wrapText="1"/>
      <protection hidden="1"/>
    </xf>
    <xf numFmtId="0" fontId="30" fillId="22" borderId="80" xfId="0" applyFont="1" applyFill="1" applyBorder="1" applyAlignment="1" applyProtection="1">
      <alignment horizontal="left" vertical="center" wrapText="1"/>
      <protection hidden="1"/>
    </xf>
    <xf numFmtId="0" fontId="30" fillId="22" borderId="54" xfId="0" applyFont="1" applyFill="1" applyBorder="1" applyAlignment="1" applyProtection="1">
      <alignment horizontal="left" vertical="center" wrapText="1"/>
      <protection hidden="1"/>
    </xf>
    <xf numFmtId="0" fontId="29" fillId="4" borderId="0" xfId="0" applyFont="1" applyFill="1" applyAlignment="1" applyProtection="1">
      <alignment horizontal="left" vertical="center" wrapText="1"/>
      <protection hidden="1"/>
    </xf>
    <xf numFmtId="0" fontId="33" fillId="19" borderId="77" xfId="0" applyFont="1" applyFill="1" applyBorder="1" applyAlignment="1" applyProtection="1">
      <alignment horizontal="left" vertical="center" wrapText="1"/>
      <protection hidden="1"/>
    </xf>
    <xf numFmtId="0" fontId="33" fillId="19" borderId="78" xfId="0" applyFont="1" applyFill="1" applyBorder="1" applyAlignment="1" applyProtection="1">
      <alignment horizontal="left" vertical="center" wrapText="1"/>
      <protection hidden="1"/>
    </xf>
    <xf numFmtId="9" fontId="29" fillId="21" borderId="78" xfId="2" applyFont="1" applyFill="1" applyBorder="1" applyAlignment="1" applyProtection="1">
      <alignment horizontal="center" vertical="center"/>
      <protection hidden="1"/>
    </xf>
    <xf numFmtId="9" fontId="29" fillId="21" borderId="0" xfId="2" applyFont="1" applyFill="1" applyBorder="1" applyAlignment="1" applyProtection="1">
      <alignment horizontal="center" vertical="center"/>
      <protection hidden="1"/>
    </xf>
    <xf numFmtId="9" fontId="29" fillId="21" borderId="80" xfId="2" applyFont="1" applyFill="1" applyBorder="1" applyAlignment="1" applyProtection="1">
      <alignment horizontal="center" vertical="center"/>
      <protection hidden="1"/>
    </xf>
    <xf numFmtId="0" fontId="33" fillId="19" borderId="63" xfId="0" applyFont="1" applyFill="1" applyBorder="1" applyAlignment="1" applyProtection="1">
      <alignment horizontal="left" vertical="center" wrapText="1"/>
      <protection hidden="1"/>
    </xf>
    <xf numFmtId="0" fontId="33" fillId="19" borderId="72" xfId="0" applyFont="1" applyFill="1" applyBorder="1" applyAlignment="1" applyProtection="1">
      <alignment horizontal="left" vertical="center" wrapText="1"/>
      <protection hidden="1"/>
    </xf>
    <xf numFmtId="0" fontId="33" fillId="19" borderId="80" xfId="0" applyFont="1" applyFill="1" applyBorder="1" applyAlignment="1" applyProtection="1">
      <alignment horizontal="left" vertical="center" wrapText="1"/>
      <protection hidden="1"/>
    </xf>
    <xf numFmtId="0" fontId="33" fillId="19" borderId="54" xfId="0" applyFont="1" applyFill="1" applyBorder="1" applyAlignment="1" applyProtection="1">
      <alignment horizontal="left" vertical="center" wrapText="1"/>
      <protection hidden="1"/>
    </xf>
    <xf numFmtId="0" fontId="30" fillId="22" borderId="47" xfId="0" applyFont="1" applyFill="1" applyBorder="1" applyAlignment="1" applyProtection="1">
      <alignment horizontal="left" vertical="center" wrapText="1"/>
      <protection hidden="1"/>
    </xf>
    <xf numFmtId="9" fontId="29" fillId="21" borderId="47" xfId="0" applyNumberFormat="1" applyFont="1" applyFill="1" applyBorder="1" applyAlignment="1" applyProtection="1">
      <alignment horizontal="center" vertical="center"/>
      <protection hidden="1"/>
    </xf>
    <xf numFmtId="0" fontId="29" fillId="21" borderId="47" xfId="0" applyFont="1" applyFill="1" applyBorder="1" applyAlignment="1" applyProtection="1">
      <alignment horizontal="center" vertical="center"/>
      <protection hidden="1"/>
    </xf>
    <xf numFmtId="173" fontId="29" fillId="21" borderId="47" xfId="0" applyNumberFormat="1" applyFont="1" applyFill="1" applyBorder="1" applyAlignment="1" applyProtection="1">
      <alignment horizontal="center" vertical="center"/>
      <protection hidden="1"/>
    </xf>
    <xf numFmtId="0" fontId="30" fillId="34" borderId="77" xfId="0" applyFont="1" applyFill="1" applyBorder="1" applyAlignment="1" applyProtection="1">
      <alignment horizontal="left" vertical="center" wrapText="1"/>
      <protection hidden="1"/>
    </xf>
    <xf numFmtId="0" fontId="30" fillId="34" borderId="78" xfId="0" applyFont="1" applyFill="1" applyBorder="1" applyAlignment="1" applyProtection="1">
      <alignment horizontal="left" vertical="center" wrapText="1"/>
      <protection hidden="1"/>
    </xf>
    <xf numFmtId="0" fontId="30" fillId="34" borderId="63" xfId="0" applyFont="1" applyFill="1" applyBorder="1" applyAlignment="1" applyProtection="1">
      <alignment horizontal="left" vertical="center" wrapText="1"/>
      <protection hidden="1"/>
    </xf>
    <xf numFmtId="0" fontId="30" fillId="34" borderId="72" xfId="0" applyFont="1" applyFill="1" applyBorder="1" applyAlignment="1" applyProtection="1">
      <alignment horizontal="left" vertical="center" wrapText="1"/>
      <protection hidden="1"/>
    </xf>
    <xf numFmtId="0" fontId="30" fillId="34" borderId="80" xfId="0" applyFont="1" applyFill="1" applyBorder="1" applyAlignment="1" applyProtection="1">
      <alignment horizontal="left" vertical="center" wrapText="1"/>
      <protection hidden="1"/>
    </xf>
    <xf numFmtId="0" fontId="30" fillId="34" borderId="54" xfId="0" applyFont="1" applyFill="1" applyBorder="1" applyAlignment="1" applyProtection="1">
      <alignment horizontal="left" vertical="center" wrapText="1"/>
      <protection hidden="1"/>
    </xf>
    <xf numFmtId="173" fontId="41" fillId="32" borderId="48" xfId="9" applyNumberFormat="1" applyFont="1" applyFill="1" applyBorder="1" applyAlignment="1" applyProtection="1">
      <alignment horizontal="center" vertical="center" wrapText="1"/>
      <protection hidden="1"/>
    </xf>
    <xf numFmtId="173" fontId="41" fillId="32" borderId="50" xfId="9" applyNumberFormat="1" applyFont="1" applyFill="1" applyBorder="1" applyAlignment="1" applyProtection="1">
      <alignment horizontal="center" vertical="center" wrapText="1"/>
      <protection hidden="1"/>
    </xf>
    <xf numFmtId="0" fontId="29" fillId="22" borderId="64" xfId="0" applyFont="1" applyFill="1" applyBorder="1" applyAlignment="1" applyProtection="1">
      <alignment horizontal="left" vertical="center" wrapText="1"/>
      <protection hidden="1"/>
    </xf>
    <xf numFmtId="0" fontId="29" fillId="22" borderId="65" xfId="0" applyFont="1" applyFill="1" applyBorder="1" applyAlignment="1" applyProtection="1">
      <alignment horizontal="left" vertical="center" wrapText="1"/>
      <protection hidden="1"/>
    </xf>
    <xf numFmtId="0" fontId="29" fillId="22" borderId="66" xfId="0" applyFont="1" applyFill="1" applyBorder="1" applyAlignment="1" applyProtection="1">
      <alignment horizontal="left" vertical="center" wrapText="1"/>
      <protection hidden="1"/>
    </xf>
    <xf numFmtId="0" fontId="35" fillId="20" borderId="78" xfId="0" applyFont="1" applyFill="1" applyBorder="1" applyAlignment="1" applyProtection="1">
      <alignment horizontal="center" vertical="center"/>
      <protection locked="0" hidden="1"/>
    </xf>
    <xf numFmtId="0" fontId="35" fillId="20" borderId="63" xfId="0" applyFont="1" applyFill="1" applyBorder="1" applyAlignment="1" applyProtection="1">
      <alignment horizontal="center" vertical="center"/>
      <protection locked="0" hidden="1"/>
    </xf>
    <xf numFmtId="0" fontId="35" fillId="20" borderId="49" xfId="0" applyFont="1" applyFill="1" applyBorder="1" applyAlignment="1" applyProtection="1">
      <alignment horizontal="center" vertical="center"/>
      <protection locked="0" hidden="1"/>
    </xf>
    <xf numFmtId="0" fontId="35" fillId="20" borderId="50" xfId="0" applyFont="1" applyFill="1" applyBorder="1" applyAlignment="1" applyProtection="1">
      <alignment horizontal="center" vertical="center"/>
      <protection locked="0" hidden="1"/>
    </xf>
    <xf numFmtId="0" fontId="35" fillId="20" borderId="80" xfId="0" applyFont="1" applyFill="1" applyBorder="1" applyAlignment="1" applyProtection="1">
      <alignment horizontal="center" vertical="center"/>
      <protection locked="0" hidden="1"/>
    </xf>
    <xf numFmtId="0" fontId="35" fillId="20" borderId="54" xfId="0" applyFont="1" applyFill="1" applyBorder="1" applyAlignment="1" applyProtection="1">
      <alignment horizontal="center" vertical="center"/>
      <protection locked="0" hidden="1"/>
    </xf>
    <xf numFmtId="173" fontId="29" fillId="21" borderId="51" xfId="0" applyNumberFormat="1" applyFont="1" applyFill="1" applyBorder="1" applyAlignment="1" applyProtection="1">
      <alignment horizontal="center" vertical="center"/>
      <protection hidden="1"/>
    </xf>
    <xf numFmtId="173" fontId="29" fillId="21" borderId="81" xfId="0" applyNumberFormat="1" applyFont="1" applyFill="1" applyBorder="1" applyAlignment="1" applyProtection="1">
      <alignment horizontal="center" vertical="center"/>
      <protection hidden="1"/>
    </xf>
    <xf numFmtId="0" fontId="29" fillId="36" borderId="64" xfId="0" applyFont="1" applyFill="1" applyBorder="1" applyAlignment="1" applyProtection="1">
      <alignment horizontal="center" vertical="center"/>
      <protection hidden="1"/>
    </xf>
    <xf numFmtId="0" fontId="29" fillId="36" borderId="65" xfId="0" applyFont="1" applyFill="1" applyBorder="1" applyAlignment="1" applyProtection="1">
      <alignment horizontal="center" vertical="center"/>
      <protection hidden="1"/>
    </xf>
    <xf numFmtId="0" fontId="29" fillId="36" borderId="66" xfId="0" applyFont="1" applyFill="1" applyBorder="1" applyAlignment="1" applyProtection="1">
      <alignment horizontal="center" vertical="center"/>
      <protection hidden="1"/>
    </xf>
    <xf numFmtId="0" fontId="29" fillId="7" borderId="64" xfId="0" applyFont="1" applyFill="1" applyBorder="1" applyAlignment="1" applyProtection="1">
      <alignment horizontal="center" vertical="center"/>
      <protection hidden="1"/>
    </xf>
    <xf numFmtId="0" fontId="29" fillId="7" borderId="65" xfId="0" applyFont="1" applyFill="1" applyBorder="1" applyAlignment="1" applyProtection="1">
      <alignment horizontal="center" vertical="center"/>
      <protection hidden="1"/>
    </xf>
    <xf numFmtId="0" fontId="29" fillId="7" borderId="66" xfId="0" applyFont="1" applyFill="1" applyBorder="1" applyAlignment="1" applyProtection="1">
      <alignment horizontal="center" vertical="center"/>
      <protection hidden="1"/>
    </xf>
    <xf numFmtId="0" fontId="29" fillId="3" borderId="64" xfId="0" applyFont="1" applyFill="1" applyBorder="1" applyAlignment="1" applyProtection="1">
      <alignment horizontal="center" vertical="center"/>
      <protection hidden="1"/>
    </xf>
    <xf numFmtId="0" fontId="29" fillId="3" borderId="65" xfId="0" applyFont="1" applyFill="1" applyBorder="1" applyAlignment="1" applyProtection="1">
      <alignment horizontal="center" vertical="center"/>
      <protection hidden="1"/>
    </xf>
    <xf numFmtId="0" fontId="29" fillId="3" borderId="66" xfId="0" applyFont="1" applyFill="1" applyBorder="1" applyAlignment="1" applyProtection="1">
      <alignment horizontal="center" vertical="center"/>
      <protection hidden="1"/>
    </xf>
    <xf numFmtId="0" fontId="30" fillId="21" borderId="48" xfId="0" applyFont="1" applyFill="1" applyBorder="1" applyAlignment="1" applyProtection="1">
      <alignment horizontal="left" vertical="center" wrapText="1"/>
      <protection hidden="1"/>
    </xf>
    <xf numFmtId="0" fontId="30" fillId="21" borderId="50" xfId="0" applyFont="1" applyFill="1" applyBorder="1" applyAlignment="1" applyProtection="1">
      <alignment horizontal="left" vertical="center" wrapText="1"/>
      <protection hidden="1"/>
    </xf>
    <xf numFmtId="0" fontId="30" fillId="21" borderId="72" xfId="0" applyFont="1" applyFill="1" applyBorder="1" applyAlignment="1" applyProtection="1">
      <alignment horizontal="left" vertical="center" wrapText="1"/>
      <protection hidden="1"/>
    </xf>
    <xf numFmtId="0" fontId="30" fillId="21" borderId="54" xfId="0" applyFont="1" applyFill="1" applyBorder="1" applyAlignment="1" applyProtection="1">
      <alignment horizontal="left" vertical="center" wrapText="1"/>
      <protection hidden="1"/>
    </xf>
    <xf numFmtId="0" fontId="29" fillId="21" borderId="48" xfId="0" applyFont="1" applyFill="1" applyBorder="1" applyAlignment="1" applyProtection="1">
      <alignment horizontal="left" vertical="center" wrapText="1"/>
      <protection hidden="1"/>
    </xf>
    <xf numFmtId="0" fontId="29" fillId="21" borderId="50" xfId="0" applyFont="1" applyFill="1" applyBorder="1" applyAlignment="1" applyProtection="1">
      <alignment horizontal="left" vertical="center" wrapText="1"/>
      <protection hidden="1"/>
    </xf>
    <xf numFmtId="9" fontId="29" fillId="21" borderId="51" xfId="2" applyFont="1" applyFill="1" applyBorder="1" applyAlignment="1" applyProtection="1">
      <alignment horizontal="center" vertical="center"/>
      <protection hidden="1"/>
    </xf>
    <xf numFmtId="0" fontId="40" fillId="18" borderId="47" xfId="0" applyFont="1" applyFill="1" applyBorder="1" applyAlignment="1" applyProtection="1">
      <alignment horizontal="center" vertical="center" wrapText="1"/>
      <protection hidden="1"/>
    </xf>
    <xf numFmtId="0" fontId="40" fillId="19" borderId="48" xfId="0" applyFont="1" applyFill="1" applyBorder="1" applyAlignment="1" applyProtection="1">
      <alignment horizontal="center" vertical="center"/>
      <protection hidden="1"/>
    </xf>
    <xf numFmtId="0" fontId="40" fillId="19" borderId="49" xfId="0" applyFont="1" applyFill="1" applyBorder="1" applyAlignment="1" applyProtection="1">
      <alignment horizontal="center" vertical="center"/>
      <protection hidden="1"/>
    </xf>
    <xf numFmtId="0" fontId="40" fillId="19" borderId="50" xfId="0" applyFont="1" applyFill="1" applyBorder="1" applyAlignment="1" applyProtection="1">
      <alignment horizontal="center" vertical="center"/>
      <protection hidden="1"/>
    </xf>
    <xf numFmtId="0" fontId="67" fillId="4" borderId="94" xfId="0" applyFont="1" applyFill="1" applyBorder="1" applyAlignment="1" applyProtection="1">
      <alignment horizontal="left" vertical="center" wrapText="1"/>
      <protection hidden="1"/>
    </xf>
    <xf numFmtId="0" fontId="67" fillId="4" borderId="95" xfId="0" applyFont="1" applyFill="1" applyBorder="1" applyAlignment="1" applyProtection="1">
      <alignment horizontal="left" vertical="center" wrapText="1"/>
      <protection hidden="1"/>
    </xf>
    <xf numFmtId="0" fontId="67" fillId="4" borderId="96" xfId="0" applyFont="1" applyFill="1" applyBorder="1" applyAlignment="1" applyProtection="1">
      <alignment horizontal="left" vertical="center" wrapText="1"/>
      <protection hidden="1"/>
    </xf>
    <xf numFmtId="166" fontId="40" fillId="19" borderId="51" xfId="5" applyNumberFormat="1" applyFont="1" applyFill="1" applyBorder="1" applyAlignment="1" applyProtection="1">
      <alignment horizontal="center" vertical="center" wrapText="1"/>
      <protection hidden="1"/>
    </xf>
    <xf numFmtId="166" fontId="40" fillId="19" borderId="55" xfId="5" applyNumberFormat="1" applyFont="1" applyFill="1" applyBorder="1" applyAlignment="1" applyProtection="1">
      <alignment horizontal="center" vertical="center" wrapText="1"/>
      <protection hidden="1"/>
    </xf>
    <xf numFmtId="165" fontId="40" fillId="19" borderId="77" xfId="5" applyNumberFormat="1" applyFont="1" applyFill="1" applyBorder="1" applyAlignment="1" applyProtection="1">
      <alignment horizontal="center" vertical="center"/>
      <protection hidden="1"/>
    </xf>
    <xf numFmtId="165" fontId="40" fillId="19" borderId="63" xfId="5" applyNumberFormat="1" applyFont="1" applyFill="1" applyBorder="1" applyAlignment="1" applyProtection="1">
      <alignment horizontal="center" vertical="center"/>
      <protection hidden="1"/>
    </xf>
    <xf numFmtId="165" fontId="40" fillId="19" borderId="72" xfId="5" applyNumberFormat="1" applyFont="1" applyFill="1" applyBorder="1" applyAlignment="1" applyProtection="1">
      <alignment horizontal="center" vertical="center"/>
      <protection hidden="1"/>
    </xf>
    <xf numFmtId="165" fontId="40" fillId="19" borderId="54" xfId="5" applyNumberFormat="1" applyFont="1" applyFill="1" applyBorder="1" applyAlignment="1" applyProtection="1">
      <alignment horizontal="center" vertical="center"/>
      <protection hidden="1"/>
    </xf>
    <xf numFmtId="165" fontId="40" fillId="19" borderId="51" xfId="5" applyNumberFormat="1" applyFont="1" applyFill="1" applyBorder="1" applyAlignment="1" applyProtection="1">
      <alignment horizontal="center" vertical="center"/>
      <protection hidden="1"/>
    </xf>
    <xf numFmtId="165" fontId="40" fillId="19" borderId="55" xfId="5" applyNumberFormat="1" applyFont="1" applyFill="1" applyBorder="1" applyAlignment="1" applyProtection="1">
      <alignment horizontal="center" vertical="center"/>
      <protection hidden="1"/>
    </xf>
    <xf numFmtId="165" fontId="40" fillId="19" borderId="77" xfId="5" applyNumberFormat="1" applyFont="1" applyFill="1" applyBorder="1" applyAlignment="1" applyProtection="1">
      <alignment horizontal="center" vertical="center" wrapText="1"/>
      <protection hidden="1"/>
    </xf>
    <xf numFmtId="165" fontId="40" fillId="19" borderId="63" xfId="5" applyNumberFormat="1" applyFont="1" applyFill="1" applyBorder="1" applyAlignment="1" applyProtection="1">
      <alignment horizontal="center" vertical="center" wrapText="1"/>
      <protection hidden="1"/>
    </xf>
    <xf numFmtId="165" fontId="40" fillId="19" borderId="72" xfId="5" applyNumberFormat="1" applyFont="1" applyFill="1" applyBorder="1" applyAlignment="1" applyProtection="1">
      <alignment horizontal="center" vertical="center" wrapText="1"/>
      <protection hidden="1"/>
    </xf>
    <xf numFmtId="165" fontId="40" fillId="19" borderId="54" xfId="5" applyNumberFormat="1" applyFont="1" applyFill="1" applyBorder="1" applyAlignment="1" applyProtection="1">
      <alignment horizontal="center" vertical="center" wrapText="1"/>
      <protection hidden="1"/>
    </xf>
    <xf numFmtId="0" fontId="63" fillId="21" borderId="50" xfId="0" applyFont="1" applyFill="1" applyBorder="1" applyAlignment="1" applyProtection="1">
      <alignment vertical="center" wrapText="1"/>
      <protection hidden="1"/>
    </xf>
    <xf numFmtId="0" fontId="63" fillId="21" borderId="47" xfId="0" applyFont="1" applyFill="1" applyBorder="1" applyAlignment="1" applyProtection="1">
      <alignment vertical="center" wrapText="1"/>
      <protection hidden="1"/>
    </xf>
    <xf numFmtId="169" fontId="63" fillId="20" borderId="47" xfId="0" applyNumberFormat="1" applyFont="1" applyFill="1" applyBorder="1" applyAlignment="1" applyProtection="1">
      <alignment vertical="center" wrapText="1"/>
      <protection locked="0" hidden="1"/>
    </xf>
    <xf numFmtId="169" fontId="63" fillId="20" borderId="48" xfId="0" applyNumberFormat="1" applyFont="1" applyFill="1" applyBorder="1" applyAlignment="1" applyProtection="1">
      <alignment vertical="center" wrapText="1"/>
      <protection locked="0" hidden="1"/>
    </xf>
    <xf numFmtId="169" fontId="63" fillId="20" borderId="50" xfId="0" applyNumberFormat="1" applyFont="1" applyFill="1" applyBorder="1" applyAlignment="1" applyProtection="1">
      <alignment vertical="center" wrapText="1"/>
      <protection locked="0" hidden="1"/>
    </xf>
    <xf numFmtId="169" fontId="63" fillId="4" borderId="47" xfId="0" applyNumberFormat="1" applyFont="1" applyFill="1" applyBorder="1" applyAlignment="1" applyProtection="1">
      <alignment vertical="center" wrapText="1"/>
      <protection hidden="1"/>
    </xf>
    <xf numFmtId="169" fontId="63" fillId="21" borderId="50" xfId="0" applyNumberFormat="1" applyFont="1" applyFill="1" applyBorder="1" applyAlignment="1" applyProtection="1">
      <alignment vertical="center" wrapText="1"/>
      <protection hidden="1"/>
    </xf>
    <xf numFmtId="169" fontId="63" fillId="21" borderId="47" xfId="0" applyNumberFormat="1" applyFont="1" applyFill="1" applyBorder="1" applyAlignment="1" applyProtection="1">
      <alignment vertical="center" wrapText="1"/>
      <protection hidden="1"/>
    </xf>
    <xf numFmtId="0" fontId="37" fillId="21" borderId="48" xfId="0" applyFont="1" applyFill="1" applyBorder="1" applyAlignment="1" applyProtection="1">
      <alignment horizontal="left" vertical="center" wrapText="1"/>
      <protection hidden="1"/>
    </xf>
    <xf numFmtId="0" fontId="37" fillId="21" borderId="49" xfId="0" applyFont="1" applyFill="1" applyBorder="1" applyAlignment="1" applyProtection="1">
      <alignment horizontal="left" vertical="center" wrapText="1"/>
      <protection hidden="1"/>
    </xf>
    <xf numFmtId="0" fontId="37" fillId="21" borderId="50" xfId="0" applyFont="1" applyFill="1" applyBorder="1" applyAlignment="1" applyProtection="1">
      <alignment horizontal="left" vertical="center" wrapText="1"/>
      <protection hidden="1"/>
    </xf>
    <xf numFmtId="0" fontId="40" fillId="19" borderId="48" xfId="0" applyFont="1" applyFill="1" applyBorder="1" applyAlignment="1" applyProtection="1">
      <alignment horizontal="left" vertical="center"/>
      <protection hidden="1"/>
    </xf>
    <xf numFmtId="0" fontId="40" fillId="19" borderId="49" xfId="0" applyFont="1" applyFill="1" applyBorder="1" applyAlignment="1" applyProtection="1">
      <alignment horizontal="left" vertical="center"/>
      <protection hidden="1"/>
    </xf>
    <xf numFmtId="0" fontId="40" fillId="19" borderId="50" xfId="0" applyFont="1" applyFill="1" applyBorder="1" applyAlignment="1" applyProtection="1">
      <alignment horizontal="left" vertical="center"/>
      <protection hidden="1"/>
    </xf>
    <xf numFmtId="168" fontId="37" fillId="22" borderId="48" xfId="0" applyNumberFormat="1" applyFont="1" applyFill="1" applyBorder="1" applyAlignment="1" applyProtection="1">
      <alignment horizontal="center" vertical="center"/>
      <protection hidden="1"/>
    </xf>
    <xf numFmtId="0" fontId="37" fillId="22" borderId="49" xfId="0" applyFont="1" applyFill="1" applyBorder="1" applyAlignment="1" applyProtection="1">
      <alignment horizontal="center" vertical="center"/>
      <protection hidden="1"/>
    </xf>
    <xf numFmtId="0" fontId="37" fillId="22" borderId="50" xfId="0" applyFont="1" applyFill="1" applyBorder="1" applyAlignment="1" applyProtection="1">
      <alignment horizontal="center" vertical="center"/>
      <protection hidden="1"/>
    </xf>
    <xf numFmtId="0" fontId="40" fillId="19" borderId="47" xfId="3" applyFont="1" applyFill="1" applyBorder="1" applyAlignment="1" applyProtection="1">
      <alignment horizontal="center" vertical="center" wrapText="1"/>
      <protection hidden="1"/>
    </xf>
    <xf numFmtId="0" fontId="40" fillId="19" borderId="78" xfId="0" applyFont="1" applyFill="1" applyBorder="1" applyAlignment="1" applyProtection="1">
      <alignment horizontal="center" vertical="center"/>
      <protection hidden="1"/>
    </xf>
    <xf numFmtId="0" fontId="40" fillId="19" borderId="63" xfId="0" applyFont="1" applyFill="1" applyBorder="1" applyAlignment="1" applyProtection="1">
      <alignment horizontal="center" vertical="center"/>
      <protection hidden="1"/>
    </xf>
    <xf numFmtId="0" fontId="40" fillId="19" borderId="0" xfId="0" applyFont="1" applyFill="1" applyAlignment="1" applyProtection="1">
      <alignment horizontal="center" vertical="center"/>
      <protection hidden="1"/>
    </xf>
    <xf numFmtId="0" fontId="40" fillId="19" borderId="76" xfId="0" applyFont="1" applyFill="1" applyBorder="1" applyAlignment="1" applyProtection="1">
      <alignment horizontal="center" vertical="center"/>
      <protection hidden="1"/>
    </xf>
    <xf numFmtId="9" fontId="40" fillId="18" borderId="48" xfId="4" applyFont="1" applyFill="1" applyBorder="1" applyAlignment="1" applyProtection="1">
      <alignment horizontal="center" vertical="center"/>
      <protection hidden="1"/>
    </xf>
    <xf numFmtId="9" fontId="40" fillId="18" borderId="49" xfId="4" applyFont="1" applyFill="1" applyBorder="1" applyAlignment="1" applyProtection="1">
      <alignment horizontal="center" vertical="center"/>
      <protection hidden="1"/>
    </xf>
    <xf numFmtId="9" fontId="40" fillId="18" borderId="50" xfId="4" applyFont="1" applyFill="1" applyBorder="1" applyAlignment="1" applyProtection="1">
      <alignment horizontal="center" vertical="center"/>
      <protection hidden="1"/>
    </xf>
    <xf numFmtId="0" fontId="40" fillId="19" borderId="47" xfId="0" applyFont="1" applyFill="1" applyBorder="1" applyAlignment="1" applyProtection="1">
      <alignment horizontal="center" vertical="center"/>
      <protection hidden="1"/>
    </xf>
    <xf numFmtId="169" fontId="68" fillId="20" borderId="47" xfId="0" applyNumberFormat="1" applyFont="1" applyFill="1" applyBorder="1" applyAlignment="1" applyProtection="1">
      <alignment vertical="center" wrapText="1"/>
      <protection locked="0" hidden="1"/>
    </xf>
    <xf numFmtId="0" fontId="63" fillId="20" borderId="47" xfId="0" applyFont="1" applyFill="1" applyBorder="1" applyAlignment="1" applyProtection="1">
      <alignment vertical="center" wrapText="1"/>
      <protection locked="0" hidden="1"/>
    </xf>
    <xf numFmtId="0" fontId="63" fillId="4" borderId="47" xfId="0" applyFont="1" applyFill="1" applyBorder="1" applyAlignment="1" applyProtection="1">
      <alignment vertical="center" wrapText="1"/>
      <protection hidden="1"/>
    </xf>
    <xf numFmtId="0" fontId="40" fillId="19" borderId="51" xfId="0" applyFont="1" applyFill="1" applyBorder="1" applyAlignment="1" applyProtection="1">
      <alignment horizontal="center" vertical="center"/>
      <protection hidden="1"/>
    </xf>
    <xf numFmtId="0" fontId="40" fillId="19" borderId="55" xfId="0" applyFont="1" applyFill="1" applyBorder="1" applyAlignment="1" applyProtection="1">
      <alignment horizontal="center" vertical="center"/>
      <protection hidden="1"/>
    </xf>
    <xf numFmtId="0" fontId="63" fillId="20" borderId="48" xfId="0" applyFont="1" applyFill="1" applyBorder="1" applyAlignment="1" applyProtection="1">
      <alignment vertical="center"/>
      <protection locked="0" hidden="1"/>
    </xf>
    <xf numFmtId="0" fontId="63" fillId="20" borderId="50" xfId="0" applyFont="1" applyFill="1" applyBorder="1" applyAlignment="1" applyProtection="1">
      <alignment vertical="center"/>
      <protection locked="0" hidden="1"/>
    </xf>
    <xf numFmtId="169" fontId="63" fillId="20" borderId="48" xfId="0" applyNumberFormat="1" applyFont="1" applyFill="1" applyBorder="1" applyAlignment="1" applyProtection="1">
      <alignment vertical="center"/>
      <protection locked="0" hidden="1"/>
    </xf>
    <xf numFmtId="169" fontId="63" fillId="20" borderId="50" xfId="0" applyNumberFormat="1" applyFont="1" applyFill="1" applyBorder="1" applyAlignment="1" applyProtection="1">
      <alignment vertical="center"/>
      <protection locked="0" hidden="1"/>
    </xf>
    <xf numFmtId="169" fontId="68" fillId="21" borderId="49" xfId="0" applyNumberFormat="1" applyFont="1" applyFill="1" applyBorder="1" applyAlignment="1" applyProtection="1">
      <alignment vertical="center"/>
      <protection hidden="1"/>
    </xf>
    <xf numFmtId="169" fontId="68" fillId="21" borderId="50" xfId="0" applyNumberFormat="1" applyFont="1" applyFill="1" applyBorder="1" applyAlignment="1" applyProtection="1">
      <alignment vertical="center"/>
      <protection hidden="1"/>
    </xf>
    <xf numFmtId="0" fontId="37" fillId="4" borderId="0" xfId="0" applyFont="1" applyFill="1" applyAlignment="1" applyProtection="1">
      <alignment vertical="center"/>
      <protection hidden="1"/>
    </xf>
    <xf numFmtId="0" fontId="39" fillId="21" borderId="48" xfId="0" applyFont="1" applyFill="1" applyBorder="1" applyAlignment="1" applyProtection="1">
      <alignment vertical="center"/>
      <protection hidden="1"/>
    </xf>
    <xf numFmtId="0" fontId="39" fillId="21" borderId="50" xfId="0" applyFont="1" applyFill="1" applyBorder="1" applyAlignment="1" applyProtection="1">
      <alignment vertical="center"/>
      <protection hidden="1"/>
    </xf>
    <xf numFmtId="0" fontId="39" fillId="21" borderId="48" xfId="0" applyFont="1" applyFill="1" applyBorder="1" applyAlignment="1" applyProtection="1">
      <alignment vertical="center" wrapText="1"/>
      <protection hidden="1"/>
    </xf>
    <xf numFmtId="0" fontId="39" fillId="21" borderId="50" xfId="0" applyFont="1" applyFill="1" applyBorder="1" applyAlignment="1" applyProtection="1">
      <alignment vertical="center" wrapText="1"/>
      <protection hidden="1"/>
    </xf>
    <xf numFmtId="166" fontId="40" fillId="19" borderId="51" xfId="5" applyNumberFormat="1" applyFont="1" applyFill="1" applyBorder="1" applyAlignment="1" applyProtection="1">
      <alignment horizontal="center" vertical="center"/>
      <protection hidden="1"/>
    </xf>
    <xf numFmtId="166" fontId="40" fillId="19" borderId="55" xfId="5" applyNumberFormat="1" applyFont="1" applyFill="1" applyBorder="1" applyAlignment="1" applyProtection="1">
      <alignment horizontal="center" vertical="center"/>
      <protection hidden="1"/>
    </xf>
    <xf numFmtId="0" fontId="40" fillId="18" borderId="72" xfId="0" applyFont="1" applyFill="1" applyBorder="1" applyAlignment="1" applyProtection="1">
      <alignment horizontal="center" vertical="center"/>
      <protection hidden="1"/>
    </xf>
    <xf numFmtId="0" fontId="40" fillId="18" borderId="80" xfId="0" applyFont="1" applyFill="1" applyBorder="1" applyAlignment="1" applyProtection="1">
      <alignment horizontal="center" vertical="center"/>
      <protection hidden="1"/>
    </xf>
    <xf numFmtId="0" fontId="40" fillId="18" borderId="49" xfId="0" applyFont="1" applyFill="1" applyBorder="1" applyAlignment="1" applyProtection="1">
      <alignment horizontal="center" vertical="center"/>
      <protection hidden="1"/>
    </xf>
    <xf numFmtId="0" fontId="40" fillId="18" borderId="50" xfId="0" applyFont="1" applyFill="1" applyBorder="1" applyAlignment="1" applyProtection="1">
      <alignment horizontal="center" vertical="center"/>
      <protection hidden="1"/>
    </xf>
    <xf numFmtId="165" fontId="40" fillId="19" borderId="51" xfId="5" applyNumberFormat="1" applyFont="1" applyFill="1" applyBorder="1" applyAlignment="1" applyProtection="1">
      <alignment horizontal="center" vertical="center" wrapText="1"/>
      <protection hidden="1"/>
    </xf>
    <xf numFmtId="165" fontId="40" fillId="19" borderId="55" xfId="5" applyNumberFormat="1" applyFont="1" applyFill="1" applyBorder="1" applyAlignment="1" applyProtection="1">
      <alignment horizontal="center" vertical="center" wrapText="1"/>
      <protection hidden="1"/>
    </xf>
    <xf numFmtId="169" fontId="63" fillId="4" borderId="48" xfId="0" applyNumberFormat="1" applyFont="1" applyFill="1" applyBorder="1" applyAlignment="1" applyProtection="1">
      <alignment vertical="center"/>
      <protection hidden="1"/>
    </xf>
    <xf numFmtId="169" fontId="63" fillId="4" borderId="50" xfId="0" applyNumberFormat="1" applyFont="1" applyFill="1" applyBorder="1" applyAlignment="1" applyProtection="1">
      <alignment vertical="center"/>
      <protection hidden="1"/>
    </xf>
    <xf numFmtId="169" fontId="68" fillId="20" borderId="48" xfId="0" applyNumberFormat="1" applyFont="1" applyFill="1" applyBorder="1" applyAlignment="1" applyProtection="1">
      <alignment vertical="center"/>
      <protection locked="0" hidden="1"/>
    </xf>
    <xf numFmtId="169" fontId="68" fillId="20" borderId="50" xfId="0" applyNumberFormat="1" applyFont="1" applyFill="1" applyBorder="1" applyAlignment="1" applyProtection="1">
      <alignment vertical="center"/>
      <protection locked="0" hidden="1"/>
    </xf>
    <xf numFmtId="169" fontId="63" fillId="21" borderId="49" xfId="0" applyNumberFormat="1" applyFont="1" applyFill="1" applyBorder="1" applyAlignment="1" applyProtection="1">
      <alignment vertical="center"/>
      <protection hidden="1"/>
    </xf>
    <xf numFmtId="169" fontId="63" fillId="21" borderId="50" xfId="0" applyNumberFormat="1" applyFont="1" applyFill="1" applyBorder="1" applyAlignment="1" applyProtection="1">
      <alignment vertical="center"/>
      <protection hidden="1"/>
    </xf>
    <xf numFmtId="0" fontId="40" fillId="18" borderId="48" xfId="0" applyFont="1" applyFill="1" applyBorder="1" applyAlignment="1" applyProtection="1">
      <alignment horizontal="center" vertical="center"/>
      <protection hidden="1"/>
    </xf>
    <xf numFmtId="0" fontId="39" fillId="21" borderId="47" xfId="6" applyFont="1" applyFill="1" applyBorder="1" applyAlignment="1" applyProtection="1">
      <alignment horizontal="center" vertical="center"/>
      <protection hidden="1"/>
    </xf>
    <xf numFmtId="0" fontId="63" fillId="4" borderId="48" xfId="0" applyFont="1" applyFill="1" applyBorder="1" applyAlignment="1" applyProtection="1">
      <alignment vertical="center"/>
      <protection hidden="1"/>
    </xf>
    <xf numFmtId="0" fontId="63" fillId="4" borderId="50" xfId="0" applyFont="1" applyFill="1" applyBorder="1" applyAlignment="1" applyProtection="1">
      <alignment vertical="center"/>
      <protection hidden="1"/>
    </xf>
    <xf numFmtId="0" fontId="37" fillId="22" borderId="47" xfId="0" applyFont="1" applyFill="1" applyBorder="1" applyAlignment="1" applyProtection="1">
      <alignment vertical="center" wrapText="1"/>
      <protection hidden="1"/>
    </xf>
    <xf numFmtId="0" fontId="67" fillId="21" borderId="94" xfId="0" applyFont="1" applyFill="1" applyBorder="1" applyAlignment="1" applyProtection="1">
      <alignment horizontal="left" vertical="center" wrapText="1"/>
      <protection hidden="1"/>
    </xf>
    <xf numFmtId="0" fontId="67" fillId="21" borderId="95" xfId="0" applyFont="1" applyFill="1" applyBorder="1" applyAlignment="1" applyProtection="1">
      <alignment horizontal="left" vertical="center" wrapText="1"/>
      <protection hidden="1"/>
    </xf>
    <xf numFmtId="0" fontId="67" fillId="21" borderId="96" xfId="0" applyFont="1" applyFill="1" applyBorder="1" applyAlignment="1" applyProtection="1">
      <alignment horizontal="left" vertical="center" wrapText="1"/>
      <protection hidden="1"/>
    </xf>
    <xf numFmtId="0" fontId="33" fillId="18" borderId="48" xfId="3" applyFont="1" applyFill="1" applyBorder="1" applyAlignment="1" applyProtection="1">
      <alignment horizontal="center" vertical="center"/>
      <protection hidden="1"/>
    </xf>
    <xf numFmtId="0" fontId="33" fillId="18" borderId="49" xfId="3" applyFont="1" applyFill="1" applyBorder="1" applyAlignment="1" applyProtection="1">
      <alignment horizontal="center" vertical="center"/>
      <protection hidden="1"/>
    </xf>
    <xf numFmtId="0" fontId="33" fillId="18" borderId="50" xfId="3" applyFont="1" applyFill="1" applyBorder="1" applyAlignment="1" applyProtection="1">
      <alignment horizontal="center" vertical="center"/>
      <protection hidden="1"/>
    </xf>
    <xf numFmtId="0" fontId="40" fillId="18" borderId="48" xfId="3" applyFont="1" applyFill="1" applyBorder="1" applyAlignment="1" applyProtection="1">
      <alignment horizontal="center" vertical="center"/>
      <protection hidden="1"/>
    </xf>
    <xf numFmtId="0" fontId="40" fillId="18" borderId="49" xfId="3" applyFont="1" applyFill="1" applyBorder="1" applyAlignment="1" applyProtection="1">
      <alignment horizontal="center" vertical="center"/>
      <protection hidden="1"/>
    </xf>
    <xf numFmtId="0" fontId="40" fillId="18" borderId="50" xfId="3" applyFont="1" applyFill="1" applyBorder="1" applyAlignment="1" applyProtection="1">
      <alignment horizontal="center" vertical="center"/>
      <protection hidden="1"/>
    </xf>
    <xf numFmtId="0" fontId="63" fillId="20" borderId="85" xfId="0" applyFont="1" applyFill="1" applyBorder="1" applyAlignment="1" applyProtection="1">
      <alignment horizontal="center" vertical="center"/>
      <protection locked="0" hidden="1"/>
    </xf>
    <xf numFmtId="0" fontId="63" fillId="20" borderId="86" xfId="0" applyFont="1" applyFill="1" applyBorder="1" applyAlignment="1" applyProtection="1">
      <alignment horizontal="center" vertical="center"/>
      <protection locked="0" hidden="1"/>
    </xf>
    <xf numFmtId="0" fontId="63" fillId="20" borderId="87" xfId="0" applyFont="1" applyFill="1" applyBorder="1" applyAlignment="1" applyProtection="1">
      <alignment horizontal="center" vertical="center"/>
      <protection locked="0" hidden="1"/>
    </xf>
    <xf numFmtId="0" fontId="63" fillId="20" borderId="88" xfId="0" applyFont="1" applyFill="1" applyBorder="1" applyAlignment="1" applyProtection="1">
      <alignment horizontal="center" vertical="center"/>
      <protection locked="0" hidden="1"/>
    </xf>
    <xf numFmtId="0" fontId="63" fillId="20" borderId="89" xfId="0" applyFont="1" applyFill="1" applyBorder="1" applyAlignment="1" applyProtection="1">
      <alignment horizontal="center" vertical="center"/>
      <protection locked="0" hidden="1"/>
    </xf>
    <xf numFmtId="0" fontId="63" fillId="20" borderId="90" xfId="0" applyFont="1" applyFill="1" applyBorder="1" applyAlignment="1" applyProtection="1">
      <alignment horizontal="center" vertical="center"/>
      <protection locked="0" hidden="1"/>
    </xf>
    <xf numFmtId="0" fontId="63" fillId="20" borderId="91" xfId="0" applyFont="1" applyFill="1" applyBorder="1" applyAlignment="1" applyProtection="1">
      <alignment horizontal="center" vertical="center"/>
      <protection locked="0" hidden="1"/>
    </xf>
    <xf numFmtId="0" fontId="63" fillId="20" borderId="92" xfId="0" applyFont="1" applyFill="1" applyBorder="1" applyAlignment="1" applyProtection="1">
      <alignment horizontal="center" vertical="center"/>
      <protection locked="0" hidden="1"/>
    </xf>
    <xf numFmtId="0" fontId="63" fillId="20" borderId="93" xfId="0" applyFont="1" applyFill="1" applyBorder="1" applyAlignment="1" applyProtection="1">
      <alignment horizontal="center" vertical="center"/>
      <protection locked="0" hidden="1"/>
    </xf>
    <xf numFmtId="0" fontId="39" fillId="21" borderId="47" xfId="6" applyFont="1" applyFill="1" applyBorder="1" applyAlignment="1" applyProtection="1">
      <alignment horizontal="center" vertical="center" wrapText="1"/>
      <protection hidden="1"/>
    </xf>
    <xf numFmtId="0" fontId="39" fillId="22" borderId="47" xfId="0" applyFont="1" applyFill="1" applyBorder="1" applyAlignment="1" applyProtection="1">
      <alignment horizontal="left" vertical="center" wrapText="1"/>
      <protection hidden="1"/>
    </xf>
    <xf numFmtId="49" fontId="37" fillId="21" borderId="47" xfId="0" applyNumberFormat="1" applyFont="1" applyFill="1" applyBorder="1" applyAlignment="1" applyProtection="1">
      <alignment horizontal="left" vertical="center" wrapText="1"/>
      <protection hidden="1"/>
    </xf>
    <xf numFmtId="0" fontId="40" fillId="19" borderId="47" xfId="0" applyFont="1" applyFill="1" applyBorder="1" applyAlignment="1" applyProtection="1">
      <alignment horizontal="center" vertical="center" wrapText="1"/>
      <protection hidden="1"/>
    </xf>
    <xf numFmtId="0" fontId="45" fillId="22" borderId="47" xfId="0" applyFont="1" applyFill="1" applyBorder="1" applyAlignment="1" applyProtection="1">
      <alignment horizontal="left" vertical="center" wrapText="1"/>
      <protection hidden="1"/>
    </xf>
    <xf numFmtId="0" fontId="40" fillId="19" borderId="47" xfId="0" applyFont="1" applyFill="1" applyBorder="1" applyAlignment="1" applyProtection="1">
      <alignment horizontal="left" vertical="center" wrapText="1"/>
      <protection hidden="1"/>
    </xf>
    <xf numFmtId="49" fontId="37" fillId="21" borderId="48" xfId="0" applyNumberFormat="1" applyFont="1" applyFill="1" applyBorder="1" applyAlignment="1" applyProtection="1">
      <alignment horizontal="left" vertical="center" wrapText="1"/>
      <protection hidden="1"/>
    </xf>
    <xf numFmtId="49" fontId="37" fillId="21" borderId="50" xfId="0" applyNumberFormat="1" applyFont="1" applyFill="1" applyBorder="1" applyAlignment="1" applyProtection="1">
      <alignment horizontal="left" vertical="center" wrapText="1"/>
      <protection hidden="1"/>
    </xf>
    <xf numFmtId="0" fontId="40" fillId="19" borderId="48" xfId="0" applyFont="1" applyFill="1" applyBorder="1" applyAlignment="1" applyProtection="1">
      <alignment horizontal="center" vertical="center" wrapText="1"/>
      <protection hidden="1"/>
    </xf>
    <xf numFmtId="0" fontId="40" fillId="19" borderId="49" xfId="0" applyFont="1" applyFill="1" applyBorder="1" applyAlignment="1" applyProtection="1">
      <alignment horizontal="center" vertical="center" wrapText="1"/>
      <protection hidden="1"/>
    </xf>
    <xf numFmtId="0" fontId="40" fillId="19" borderId="50" xfId="0" applyFont="1" applyFill="1" applyBorder="1" applyAlignment="1" applyProtection="1">
      <alignment horizontal="center" vertical="center" wrapText="1"/>
      <protection hidden="1"/>
    </xf>
    <xf numFmtId="0" fontId="42" fillId="22" borderId="47" xfId="0" applyFont="1" applyFill="1" applyBorder="1" applyAlignment="1" applyProtection="1">
      <alignment horizontal="center" vertical="center" wrapText="1"/>
      <protection hidden="1"/>
    </xf>
    <xf numFmtId="0" fontId="62" fillId="21" borderId="47" xfId="0" applyFont="1" applyFill="1" applyBorder="1" applyAlignment="1" applyProtection="1">
      <alignment horizontal="left" vertical="center" wrapText="1"/>
      <protection hidden="1"/>
    </xf>
    <xf numFmtId="0" fontId="42" fillId="22" borderId="47" xfId="0" applyFont="1" applyFill="1" applyBorder="1" applyAlignment="1" applyProtection="1">
      <alignment horizontal="left" vertical="center" wrapText="1"/>
      <protection hidden="1"/>
    </xf>
    <xf numFmtId="49" fontId="37" fillId="22" borderId="47" xfId="0" applyNumberFormat="1" applyFont="1" applyFill="1" applyBorder="1" applyAlignment="1" applyProtection="1">
      <alignment horizontal="left" vertical="center" wrapText="1"/>
      <protection hidden="1"/>
    </xf>
    <xf numFmtId="49" fontId="46" fillId="21" borderId="47" xfId="0" applyNumberFormat="1" applyFont="1" applyFill="1" applyBorder="1" applyAlignment="1" applyProtection="1">
      <alignment horizontal="left" vertical="center" wrapText="1"/>
      <protection hidden="1"/>
    </xf>
    <xf numFmtId="0" fontId="46" fillId="21" borderId="47" xfId="0" applyFont="1" applyFill="1" applyBorder="1" applyAlignment="1" applyProtection="1">
      <alignment horizontal="left" vertical="center" wrapText="1"/>
      <protection hidden="1"/>
    </xf>
    <xf numFmtId="49" fontId="62" fillId="22" borderId="47" xfId="0" applyNumberFormat="1" applyFont="1" applyFill="1" applyBorder="1" applyAlignment="1" applyProtection="1">
      <alignment horizontal="left" vertical="center" wrapText="1"/>
      <protection hidden="1"/>
    </xf>
    <xf numFmtId="0" fontId="37" fillId="21" borderId="47" xfId="0" applyFont="1" applyFill="1" applyBorder="1" applyAlignment="1" applyProtection="1">
      <alignment horizontal="left" vertical="center" wrapText="1"/>
      <protection hidden="1"/>
    </xf>
    <xf numFmtId="49" fontId="62" fillId="21" borderId="47" xfId="0" applyNumberFormat="1" applyFont="1" applyFill="1" applyBorder="1" applyAlignment="1" applyProtection="1">
      <alignment horizontal="left" vertical="center" wrapText="1"/>
      <protection hidden="1"/>
    </xf>
    <xf numFmtId="0" fontId="39" fillId="22" borderId="47" xfId="0" applyFont="1" applyFill="1" applyBorder="1" applyAlignment="1" applyProtection="1">
      <alignment horizontal="center" vertical="center"/>
      <protection hidden="1"/>
    </xf>
    <xf numFmtId="0" fontId="35" fillId="20" borderId="47" xfId="0" applyFont="1" applyFill="1" applyBorder="1" applyAlignment="1" applyProtection="1">
      <alignment horizontal="center" vertical="center" wrapText="1"/>
      <protection locked="0" hidden="1"/>
    </xf>
    <xf numFmtId="0" fontId="35" fillId="20" borderId="48" xfId="0" applyFont="1" applyFill="1" applyBorder="1" applyAlignment="1" applyProtection="1">
      <alignment horizontal="center" vertical="center" wrapText="1"/>
      <protection locked="0" hidden="1"/>
    </xf>
    <xf numFmtId="9" fontId="29" fillId="18" borderId="63" xfId="2" applyFont="1" applyFill="1" applyBorder="1" applyAlignment="1" applyProtection="1">
      <alignment horizontal="center" vertical="center"/>
      <protection hidden="1"/>
    </xf>
    <xf numFmtId="9" fontId="29" fillId="18" borderId="54" xfId="2" applyFont="1" applyFill="1" applyBorder="1" applyAlignment="1" applyProtection="1">
      <alignment horizontal="center" vertical="center"/>
      <protection hidden="1"/>
    </xf>
    <xf numFmtId="0" fontId="33" fillId="18" borderId="55" xfId="0" applyFont="1" applyFill="1" applyBorder="1" applyAlignment="1" applyProtection="1">
      <alignment horizontal="center" vertical="center" wrapText="1"/>
      <protection hidden="1"/>
    </xf>
    <xf numFmtId="173" fontId="33" fillId="18" borderId="47" xfId="2" applyNumberFormat="1" applyFont="1" applyFill="1" applyBorder="1" applyAlignment="1" applyProtection="1">
      <alignment horizontal="center" vertical="center" wrapText="1"/>
      <protection hidden="1"/>
    </xf>
    <xf numFmtId="173" fontId="29" fillId="21" borderId="63" xfId="2" applyNumberFormat="1" applyFont="1" applyFill="1" applyBorder="1" applyAlignment="1" applyProtection="1">
      <alignment horizontal="center" vertical="center"/>
      <protection hidden="1"/>
    </xf>
    <xf numFmtId="173" fontId="29" fillId="21" borderId="76" xfId="2" applyNumberFormat="1" applyFont="1" applyFill="1" applyBorder="1" applyAlignment="1" applyProtection="1">
      <alignment horizontal="center" vertical="center"/>
      <protection hidden="1"/>
    </xf>
    <xf numFmtId="173" fontId="29" fillId="21" borderId="54" xfId="2" applyNumberFormat="1" applyFont="1" applyFill="1" applyBorder="1" applyAlignment="1" applyProtection="1">
      <alignment horizontal="center" vertical="center"/>
      <protection hidden="1"/>
    </xf>
    <xf numFmtId="173" fontId="29" fillId="18" borderId="77" xfId="2" applyNumberFormat="1" applyFont="1" applyFill="1" applyBorder="1" applyAlignment="1" applyProtection="1">
      <alignment horizontal="center" vertical="center"/>
      <protection hidden="1"/>
    </xf>
    <xf numFmtId="173" fontId="29" fillId="18" borderId="78" xfId="2" applyNumberFormat="1" applyFont="1" applyFill="1" applyBorder="1" applyAlignment="1" applyProtection="1">
      <alignment horizontal="center" vertical="center"/>
      <protection hidden="1"/>
    </xf>
    <xf numFmtId="173" fontId="29" fillId="18" borderId="63" xfId="2" applyNumberFormat="1" applyFont="1" applyFill="1" applyBorder="1" applyAlignment="1" applyProtection="1">
      <alignment horizontal="center" vertical="center"/>
      <protection hidden="1"/>
    </xf>
    <xf numFmtId="173" fontId="29" fillId="18" borderId="72" xfId="2" applyNumberFormat="1" applyFont="1" applyFill="1" applyBorder="1" applyAlignment="1" applyProtection="1">
      <alignment horizontal="center" vertical="center"/>
      <protection hidden="1"/>
    </xf>
    <xf numFmtId="173" fontId="29" fillId="18" borderId="80" xfId="2" applyNumberFormat="1" applyFont="1" applyFill="1" applyBorder="1" applyAlignment="1" applyProtection="1">
      <alignment horizontal="center" vertical="center"/>
      <protection hidden="1"/>
    </xf>
    <xf numFmtId="173" fontId="29" fillId="18" borderId="54" xfId="2" applyNumberFormat="1" applyFont="1" applyFill="1" applyBorder="1" applyAlignment="1" applyProtection="1">
      <alignment horizontal="center" vertical="center"/>
      <protection hidden="1"/>
    </xf>
    <xf numFmtId="9" fontId="29" fillId="21" borderId="55" xfId="2" applyFont="1" applyFill="1" applyBorder="1" applyAlignment="1" applyProtection="1">
      <alignment horizontal="center" vertical="center"/>
      <protection hidden="1"/>
    </xf>
    <xf numFmtId="9" fontId="29" fillId="21" borderId="81" xfId="2" applyFont="1" applyFill="1" applyBorder="1" applyAlignment="1" applyProtection="1">
      <alignment horizontal="center" vertical="center"/>
      <protection hidden="1"/>
    </xf>
    <xf numFmtId="175" fontId="30" fillId="22" borderId="47" xfId="0" applyNumberFormat="1" applyFont="1" applyFill="1" applyBorder="1" applyAlignment="1" applyProtection="1">
      <alignment horizontal="center" vertical="center"/>
      <protection hidden="1"/>
    </xf>
    <xf numFmtId="175" fontId="35" fillId="20" borderId="47" xfId="0" applyNumberFormat="1" applyFont="1" applyFill="1" applyBorder="1" applyAlignment="1" applyProtection="1">
      <alignment horizontal="center" vertical="center"/>
      <protection hidden="1"/>
    </xf>
    <xf numFmtId="0" fontId="33" fillId="19" borderId="47" xfId="0" applyFont="1" applyFill="1" applyBorder="1" applyAlignment="1" applyProtection="1">
      <alignment horizontal="center" vertical="center"/>
      <protection hidden="1"/>
    </xf>
    <xf numFmtId="175" fontId="33" fillId="19" borderId="47" xfId="0" applyNumberFormat="1" applyFont="1" applyFill="1" applyBorder="1" applyAlignment="1" applyProtection="1">
      <alignment horizontal="center" vertical="center"/>
      <protection hidden="1"/>
    </xf>
    <xf numFmtId="0" fontId="30" fillId="21" borderId="47" xfId="0" applyFont="1" applyFill="1" applyBorder="1" applyAlignment="1" applyProtection="1">
      <alignment horizontal="right" vertical="center"/>
      <protection hidden="1"/>
    </xf>
    <xf numFmtId="0" fontId="58" fillId="23" borderId="0" xfId="0" applyFont="1" applyFill="1" applyAlignment="1" applyProtection="1">
      <alignment horizontal="left" vertical="center" wrapText="1"/>
      <protection hidden="1"/>
    </xf>
    <xf numFmtId="175" fontId="40" fillId="19" borderId="47" xfId="0" applyNumberFormat="1" applyFont="1" applyFill="1" applyBorder="1" applyAlignment="1" applyProtection="1">
      <alignment horizontal="center" vertical="center"/>
      <protection hidden="1"/>
    </xf>
    <xf numFmtId="175" fontId="35" fillId="20" borderId="47" xfId="0" applyNumberFormat="1" applyFont="1" applyFill="1" applyBorder="1" applyAlignment="1" applyProtection="1">
      <alignment horizontal="left" vertical="center"/>
      <protection hidden="1"/>
    </xf>
    <xf numFmtId="0" fontId="33" fillId="18" borderId="0" xfId="0" applyFont="1" applyFill="1" applyAlignment="1" applyProtection="1">
      <alignment horizontal="center" vertical="center"/>
      <protection hidden="1"/>
    </xf>
    <xf numFmtId="0" fontId="63" fillId="20" borderId="49" xfId="0" applyFont="1" applyFill="1" applyBorder="1" applyAlignment="1">
      <alignment horizontal="left" vertical="center"/>
    </xf>
    <xf numFmtId="0" fontId="64" fillId="22" borderId="51" xfId="0" applyFont="1" applyFill="1" applyBorder="1" applyAlignment="1">
      <alignment horizontal="center" vertical="center"/>
    </xf>
    <xf numFmtId="0" fontId="64" fillId="22" borderId="81" xfId="0" applyFont="1" applyFill="1" applyBorder="1" applyAlignment="1">
      <alignment horizontal="center" vertical="center"/>
    </xf>
    <xf numFmtId="0" fontId="64" fillId="22" borderId="55" xfId="0" applyFont="1" applyFill="1" applyBorder="1" applyAlignment="1">
      <alignment horizontal="center" vertical="center"/>
    </xf>
    <xf numFmtId="0" fontId="63" fillId="20" borderId="50" xfId="0" applyFont="1" applyFill="1" applyBorder="1" applyAlignment="1">
      <alignment horizontal="left" vertical="center"/>
    </xf>
    <xf numFmtId="0" fontId="39" fillId="21" borderId="72" xfId="0" applyFont="1" applyFill="1" applyBorder="1" applyAlignment="1">
      <alignment horizontal="right" vertical="center"/>
    </xf>
    <xf numFmtId="0" fontId="39" fillId="21" borderId="54" xfId="0" applyFont="1" applyFill="1" applyBorder="1" applyAlignment="1">
      <alignment horizontal="right" vertical="center"/>
    </xf>
    <xf numFmtId="0" fontId="63" fillId="20" borderId="49" xfId="0" applyFont="1" applyFill="1" applyBorder="1" applyAlignment="1">
      <alignment horizontal="center" vertical="center"/>
    </xf>
    <xf numFmtId="0" fontId="39" fillId="21" borderId="72" xfId="0" applyFont="1" applyFill="1" applyBorder="1" applyAlignment="1">
      <alignment horizontal="center" vertical="center"/>
    </xf>
    <xf numFmtId="0" fontId="39" fillId="21" borderId="80" xfId="0" applyFont="1" applyFill="1" applyBorder="1" applyAlignment="1">
      <alignment horizontal="center" vertical="center"/>
    </xf>
    <xf numFmtId="0" fontId="37" fillId="21" borderId="47" xfId="0" applyFont="1" applyFill="1" applyBorder="1" applyAlignment="1">
      <alignment horizontal="left" vertical="center"/>
    </xf>
    <xf numFmtId="0" fontId="40" fillId="19" borderId="48" xfId="0" applyFont="1" applyFill="1" applyBorder="1" applyAlignment="1">
      <alignment horizontal="center" vertical="center"/>
    </xf>
    <xf numFmtId="0" fontId="40" fillId="19" borderId="49" xfId="0" applyFont="1" applyFill="1" applyBorder="1" applyAlignment="1">
      <alignment horizontal="center" vertical="center"/>
    </xf>
    <xf numFmtId="0" fontId="40" fillId="19" borderId="50" xfId="0" applyFont="1" applyFill="1" applyBorder="1" applyAlignment="1">
      <alignment horizontal="center" vertical="center"/>
    </xf>
    <xf numFmtId="0" fontId="60" fillId="20" borderId="48" xfId="0" applyFont="1" applyFill="1" applyBorder="1" applyAlignment="1">
      <alignment horizontal="center" vertical="center"/>
    </xf>
    <xf numFmtId="0" fontId="60" fillId="20" borderId="49" xfId="0" applyFont="1" applyFill="1" applyBorder="1" applyAlignment="1">
      <alignment horizontal="center" vertical="center"/>
    </xf>
    <xf numFmtId="0" fontId="60" fillId="20" borderId="50" xfId="0" applyFont="1" applyFill="1" applyBorder="1" applyAlignment="1">
      <alignment horizontal="center" vertical="center"/>
    </xf>
    <xf numFmtId="0" fontId="40" fillId="19" borderId="47" xfId="0" applyFont="1" applyFill="1" applyBorder="1" applyAlignment="1">
      <alignment horizontal="center" vertical="center" wrapText="1"/>
    </xf>
    <xf numFmtId="0" fontId="39" fillId="21" borderId="47" xfId="0" applyFont="1" applyFill="1" applyBorder="1" applyAlignment="1">
      <alignment horizontal="center" vertical="center" wrapText="1"/>
    </xf>
    <xf numFmtId="0" fontId="63" fillId="20" borderId="48" xfId="0" applyFont="1" applyFill="1" applyBorder="1" applyAlignment="1">
      <alignment horizontal="center" vertical="center"/>
    </xf>
    <xf numFmtId="0" fontId="63" fillId="20" borderId="50" xfId="0" applyFont="1" applyFill="1" applyBorder="1" applyAlignment="1">
      <alignment horizontal="center" vertical="center"/>
    </xf>
    <xf numFmtId="0" fontId="39" fillId="21" borderId="48" xfId="0" applyFont="1" applyFill="1" applyBorder="1" applyAlignment="1">
      <alignment horizontal="right" vertical="center"/>
    </xf>
    <xf numFmtId="0" fontId="39" fillId="21" borderId="50" xfId="0" applyFont="1" applyFill="1" applyBorder="1" applyAlignment="1">
      <alignment horizontal="right" vertical="center"/>
    </xf>
    <xf numFmtId="0" fontId="37" fillId="20" borderId="49" xfId="0" applyFont="1" applyFill="1" applyBorder="1" applyAlignment="1">
      <alignment horizontal="left" vertical="center"/>
    </xf>
    <xf numFmtId="0" fontId="37" fillId="20" borderId="50" xfId="0" applyFont="1" applyFill="1" applyBorder="1" applyAlignment="1">
      <alignment horizontal="left" vertical="center"/>
    </xf>
    <xf numFmtId="0" fontId="37" fillId="20" borderId="49" xfId="0" applyFont="1" applyFill="1" applyBorder="1" applyAlignment="1">
      <alignment horizontal="center" vertical="center"/>
    </xf>
    <xf numFmtId="0" fontId="63" fillId="4" borderId="49" xfId="0" applyFont="1" applyFill="1" applyBorder="1" applyAlignment="1">
      <alignment horizontal="left" vertical="center"/>
    </xf>
    <xf numFmtId="0" fontId="39" fillId="4" borderId="72" xfId="0" applyFont="1" applyFill="1" applyBorder="1" applyAlignment="1">
      <alignment horizontal="center" vertical="center"/>
    </xf>
    <xf numFmtId="0" fontId="39" fillId="4" borderId="80" xfId="0" applyFont="1" applyFill="1" applyBorder="1" applyAlignment="1">
      <alignment horizontal="center" vertical="center"/>
    </xf>
    <xf numFmtId="0" fontId="63" fillId="20" borderId="48" xfId="0" applyFont="1" applyFill="1" applyBorder="1" applyAlignment="1">
      <alignment horizontal="left" vertical="center"/>
    </xf>
    <xf numFmtId="0" fontId="37" fillId="21" borderId="79" xfId="0" applyFont="1" applyFill="1" applyBorder="1" applyAlignment="1">
      <alignment horizontal="center" vertical="center"/>
    </xf>
    <xf numFmtId="0" fontId="37" fillId="21" borderId="0" xfId="0" applyFont="1" applyFill="1" applyAlignment="1">
      <alignment horizontal="center" vertical="center"/>
    </xf>
    <xf numFmtId="0" fontId="37" fillId="21" borderId="76" xfId="0" applyFont="1" applyFill="1" applyBorder="1" applyAlignment="1">
      <alignment horizontal="center" vertical="center"/>
    </xf>
    <xf numFmtId="0" fontId="64" fillId="22" borderId="63" xfId="0" applyFont="1" applyFill="1" applyBorder="1" applyAlignment="1">
      <alignment horizontal="center" vertical="center"/>
    </xf>
    <xf numFmtId="0" fontId="40" fillId="19" borderId="51" xfId="0" applyFont="1" applyFill="1" applyBorder="1" applyAlignment="1">
      <alignment horizontal="center" vertical="center" wrapText="1"/>
    </xf>
    <xf numFmtId="0" fontId="40" fillId="19" borderId="55" xfId="0" applyFont="1" applyFill="1" applyBorder="1" applyAlignment="1">
      <alignment horizontal="center" vertical="center" wrapText="1"/>
    </xf>
    <xf numFmtId="0" fontId="40" fillId="19" borderId="48" xfId="0" applyFont="1" applyFill="1" applyBorder="1" applyAlignment="1">
      <alignment horizontal="center" vertical="center" wrapText="1"/>
    </xf>
    <xf numFmtId="0" fontId="40" fillId="19" borderId="50" xfId="0" applyFont="1" applyFill="1" applyBorder="1" applyAlignment="1">
      <alignment horizontal="center" vertical="center" wrapText="1"/>
    </xf>
    <xf numFmtId="0" fontId="39" fillId="21" borderId="48" xfId="0" applyFont="1" applyFill="1" applyBorder="1" applyAlignment="1">
      <alignment horizontal="center" vertical="center" wrapText="1"/>
    </xf>
    <xf numFmtId="0" fontId="39" fillId="21" borderId="50" xfId="0" applyFont="1" applyFill="1" applyBorder="1" applyAlignment="1">
      <alignment horizontal="center" vertical="center" wrapText="1"/>
    </xf>
    <xf numFmtId="0" fontId="40" fillId="19" borderId="77" xfId="0" applyFont="1" applyFill="1" applyBorder="1" applyAlignment="1">
      <alignment horizontal="center" vertical="center" wrapText="1"/>
    </xf>
    <xf numFmtId="0" fontId="40" fillId="19" borderId="72" xfId="0" applyFont="1" applyFill="1" applyBorder="1" applyAlignment="1">
      <alignment horizontal="center" vertical="center" wrapText="1"/>
    </xf>
    <xf numFmtId="0" fontId="40" fillId="19" borderId="63" xfId="0" applyFont="1" applyFill="1" applyBorder="1" applyAlignment="1">
      <alignment horizontal="center" vertical="center" wrapText="1"/>
    </xf>
    <xf numFmtId="0" fontId="40" fillId="19" borderId="54" xfId="0" applyFont="1" applyFill="1" applyBorder="1" applyAlignment="1">
      <alignment horizontal="center" vertical="center" wrapText="1"/>
    </xf>
    <xf numFmtId="0" fontId="53" fillId="22" borderId="0" xfId="0" applyFont="1" applyFill="1" applyAlignment="1" applyProtection="1">
      <alignment horizontal="left" vertical="center" wrapText="1"/>
      <protection locked="0" hidden="1"/>
    </xf>
    <xf numFmtId="0" fontId="54" fillId="22" borderId="0" xfId="0" applyFont="1" applyFill="1" applyAlignment="1" applyProtection="1">
      <alignment horizontal="center" vertical="center"/>
      <protection locked="0" hidden="1"/>
    </xf>
    <xf numFmtId="9" fontId="33" fillId="19" borderId="47" xfId="2" applyFont="1" applyFill="1" applyBorder="1" applyAlignment="1" applyProtection="1">
      <alignment horizontal="center" vertical="center" wrapText="1"/>
      <protection hidden="1"/>
    </xf>
    <xf numFmtId="9" fontId="37" fillId="21" borderId="51" xfId="2" applyFont="1" applyFill="1" applyBorder="1" applyAlignment="1" applyProtection="1">
      <alignment horizontal="center" vertical="center"/>
      <protection hidden="1"/>
    </xf>
    <xf numFmtId="9" fontId="37" fillId="21" borderId="81" xfId="2" applyFont="1" applyFill="1" applyBorder="1" applyAlignment="1" applyProtection="1">
      <alignment horizontal="center" vertical="center"/>
      <protection hidden="1"/>
    </xf>
    <xf numFmtId="9" fontId="37" fillId="21" borderId="55" xfId="2" applyFont="1" applyFill="1" applyBorder="1" applyAlignment="1" applyProtection="1">
      <alignment horizontal="center" vertical="center"/>
      <protection hidden="1"/>
    </xf>
    <xf numFmtId="10" fontId="33" fillId="19" borderId="47" xfId="2" applyNumberFormat="1" applyFont="1" applyFill="1" applyBorder="1" applyAlignment="1" applyProtection="1">
      <alignment horizontal="center" vertical="center" wrapText="1"/>
      <protection hidden="1"/>
    </xf>
    <xf numFmtId="0" fontId="41" fillId="22" borderId="68" xfId="0" applyFont="1" applyFill="1" applyBorder="1" applyAlignment="1" applyProtection="1">
      <alignment horizontal="center" vertical="center" wrapText="1"/>
      <protection hidden="1"/>
    </xf>
    <xf numFmtId="0" fontId="41" fillId="22" borderId="52" xfId="0" applyFont="1" applyFill="1" applyBorder="1" applyAlignment="1" applyProtection="1">
      <alignment horizontal="center" vertical="center" wrapText="1"/>
      <protection hidden="1"/>
    </xf>
    <xf numFmtId="0" fontId="41" fillId="22" borderId="64" xfId="0" applyFont="1" applyFill="1" applyBorder="1" applyAlignment="1" applyProtection="1">
      <alignment horizontal="center" vertical="center" wrapText="1"/>
      <protection hidden="1"/>
    </xf>
    <xf numFmtId="0" fontId="41" fillId="22" borderId="53" xfId="0" applyFont="1" applyFill="1" applyBorder="1" applyAlignment="1" applyProtection="1">
      <alignment horizontal="center" vertical="center" wrapText="1"/>
      <protection hidden="1"/>
    </xf>
    <xf numFmtId="0" fontId="29" fillId="21" borderId="47" xfId="0" applyFont="1" applyFill="1" applyBorder="1" applyAlignment="1" applyProtection="1">
      <alignment horizontal="justify" vertical="center" wrapText="1"/>
      <protection hidden="1"/>
    </xf>
    <xf numFmtId="0" fontId="29" fillId="20" borderId="47" xfId="0" applyFont="1" applyFill="1" applyBorder="1" applyAlignment="1" applyProtection="1">
      <alignment horizontal="justify" vertical="center" wrapText="1"/>
      <protection locked="0" hidden="1"/>
    </xf>
    <xf numFmtId="0" fontId="29" fillId="21" borderId="51" xfId="0" applyFont="1" applyFill="1" applyBorder="1" applyAlignment="1" applyProtection="1">
      <alignment horizontal="justify" vertical="center" wrapText="1"/>
      <protection hidden="1"/>
    </xf>
    <xf numFmtId="0" fontId="29" fillId="20" borderId="51" xfId="0" applyFont="1" applyFill="1" applyBorder="1" applyAlignment="1" applyProtection="1">
      <alignment horizontal="justify" vertical="center" wrapText="1"/>
      <protection locked="0" hidden="1"/>
    </xf>
    <xf numFmtId="0" fontId="30" fillId="21" borderId="50" xfId="0" applyFont="1" applyFill="1" applyBorder="1" applyAlignment="1" applyProtection="1">
      <alignment horizontal="center" vertical="center"/>
      <protection hidden="1"/>
    </xf>
    <xf numFmtId="0" fontId="30" fillId="21" borderId="75" xfId="0" applyFont="1" applyFill="1" applyBorder="1" applyAlignment="1" applyProtection="1">
      <alignment horizontal="center" vertical="center"/>
      <protection hidden="1"/>
    </xf>
    <xf numFmtId="0" fontId="30" fillId="21" borderId="60" xfId="0" applyFont="1" applyFill="1" applyBorder="1" applyAlignment="1" applyProtection="1">
      <alignment horizontal="center" vertical="center"/>
      <protection hidden="1"/>
    </xf>
    <xf numFmtId="0" fontId="30" fillId="21" borderId="59" xfId="0" applyFont="1" applyFill="1" applyBorder="1" applyAlignment="1" applyProtection="1">
      <alignment horizontal="center" vertical="center"/>
      <protection hidden="1"/>
    </xf>
    <xf numFmtId="0" fontId="30" fillId="21" borderId="58" xfId="0" applyFont="1" applyFill="1" applyBorder="1" applyAlignment="1" applyProtection="1">
      <alignment horizontal="center" vertical="center"/>
      <protection hidden="1"/>
    </xf>
    <xf numFmtId="0" fontId="41" fillId="22" borderId="56" xfId="0" applyFont="1" applyFill="1" applyBorder="1" applyAlignment="1" applyProtection="1">
      <alignment horizontal="center" vertical="center" wrapText="1"/>
      <protection hidden="1"/>
    </xf>
    <xf numFmtId="0" fontId="30" fillId="21" borderId="54" xfId="0" applyFont="1" applyFill="1" applyBorder="1" applyAlignment="1" applyProtection="1">
      <alignment horizontal="center" vertical="center"/>
      <protection hidden="1"/>
    </xf>
    <xf numFmtId="0" fontId="29" fillId="21" borderId="55" xfId="0" applyFont="1" applyFill="1" applyBorder="1" applyAlignment="1" applyProtection="1">
      <alignment horizontal="justify" vertical="center" wrapText="1"/>
      <protection hidden="1"/>
    </xf>
    <xf numFmtId="0" fontId="29" fillId="20" borderId="55" xfId="0" applyFont="1" applyFill="1" applyBorder="1" applyAlignment="1" applyProtection="1">
      <alignment horizontal="justify" vertical="center" wrapText="1"/>
      <protection locked="0" hidden="1"/>
    </xf>
    <xf numFmtId="0" fontId="30" fillId="21" borderId="63" xfId="0" applyFont="1" applyFill="1" applyBorder="1" applyAlignment="1" applyProtection="1">
      <alignment horizontal="center" vertical="center"/>
      <protection hidden="1"/>
    </xf>
    <xf numFmtId="0" fontId="41" fillId="22" borderId="62" xfId="0" applyFont="1" applyFill="1" applyBorder="1" applyAlignment="1" applyProtection="1">
      <alignment horizontal="center" vertical="center" wrapText="1"/>
      <protection hidden="1"/>
    </xf>
    <xf numFmtId="0" fontId="41" fillId="22" borderId="57" xfId="0" applyFont="1" applyFill="1" applyBorder="1" applyAlignment="1" applyProtection="1">
      <alignment horizontal="center" vertical="center" wrapText="1"/>
      <protection hidden="1"/>
    </xf>
    <xf numFmtId="0" fontId="29" fillId="21" borderId="47" xfId="0" applyFont="1" applyFill="1" applyBorder="1" applyAlignment="1" applyProtection="1">
      <alignment horizontal="justify" vertical="center"/>
      <protection hidden="1"/>
    </xf>
    <xf numFmtId="0" fontId="29" fillId="21" borderId="51" xfId="0" applyFont="1" applyFill="1" applyBorder="1" applyAlignment="1" applyProtection="1">
      <alignment horizontal="justify" vertical="center"/>
      <protection hidden="1"/>
    </xf>
    <xf numFmtId="0" fontId="29" fillId="20" borderId="47" xfId="0" applyFont="1" applyFill="1" applyBorder="1" applyAlignment="1" applyProtection="1">
      <alignment horizontal="justify" vertical="center"/>
      <protection locked="0" hidden="1"/>
    </xf>
    <xf numFmtId="0" fontId="29" fillId="20" borderId="51" xfId="0" applyFont="1" applyFill="1" applyBorder="1" applyAlignment="1" applyProtection="1">
      <alignment horizontal="justify" vertical="center"/>
      <protection locked="0" hidden="1"/>
    </xf>
    <xf numFmtId="0" fontId="33" fillId="19" borderId="53" xfId="0" applyFont="1" applyFill="1" applyBorder="1" applyAlignment="1" applyProtection="1">
      <alignment horizontal="center" vertical="center"/>
      <protection hidden="1"/>
    </xf>
    <xf numFmtId="0" fontId="33" fillId="19" borderId="56" xfId="0" applyFont="1" applyFill="1" applyBorder="1" applyAlignment="1" applyProtection="1">
      <alignment horizontal="center" vertical="center"/>
      <protection hidden="1"/>
    </xf>
    <xf numFmtId="0" fontId="30" fillId="21" borderId="58" xfId="0" applyFont="1" applyFill="1" applyBorder="1" applyAlignment="1" applyProtection="1">
      <alignment horizontal="center" vertical="center" wrapText="1"/>
      <protection hidden="1"/>
    </xf>
    <xf numFmtId="0" fontId="30" fillId="21" borderId="60" xfId="0" applyFont="1" applyFill="1" applyBorder="1" applyAlignment="1" applyProtection="1">
      <alignment horizontal="center" vertical="center" wrapText="1"/>
      <protection hidden="1"/>
    </xf>
    <xf numFmtId="0" fontId="30" fillId="21" borderId="59" xfId="0" applyFont="1" applyFill="1" applyBorder="1" applyAlignment="1" applyProtection="1">
      <alignment horizontal="center" vertical="center" wrapText="1"/>
      <protection hidden="1"/>
    </xf>
    <xf numFmtId="175" fontId="29" fillId="21" borderId="48" xfId="10" applyNumberFormat="1" applyFont="1" applyFill="1" applyBorder="1" applyAlignment="1" applyProtection="1">
      <alignment horizontal="center" vertical="center"/>
      <protection hidden="1"/>
    </xf>
    <xf numFmtId="175" fontId="29" fillId="21" borderId="50" xfId="10" applyNumberFormat="1" applyFont="1" applyFill="1" applyBorder="1" applyAlignment="1" applyProtection="1">
      <alignment horizontal="center" vertical="center"/>
      <protection hidden="1"/>
    </xf>
    <xf numFmtId="175" fontId="30" fillId="21" borderId="48" xfId="10" applyNumberFormat="1" applyFont="1" applyFill="1" applyBorder="1" applyAlignment="1" applyProtection="1">
      <alignment horizontal="center" vertical="center"/>
      <protection hidden="1"/>
    </xf>
    <xf numFmtId="175" fontId="30" fillId="21" borderId="50" xfId="10" applyNumberFormat="1" applyFont="1" applyFill="1" applyBorder="1" applyAlignment="1" applyProtection="1">
      <alignment horizontal="center" vertical="center"/>
      <protection hidden="1"/>
    </xf>
    <xf numFmtId="0" fontId="33" fillId="19" borderId="48" xfId="0" applyFont="1" applyFill="1" applyBorder="1" applyAlignment="1" applyProtection="1">
      <alignment horizontal="center" vertical="center" wrapText="1"/>
      <protection hidden="1"/>
    </xf>
    <xf numFmtId="0" fontId="32" fillId="22" borderId="77" xfId="0" applyFont="1" applyFill="1" applyBorder="1" applyAlignment="1" applyProtection="1">
      <alignment horizontal="left" vertical="center" wrapText="1"/>
      <protection hidden="1"/>
    </xf>
    <xf numFmtId="0" fontId="32" fillId="22" borderId="78" xfId="0" applyFont="1" applyFill="1" applyBorder="1" applyAlignment="1" applyProtection="1">
      <alignment horizontal="left" vertical="center" wrapText="1"/>
      <protection hidden="1"/>
    </xf>
    <xf numFmtId="0" fontId="32" fillId="22" borderId="72" xfId="0" applyFont="1" applyFill="1" applyBorder="1" applyAlignment="1" applyProtection="1">
      <alignment horizontal="left" vertical="center" wrapText="1"/>
      <protection hidden="1"/>
    </xf>
    <xf numFmtId="0" fontId="32" fillId="22" borderId="80" xfId="0" applyFont="1" applyFill="1" applyBorder="1" applyAlignment="1" applyProtection="1">
      <alignment horizontal="left" vertical="center" wrapText="1"/>
      <protection hidden="1"/>
    </xf>
    <xf numFmtId="0" fontId="72" fillId="18" borderId="48" xfId="0" applyFont="1" applyFill="1" applyBorder="1" applyAlignment="1" applyProtection="1">
      <alignment horizontal="center" vertical="center"/>
      <protection hidden="1"/>
    </xf>
    <xf numFmtId="0" fontId="72" fillId="18" borderId="49" xfId="0" applyFont="1" applyFill="1" applyBorder="1" applyAlignment="1" applyProtection="1">
      <alignment horizontal="center" vertical="center"/>
      <protection hidden="1"/>
    </xf>
    <xf numFmtId="0" fontId="72" fillId="18" borderId="50" xfId="0" applyFont="1" applyFill="1" applyBorder="1" applyAlignment="1" applyProtection="1">
      <alignment horizontal="center" vertical="center"/>
      <protection hidden="1"/>
    </xf>
    <xf numFmtId="0" fontId="30" fillId="4" borderId="0" xfId="0" applyFont="1" applyFill="1" applyAlignment="1" applyProtection="1">
      <alignment horizontal="center" vertical="center"/>
      <protection hidden="1"/>
    </xf>
    <xf numFmtId="171" fontId="55" fillId="21" borderId="47" xfId="0" applyNumberFormat="1" applyFont="1" applyFill="1" applyBorder="1" applyAlignment="1" applyProtection="1">
      <alignment horizontal="left" vertical="center"/>
      <protection hidden="1"/>
    </xf>
    <xf numFmtId="0" fontId="29" fillId="36" borderId="62" xfId="0" applyFont="1" applyFill="1" applyBorder="1" applyAlignment="1" applyProtection="1">
      <alignment horizontal="left" vertical="center"/>
      <protection hidden="1"/>
    </xf>
    <xf numFmtId="0" fontId="29" fillId="36" borderId="0" xfId="0" applyFont="1" applyFill="1" applyAlignment="1" applyProtection="1">
      <alignment horizontal="left" vertical="center"/>
      <protection hidden="1"/>
    </xf>
    <xf numFmtId="0" fontId="29" fillId="36" borderId="118" xfId="0" applyFont="1" applyFill="1" applyBorder="1" applyAlignment="1" applyProtection="1">
      <alignment horizontal="left" vertical="center"/>
      <protection hidden="1"/>
    </xf>
    <xf numFmtId="0" fontId="29" fillId="7" borderId="62" xfId="0" applyFont="1" applyFill="1" applyBorder="1" applyAlignment="1" applyProtection="1">
      <alignment horizontal="left" vertical="center"/>
      <protection hidden="1"/>
    </xf>
    <xf numFmtId="0" fontId="29" fillId="7" borderId="0" xfId="0" applyFont="1" applyFill="1" applyAlignment="1" applyProtection="1">
      <alignment horizontal="left" vertical="center"/>
      <protection hidden="1"/>
    </xf>
    <xf numFmtId="0" fontId="29" fillId="7" borderId="118" xfId="0" applyFont="1" applyFill="1" applyBorder="1" applyAlignment="1" applyProtection="1">
      <alignment horizontal="left" vertical="center"/>
      <protection hidden="1"/>
    </xf>
    <xf numFmtId="0" fontId="29" fillId="3" borderId="62" xfId="0" applyFont="1" applyFill="1" applyBorder="1" applyAlignment="1" applyProtection="1">
      <alignment horizontal="left" vertical="center"/>
      <protection hidden="1"/>
    </xf>
    <xf numFmtId="0" fontId="29" fillId="3" borderId="0" xfId="0" applyFont="1" applyFill="1" applyAlignment="1" applyProtection="1">
      <alignment horizontal="left" vertical="center"/>
      <protection hidden="1"/>
    </xf>
    <xf numFmtId="0" fontId="29" fillId="3" borderId="118" xfId="0" applyFont="1" applyFill="1" applyBorder="1" applyAlignment="1" applyProtection="1">
      <alignment horizontal="left" vertical="center"/>
      <protection hidden="1"/>
    </xf>
    <xf numFmtId="0" fontId="37" fillId="21" borderId="47" xfId="0" applyFont="1" applyFill="1" applyBorder="1" applyAlignment="1" applyProtection="1">
      <alignment horizontal="center" vertical="center" wrapText="1"/>
      <protection hidden="1"/>
    </xf>
    <xf numFmtId="173" fontId="33" fillId="19" borderId="47" xfId="2" applyNumberFormat="1" applyFont="1" applyFill="1" applyBorder="1" applyAlignment="1" applyProtection="1">
      <alignment horizontal="center" vertical="center" wrapText="1"/>
      <protection hidden="1"/>
    </xf>
    <xf numFmtId="0" fontId="69" fillId="19" borderId="51" xfId="0" applyFont="1" applyFill="1" applyBorder="1" applyAlignment="1" applyProtection="1">
      <alignment horizontal="center" vertical="center"/>
      <protection hidden="1"/>
    </xf>
    <xf numFmtId="0" fontId="69" fillId="19" borderId="81" xfId="0" applyFont="1" applyFill="1" applyBorder="1" applyAlignment="1" applyProtection="1">
      <alignment horizontal="center" vertical="center"/>
      <protection hidden="1"/>
    </xf>
    <xf numFmtId="0" fontId="69" fillId="19" borderId="55" xfId="0" applyFont="1" applyFill="1" applyBorder="1" applyAlignment="1" applyProtection="1">
      <alignment horizontal="center" vertical="center"/>
      <protection hidden="1"/>
    </xf>
    <xf numFmtId="0" fontId="69" fillId="19" borderId="77" xfId="0" applyFont="1" applyFill="1" applyBorder="1" applyAlignment="1" applyProtection="1">
      <alignment horizontal="center" vertical="center" wrapText="1"/>
      <protection hidden="1"/>
    </xf>
    <xf numFmtId="0" fontId="69" fillId="19" borderId="63" xfId="0" applyFont="1" applyFill="1" applyBorder="1" applyAlignment="1" applyProtection="1">
      <alignment horizontal="center" vertical="center" wrapText="1"/>
      <protection hidden="1"/>
    </xf>
    <xf numFmtId="0" fontId="69" fillId="19" borderId="72" xfId="0" applyFont="1" applyFill="1" applyBorder="1" applyAlignment="1" applyProtection="1">
      <alignment horizontal="center" vertical="center" wrapText="1"/>
      <protection hidden="1"/>
    </xf>
    <xf numFmtId="0" fontId="69" fillId="19" borderId="54" xfId="0" applyFont="1" applyFill="1" applyBorder="1" applyAlignment="1" applyProtection="1">
      <alignment horizontal="center" vertical="center" wrapText="1"/>
      <protection hidden="1"/>
    </xf>
    <xf numFmtId="173" fontId="37" fillId="21" borderId="51" xfId="2" applyNumberFormat="1" applyFont="1" applyFill="1" applyBorder="1" applyAlignment="1" applyProtection="1">
      <alignment horizontal="center" vertical="center"/>
      <protection hidden="1"/>
    </xf>
    <xf numFmtId="173" fontId="37" fillId="21" borderId="55" xfId="2" applyNumberFormat="1" applyFont="1" applyFill="1" applyBorder="1" applyAlignment="1" applyProtection="1">
      <alignment horizontal="center" vertical="center"/>
      <protection hidden="1"/>
    </xf>
    <xf numFmtId="173" fontId="37" fillId="21" borderId="81" xfId="2" applyNumberFormat="1" applyFont="1" applyFill="1" applyBorder="1" applyAlignment="1" applyProtection="1">
      <alignment horizontal="center" vertical="center"/>
      <protection hidden="1"/>
    </xf>
    <xf numFmtId="0" fontId="84" fillId="19" borderId="48" xfId="0" applyFont="1" applyFill="1" applyBorder="1" applyAlignment="1" applyProtection="1">
      <alignment horizontal="center" vertical="center"/>
      <protection hidden="1"/>
    </xf>
    <xf numFmtId="0" fontId="84" fillId="19" borderId="50" xfId="0" applyFont="1" applyFill="1" applyBorder="1" applyAlignment="1" applyProtection="1">
      <alignment horizontal="center" vertical="center"/>
      <protection hidden="1"/>
    </xf>
    <xf numFmtId="0" fontId="33" fillId="19" borderId="47" xfId="0" applyFont="1" applyFill="1" applyBorder="1" applyAlignment="1" applyProtection="1">
      <alignment horizontal="center" vertical="center" textRotation="90"/>
      <protection hidden="1"/>
    </xf>
    <xf numFmtId="9" fontId="41" fillId="21" borderId="47" xfId="0" applyNumberFormat="1" applyFont="1" applyFill="1" applyBorder="1" applyAlignment="1" applyProtection="1">
      <alignment horizontal="center" vertical="center" wrapText="1"/>
      <protection hidden="1"/>
    </xf>
    <xf numFmtId="0" fontId="33" fillId="19" borderId="47" xfId="0" applyFont="1" applyFill="1" applyBorder="1" applyAlignment="1" applyProtection="1">
      <alignment horizontal="center" vertical="center" textRotation="90" wrapText="1"/>
      <protection hidden="1"/>
    </xf>
    <xf numFmtId="0" fontId="33" fillId="18" borderId="0" xfId="3" applyFont="1" applyFill="1" applyAlignment="1" applyProtection="1">
      <alignment horizontal="center" vertical="center"/>
      <protection hidden="1"/>
    </xf>
    <xf numFmtId="0" fontId="39" fillId="21" borderId="47" xfId="0" applyFont="1" applyFill="1" applyBorder="1" applyAlignment="1" applyProtection="1">
      <alignment horizontal="left" vertical="center" wrapText="1"/>
      <protection hidden="1"/>
    </xf>
    <xf numFmtId="0" fontId="29" fillId="21" borderId="47" xfId="0" applyFont="1" applyFill="1" applyBorder="1" applyAlignment="1" applyProtection="1">
      <alignment vertical="center"/>
      <protection hidden="1"/>
    </xf>
    <xf numFmtId="1" fontId="80" fillId="19" borderId="47" xfId="0" applyNumberFormat="1" applyFont="1" applyFill="1" applyBorder="1" applyAlignment="1" applyProtection="1">
      <alignment horizontal="center" vertical="center"/>
      <protection hidden="1"/>
    </xf>
    <xf numFmtId="1" fontId="29" fillId="20" borderId="47" xfId="0" applyNumberFormat="1" applyFont="1" applyFill="1" applyBorder="1" applyAlignment="1" applyProtection="1">
      <alignment horizontal="center" vertical="center"/>
      <protection locked="0" hidden="1"/>
    </xf>
    <xf numFmtId="0" fontId="30" fillId="21" borderId="47" xfId="0" applyFont="1" applyFill="1" applyBorder="1" applyAlignment="1" applyProtection="1">
      <alignment vertical="center"/>
      <protection hidden="1"/>
    </xf>
    <xf numFmtId="0" fontId="79" fillId="4" borderId="0" xfId="3" applyFont="1" applyFill="1" applyAlignment="1" applyProtection="1">
      <alignment horizontal="center" vertical="center"/>
      <protection hidden="1"/>
    </xf>
    <xf numFmtId="0" fontId="42" fillId="21" borderId="47" xfId="3" applyFont="1" applyFill="1" applyBorder="1" applyAlignment="1" applyProtection="1">
      <alignment horizontal="left" vertical="center" wrapText="1"/>
      <protection hidden="1"/>
    </xf>
    <xf numFmtId="169" fontId="80" fillId="19" borderId="47" xfId="0" applyNumberFormat="1" applyFont="1" applyFill="1" applyBorder="1" applyAlignment="1" applyProtection="1">
      <alignment horizontal="center" vertical="center"/>
      <protection hidden="1"/>
    </xf>
    <xf numFmtId="165" fontId="57" fillId="19" borderId="47" xfId="5" applyNumberFormat="1" applyFont="1" applyFill="1" applyBorder="1" applyAlignment="1" applyProtection="1">
      <alignment horizontal="center" vertical="center"/>
      <protection hidden="1"/>
    </xf>
    <xf numFmtId="165" fontId="33" fillId="19" borderId="47" xfId="5" applyNumberFormat="1" applyFont="1" applyFill="1" applyBorder="1" applyAlignment="1" applyProtection="1">
      <alignment horizontal="center" vertical="center"/>
      <protection hidden="1"/>
    </xf>
    <xf numFmtId="169" fontId="29" fillId="0" borderId="47" xfId="0" applyNumberFormat="1" applyFont="1" applyBorder="1" applyAlignment="1" applyProtection="1">
      <alignment vertical="center"/>
      <protection hidden="1"/>
    </xf>
    <xf numFmtId="0" fontId="29" fillId="4" borderId="48" xfId="0" applyFont="1" applyFill="1" applyBorder="1" applyAlignment="1" applyProtection="1">
      <alignment vertical="center"/>
      <protection hidden="1"/>
    </xf>
    <xf numFmtId="0" fontId="29" fillId="4" borderId="50" xfId="0" applyFont="1" applyFill="1" applyBorder="1" applyAlignment="1" applyProtection="1">
      <alignment vertical="center"/>
      <protection hidden="1"/>
    </xf>
    <xf numFmtId="1" fontId="29" fillId="20" borderId="48" xfId="0" applyNumberFormat="1" applyFont="1" applyFill="1" applyBorder="1" applyAlignment="1" applyProtection="1">
      <alignment horizontal="center" vertical="center"/>
      <protection locked="0" hidden="1"/>
    </xf>
    <xf numFmtId="1" fontId="29" fillId="20" borderId="50" xfId="0" applyNumberFormat="1" applyFont="1" applyFill="1" applyBorder="1" applyAlignment="1" applyProtection="1">
      <alignment horizontal="center" vertical="center"/>
      <protection locked="0" hidden="1"/>
    </xf>
    <xf numFmtId="0" fontId="30" fillId="21" borderId="77" xfId="0" applyFont="1" applyFill="1" applyBorder="1" applyAlignment="1" applyProtection="1">
      <alignment vertical="center"/>
      <protection hidden="1"/>
    </xf>
    <xf numFmtId="0" fontId="30" fillId="21" borderId="78" xfId="0" applyFont="1" applyFill="1" applyBorder="1" applyAlignment="1" applyProtection="1">
      <alignment vertical="center"/>
      <protection hidden="1"/>
    </xf>
    <xf numFmtId="0" fontId="30" fillId="21" borderId="48" xfId="0" applyFont="1" applyFill="1" applyBorder="1" applyAlignment="1" applyProtection="1">
      <alignment vertical="center"/>
      <protection hidden="1"/>
    </xf>
    <xf numFmtId="0" fontId="30" fillId="21" borderId="49" xfId="0" applyFont="1" applyFill="1" applyBorder="1" applyAlignment="1" applyProtection="1">
      <alignment vertical="center"/>
      <protection hidden="1"/>
    </xf>
    <xf numFmtId="0" fontId="29" fillId="21" borderId="47" xfId="0" applyFont="1" applyFill="1" applyBorder="1" applyAlignment="1" applyProtection="1">
      <alignment horizontal="left" vertical="center"/>
      <protection hidden="1"/>
    </xf>
    <xf numFmtId="0" fontId="29" fillId="4" borderId="47" xfId="0" applyFont="1" applyFill="1" applyBorder="1" applyAlignment="1" applyProtection="1">
      <alignment vertical="center"/>
      <protection hidden="1"/>
    </xf>
    <xf numFmtId="169" fontId="29" fillId="4" borderId="47" xfId="0" applyNumberFormat="1" applyFont="1" applyFill="1" applyBorder="1" applyAlignment="1" applyProtection="1">
      <alignment vertical="center"/>
      <protection hidden="1"/>
    </xf>
    <xf numFmtId="0" fontId="29" fillId="0" borderId="47" xfId="0" applyFont="1" applyBorder="1" applyAlignment="1" applyProtection="1">
      <alignment vertical="center"/>
      <protection hidden="1"/>
    </xf>
    <xf numFmtId="0" fontId="30" fillId="4" borderId="47" xfId="0" applyFont="1" applyFill="1" applyBorder="1" applyAlignment="1" applyProtection="1">
      <alignment vertical="center"/>
      <protection hidden="1"/>
    </xf>
    <xf numFmtId="0" fontId="29" fillId="4" borderId="0" xfId="0" applyFont="1" applyFill="1" applyAlignment="1" applyProtection="1">
      <alignment vertical="center"/>
      <protection hidden="1"/>
    </xf>
    <xf numFmtId="0" fontId="33" fillId="19" borderId="48" xfId="0" applyFont="1" applyFill="1" applyBorder="1" applyAlignment="1" applyProtection="1">
      <alignment horizontal="left" vertical="center"/>
      <protection hidden="1"/>
    </xf>
    <xf numFmtId="0" fontId="33" fillId="19" borderId="49" xfId="0" applyFont="1" applyFill="1" applyBorder="1" applyAlignment="1" applyProtection="1">
      <alignment horizontal="left" vertical="center"/>
      <protection hidden="1"/>
    </xf>
    <xf numFmtId="169" fontId="33" fillId="19" borderId="47" xfId="0" applyNumberFormat="1" applyFont="1" applyFill="1" applyBorder="1" applyAlignment="1" applyProtection="1">
      <alignment horizontal="left" vertical="center" wrapText="1"/>
      <protection hidden="1"/>
    </xf>
    <xf numFmtId="169" fontId="30" fillId="22" borderId="47" xfId="0" applyNumberFormat="1" applyFont="1" applyFill="1" applyBorder="1" applyAlignment="1" applyProtection="1">
      <alignment horizontal="center" vertical="center"/>
      <protection hidden="1"/>
    </xf>
    <xf numFmtId="0" fontId="33" fillId="19" borderId="50" xfId="0" applyFont="1" applyFill="1" applyBorder="1" applyAlignment="1" applyProtection="1">
      <alignment horizontal="left" vertical="center"/>
      <protection hidden="1"/>
    </xf>
    <xf numFmtId="9" fontId="41" fillId="22" borderId="48" xfId="2" applyFont="1" applyFill="1" applyBorder="1" applyAlignment="1" applyProtection="1">
      <alignment horizontal="center" vertical="center"/>
      <protection hidden="1"/>
    </xf>
    <xf numFmtId="9" fontId="41" fillId="22" borderId="50" xfId="2" applyFont="1" applyFill="1" applyBorder="1" applyAlignment="1" applyProtection="1">
      <alignment horizontal="center" vertical="center"/>
      <protection hidden="1"/>
    </xf>
    <xf numFmtId="2" fontId="41" fillId="22" borderId="48" xfId="2" applyNumberFormat="1" applyFont="1" applyFill="1" applyBorder="1" applyAlignment="1" applyProtection="1">
      <alignment horizontal="center" vertical="center"/>
      <protection hidden="1"/>
    </xf>
    <xf numFmtId="2" fontId="41" fillId="22" borderId="50" xfId="2" applyNumberFormat="1" applyFont="1" applyFill="1" applyBorder="1" applyAlignment="1" applyProtection="1">
      <alignment horizontal="center" vertical="center"/>
      <protection hidden="1"/>
    </xf>
    <xf numFmtId="9" fontId="41" fillId="22" borderId="47" xfId="2" applyFont="1" applyFill="1" applyBorder="1" applyAlignment="1" applyProtection="1">
      <alignment horizontal="center" vertical="center"/>
      <protection hidden="1"/>
    </xf>
    <xf numFmtId="2" fontId="41" fillId="22" borderId="47" xfId="2" applyNumberFormat="1" applyFont="1" applyFill="1" applyBorder="1" applyAlignment="1" applyProtection="1">
      <alignment horizontal="center" vertical="center"/>
      <protection hidden="1"/>
    </xf>
    <xf numFmtId="0" fontId="35" fillId="20" borderId="77" xfId="0" applyFont="1" applyFill="1" applyBorder="1" applyAlignment="1" applyProtection="1">
      <alignment horizontal="center" vertical="center"/>
      <protection locked="0" hidden="1"/>
    </xf>
    <xf numFmtId="0" fontId="35" fillId="20" borderId="79" xfId="0" applyFont="1" applyFill="1" applyBorder="1" applyAlignment="1" applyProtection="1">
      <alignment horizontal="center" vertical="center"/>
      <protection locked="0" hidden="1"/>
    </xf>
    <xf numFmtId="0" fontId="35" fillId="20" borderId="0" xfId="0" applyFont="1" applyFill="1" applyAlignment="1" applyProtection="1">
      <alignment horizontal="center" vertical="center"/>
      <protection locked="0" hidden="1"/>
    </xf>
    <xf numFmtId="0" fontId="35" fillId="20" borderId="76" xfId="0" applyFont="1" applyFill="1" applyBorder="1" applyAlignment="1" applyProtection="1">
      <alignment horizontal="center" vertical="center"/>
      <protection locked="0" hidden="1"/>
    </xf>
    <xf numFmtId="0" fontId="35" fillId="20" borderId="72" xfId="0" applyFont="1" applyFill="1" applyBorder="1" applyAlignment="1" applyProtection="1">
      <alignment horizontal="center" vertical="center"/>
      <protection locked="0" hidden="1"/>
    </xf>
    <xf numFmtId="0" fontId="33" fillId="18" borderId="80" xfId="0" applyFont="1" applyFill="1" applyBorder="1" applyAlignment="1" applyProtection="1">
      <alignment horizontal="left" vertical="center"/>
      <protection hidden="1"/>
    </xf>
    <xf numFmtId="0" fontId="33" fillId="18" borderId="47" xfId="0" applyFont="1" applyFill="1" applyBorder="1" applyAlignment="1" applyProtection="1">
      <alignment horizontal="left" vertical="center"/>
      <protection hidden="1"/>
    </xf>
    <xf numFmtId="0" fontId="78" fillId="20" borderId="79" xfId="0" applyFont="1" applyFill="1" applyBorder="1" applyAlignment="1" applyProtection="1">
      <alignment horizontal="center" vertical="center"/>
      <protection locked="0" hidden="1"/>
    </xf>
    <xf numFmtId="0" fontId="78" fillId="20" borderId="0" xfId="0" applyFont="1" applyFill="1" applyAlignment="1" applyProtection="1">
      <alignment horizontal="center" vertical="center"/>
      <protection locked="0" hidden="1"/>
    </xf>
    <xf numFmtId="0" fontId="33" fillId="18" borderId="79" xfId="0" applyFont="1" applyFill="1" applyBorder="1" applyAlignment="1" applyProtection="1">
      <alignment horizontal="center" vertical="center"/>
      <protection hidden="1"/>
    </xf>
    <xf numFmtId="0" fontId="33" fillId="18" borderId="0" xfId="0" applyFont="1" applyFill="1" applyAlignment="1" applyProtection="1">
      <alignment horizontal="left" vertical="center"/>
      <protection hidden="1"/>
    </xf>
    <xf numFmtId="0" fontId="32" fillId="22" borderId="47" xfId="0" applyFont="1" applyFill="1" applyBorder="1" applyAlignment="1" applyProtection="1">
      <alignment horizontal="left" vertical="center"/>
      <protection locked="0" hidden="1"/>
    </xf>
    <xf numFmtId="0" fontId="30" fillId="21" borderId="48" xfId="0" applyFont="1" applyFill="1" applyBorder="1" applyAlignment="1" applyProtection="1">
      <alignment horizontal="right" vertical="center" wrapText="1"/>
      <protection hidden="1"/>
    </xf>
    <xf numFmtId="0" fontId="30" fillId="21" borderId="50" xfId="0" applyFont="1" applyFill="1" applyBorder="1" applyAlignment="1" applyProtection="1">
      <alignment horizontal="right" vertical="center" wrapText="1"/>
      <protection hidden="1"/>
    </xf>
    <xf numFmtId="0" fontId="33" fillId="19" borderId="0" xfId="0" applyFont="1" applyFill="1" applyAlignment="1" applyProtection="1">
      <alignment horizontal="center" vertical="center"/>
      <protection hidden="1"/>
    </xf>
    <xf numFmtId="0" fontId="33" fillId="19" borderId="5" xfId="0" applyFont="1" applyFill="1" applyBorder="1" applyAlignment="1" applyProtection="1">
      <alignment horizontal="center" vertical="center"/>
      <protection hidden="1"/>
    </xf>
    <xf numFmtId="0" fontId="75" fillId="18" borderId="77" xfId="0" applyFont="1" applyFill="1" applyBorder="1" applyAlignment="1" applyProtection="1">
      <alignment horizontal="center" vertical="top"/>
      <protection hidden="1"/>
    </xf>
    <xf numFmtId="0" fontId="75" fillId="18" borderId="79" xfId="0" applyFont="1" applyFill="1" applyBorder="1" applyAlignment="1" applyProtection="1">
      <alignment horizontal="center" vertical="top"/>
      <protection hidden="1"/>
    </xf>
    <xf numFmtId="0" fontId="75" fillId="18" borderId="72" xfId="0" applyFont="1" applyFill="1" applyBorder="1" applyAlignment="1" applyProtection="1">
      <alignment horizontal="center" vertical="top"/>
      <protection hidden="1"/>
    </xf>
    <xf numFmtId="0" fontId="76" fillId="18" borderId="78" xfId="0" applyFont="1" applyFill="1" applyBorder="1" applyAlignment="1" applyProtection="1">
      <alignment horizontal="center" vertical="center"/>
      <protection hidden="1"/>
    </xf>
    <xf numFmtId="0" fontId="76" fillId="18" borderId="63" xfId="0" applyFont="1" applyFill="1" applyBorder="1" applyAlignment="1" applyProtection="1">
      <alignment horizontal="center" vertical="center"/>
      <protection hidden="1"/>
    </xf>
    <xf numFmtId="0" fontId="76" fillId="18" borderId="0" xfId="0" applyFont="1" applyFill="1" applyAlignment="1" applyProtection="1">
      <alignment horizontal="center" vertical="center"/>
      <protection hidden="1"/>
    </xf>
    <xf numFmtId="0" fontId="76" fillId="18" borderId="76" xfId="0" applyFont="1" applyFill="1" applyBorder="1" applyAlignment="1" applyProtection="1">
      <alignment horizontal="center" vertical="center"/>
      <protection hidden="1"/>
    </xf>
    <xf numFmtId="0" fontId="76" fillId="18" borderId="80" xfId="0" applyFont="1" applyFill="1" applyBorder="1" applyAlignment="1" applyProtection="1">
      <alignment horizontal="center" vertical="center"/>
      <protection hidden="1"/>
    </xf>
    <xf numFmtId="0" fontId="76" fillId="18" borderId="54" xfId="0" applyFont="1" applyFill="1" applyBorder="1" applyAlignment="1" applyProtection="1">
      <alignment horizontal="center" vertical="center"/>
      <protection hidden="1"/>
    </xf>
    <xf numFmtId="0" fontId="32" fillId="21" borderId="48" xfId="0" applyFont="1" applyFill="1" applyBorder="1" applyAlignment="1" applyProtection="1">
      <alignment horizontal="left" vertical="center" wrapText="1"/>
      <protection hidden="1"/>
    </xf>
    <xf numFmtId="0" fontId="32" fillId="21" borderId="50" xfId="0" applyFont="1" applyFill="1" applyBorder="1" applyAlignment="1" applyProtection="1">
      <alignment horizontal="left" vertical="center" wrapText="1"/>
      <protection hidden="1"/>
    </xf>
    <xf numFmtId="0" fontId="33" fillId="19" borderId="77" xfId="0" applyFont="1" applyFill="1" applyBorder="1" applyAlignment="1" applyProtection="1">
      <alignment horizontal="center" vertical="center" wrapText="1"/>
      <protection hidden="1"/>
    </xf>
    <xf numFmtId="0" fontId="33" fillId="19" borderId="63" xfId="0" applyFont="1" applyFill="1" applyBorder="1" applyAlignment="1" applyProtection="1">
      <alignment horizontal="center" vertical="center" wrapText="1"/>
      <protection hidden="1"/>
    </xf>
    <xf numFmtId="0" fontId="29" fillId="22" borderId="76" xfId="0" applyFont="1" applyFill="1" applyBorder="1" applyAlignment="1" applyProtection="1">
      <alignment horizontal="left" vertical="center" wrapText="1"/>
      <protection hidden="1"/>
    </xf>
    <xf numFmtId="0" fontId="29" fillId="22" borderId="72" xfId="0" applyFont="1" applyFill="1" applyBorder="1" applyAlignment="1" applyProtection="1">
      <alignment horizontal="left" vertical="center" wrapText="1"/>
      <protection hidden="1"/>
    </xf>
    <xf numFmtId="0" fontId="29" fillId="22" borderId="80" xfId="0" applyFont="1" applyFill="1" applyBorder="1" applyAlignment="1" applyProtection="1">
      <alignment horizontal="left" vertical="center" wrapText="1"/>
      <protection hidden="1"/>
    </xf>
    <xf numFmtId="0" fontId="29" fillId="22" borderId="54" xfId="0" applyFont="1" applyFill="1" applyBorder="1" applyAlignment="1" applyProtection="1">
      <alignment horizontal="left" vertical="center" wrapText="1"/>
      <protection hidden="1"/>
    </xf>
    <xf numFmtId="0" fontId="33" fillId="19" borderId="9" xfId="0" applyFont="1" applyFill="1" applyBorder="1" applyAlignment="1" applyProtection="1">
      <alignment horizontal="center" vertical="center"/>
      <protection hidden="1"/>
    </xf>
    <xf numFmtId="0" fontId="33" fillId="19" borderId="10" xfId="0" applyFont="1" applyFill="1" applyBorder="1" applyAlignment="1" applyProtection="1">
      <alignment horizontal="center" vertical="center"/>
      <protection hidden="1"/>
    </xf>
    <xf numFmtId="0" fontId="29" fillId="22" borderId="77" xfId="0" applyFont="1" applyFill="1" applyBorder="1" applyAlignment="1" applyProtection="1">
      <alignment horizontal="left" vertical="center" wrapText="1"/>
      <protection hidden="1"/>
    </xf>
    <xf numFmtId="0" fontId="29" fillId="22" borderId="78" xfId="0" applyFont="1" applyFill="1" applyBorder="1" applyAlignment="1" applyProtection="1">
      <alignment horizontal="left" vertical="center" wrapText="1"/>
      <protection hidden="1"/>
    </xf>
    <xf numFmtId="0" fontId="29" fillId="22" borderId="63" xfId="0" applyFont="1" applyFill="1" applyBorder="1" applyAlignment="1" applyProtection="1">
      <alignment horizontal="left" vertical="center" wrapText="1"/>
      <protection hidden="1"/>
    </xf>
    <xf numFmtId="0" fontId="33" fillId="19" borderId="48" xfId="0" applyFont="1" applyFill="1" applyBorder="1" applyAlignment="1" applyProtection="1">
      <alignment horizontal="center" vertical="center"/>
      <protection hidden="1"/>
    </xf>
    <xf numFmtId="0" fontId="33" fillId="19" borderId="49" xfId="0" applyFont="1" applyFill="1" applyBorder="1" applyAlignment="1" applyProtection="1">
      <alignment horizontal="center" vertical="center"/>
      <protection hidden="1"/>
    </xf>
    <xf numFmtId="173" fontId="33" fillId="18" borderId="48" xfId="2" applyNumberFormat="1" applyFont="1" applyFill="1" applyBorder="1" applyAlignment="1" applyProtection="1">
      <alignment horizontal="center" vertical="center" wrapText="1"/>
      <protection hidden="1"/>
    </xf>
    <xf numFmtId="0" fontId="33" fillId="18" borderId="81" xfId="0" applyFont="1" applyFill="1" applyBorder="1" applyAlignment="1" applyProtection="1">
      <alignment horizontal="center" vertical="center" wrapText="1"/>
      <protection hidden="1"/>
    </xf>
    <xf numFmtId="0" fontId="33" fillId="18" borderId="97" xfId="0" applyFont="1" applyFill="1" applyBorder="1" applyAlignment="1" applyProtection="1">
      <alignment horizontal="center" vertical="center" wrapText="1"/>
      <protection hidden="1"/>
    </xf>
    <xf numFmtId="0" fontId="33" fillId="18" borderId="98" xfId="0" applyFont="1" applyFill="1" applyBorder="1" applyAlignment="1" applyProtection="1">
      <alignment horizontal="center" vertical="center" wrapText="1"/>
      <protection hidden="1"/>
    </xf>
    <xf numFmtId="173" fontId="32" fillId="21" borderId="48" xfId="9" applyNumberFormat="1" applyFont="1" applyFill="1" applyBorder="1" applyAlignment="1" applyProtection="1">
      <alignment horizontal="center" vertical="center" wrapText="1"/>
      <protection hidden="1"/>
    </xf>
    <xf numFmtId="173" fontId="32" fillId="21" borderId="50" xfId="9" applyNumberFormat="1" applyFont="1" applyFill="1" applyBorder="1" applyAlignment="1" applyProtection="1">
      <alignment horizontal="center" vertical="center" wrapText="1"/>
      <protection hidden="1"/>
    </xf>
    <xf numFmtId="0" fontId="29" fillId="36" borderId="62" xfId="0" applyFont="1" applyFill="1" applyBorder="1" applyAlignment="1" applyProtection="1">
      <alignment horizontal="center" vertical="center"/>
      <protection hidden="1"/>
    </xf>
    <xf numFmtId="0" fontId="29" fillId="36" borderId="0" xfId="0" applyFont="1" applyFill="1" applyAlignment="1" applyProtection="1">
      <alignment horizontal="center" vertical="center"/>
      <protection hidden="1"/>
    </xf>
    <xf numFmtId="0" fontId="29" fillId="36" borderId="118" xfId="0" applyFont="1" applyFill="1" applyBorder="1" applyAlignment="1" applyProtection="1">
      <alignment horizontal="center" vertical="center"/>
      <protection hidden="1"/>
    </xf>
    <xf numFmtId="0" fontId="29" fillId="7" borderId="62" xfId="0" applyFont="1" applyFill="1" applyBorder="1" applyAlignment="1" applyProtection="1">
      <alignment horizontal="center" vertical="center"/>
      <protection hidden="1"/>
    </xf>
    <xf numFmtId="0" fontId="29" fillId="7" borderId="0" xfId="0" applyFont="1" applyFill="1" applyAlignment="1" applyProtection="1">
      <alignment horizontal="center" vertical="center"/>
      <protection hidden="1"/>
    </xf>
    <xf numFmtId="0" fontId="29" fillId="7" borderId="118" xfId="0" applyFont="1" applyFill="1" applyBorder="1" applyAlignment="1" applyProtection="1">
      <alignment horizontal="center" vertical="center"/>
      <protection hidden="1"/>
    </xf>
    <xf numFmtId="0" fontId="29" fillId="3" borderId="62" xfId="0" applyFont="1" applyFill="1" applyBorder="1" applyAlignment="1" applyProtection="1">
      <alignment horizontal="center" vertical="center"/>
      <protection hidden="1"/>
    </xf>
    <xf numFmtId="0" fontId="29" fillId="3" borderId="0" xfId="0" applyFont="1" applyFill="1" applyAlignment="1" applyProtection="1">
      <alignment horizontal="center" vertical="center"/>
      <protection hidden="1"/>
    </xf>
    <xf numFmtId="0" fontId="29" fillId="3" borderId="118" xfId="0" applyFont="1" applyFill="1" applyBorder="1" applyAlignment="1" applyProtection="1">
      <alignment horizontal="center" vertical="center"/>
      <protection hidden="1"/>
    </xf>
    <xf numFmtId="0" fontId="39" fillId="21" borderId="48" xfId="0" applyFont="1" applyFill="1" applyBorder="1" applyAlignment="1" applyProtection="1">
      <alignment horizontal="center" vertical="center" wrapText="1"/>
      <protection hidden="1"/>
    </xf>
    <xf numFmtId="0" fontId="39" fillId="21" borderId="49" xfId="0" applyFont="1" applyFill="1" applyBorder="1" applyAlignment="1" applyProtection="1">
      <alignment horizontal="center" vertical="center" wrapText="1"/>
      <protection hidden="1"/>
    </xf>
    <xf numFmtId="173" fontId="37" fillId="21" borderId="51" xfId="0" applyNumberFormat="1" applyFont="1" applyFill="1" applyBorder="1" applyAlignment="1" applyProtection="1">
      <alignment horizontal="center" vertical="center"/>
      <protection hidden="1"/>
    </xf>
    <xf numFmtId="0" fontId="37" fillId="21" borderId="81" xfId="0" applyFont="1" applyFill="1" applyBorder="1" applyAlignment="1" applyProtection="1">
      <alignment horizontal="center" vertical="center"/>
      <protection hidden="1"/>
    </xf>
    <xf numFmtId="0" fontId="37" fillId="21" borderId="55" xfId="0" applyFont="1" applyFill="1" applyBorder="1" applyAlignment="1" applyProtection="1">
      <alignment horizontal="center" vertical="center"/>
      <protection hidden="1"/>
    </xf>
    <xf numFmtId="9" fontId="37" fillId="21" borderId="78" xfId="2" applyFont="1" applyFill="1" applyBorder="1" applyAlignment="1" applyProtection="1">
      <alignment horizontal="center" vertical="center"/>
      <protection hidden="1"/>
    </xf>
    <xf numFmtId="9" fontId="37" fillId="21" borderId="0" xfId="2" applyFont="1" applyFill="1" applyBorder="1" applyAlignment="1" applyProtection="1">
      <alignment horizontal="center" vertical="center"/>
      <protection hidden="1"/>
    </xf>
    <xf numFmtId="173" fontId="40" fillId="18" borderId="47" xfId="2" applyNumberFormat="1" applyFont="1" applyFill="1" applyBorder="1" applyAlignment="1" applyProtection="1">
      <alignment horizontal="center" vertical="center" wrapText="1"/>
      <protection hidden="1"/>
    </xf>
    <xf numFmtId="9" fontId="40" fillId="18" borderId="47" xfId="2" applyFont="1" applyFill="1" applyBorder="1" applyAlignment="1" applyProtection="1">
      <alignment horizontal="center" vertical="center" wrapText="1"/>
      <protection hidden="1"/>
    </xf>
    <xf numFmtId="0" fontId="37" fillId="22" borderId="48" xfId="0" applyFont="1" applyFill="1" applyBorder="1" applyAlignment="1" applyProtection="1">
      <alignment horizontal="left" vertical="center" wrapText="1"/>
      <protection hidden="1"/>
    </xf>
    <xf numFmtId="0" fontId="37" fillId="22" borderId="49" xfId="0" applyFont="1" applyFill="1" applyBorder="1" applyAlignment="1" applyProtection="1">
      <alignment horizontal="left" vertical="center" wrapText="1"/>
      <protection hidden="1"/>
    </xf>
    <xf numFmtId="0" fontId="37" fillId="22" borderId="50" xfId="0" applyFont="1" applyFill="1" applyBorder="1" applyAlignment="1" applyProtection="1">
      <alignment horizontal="left" vertical="center" wrapText="1"/>
      <protection hidden="1"/>
    </xf>
    <xf numFmtId="0" fontId="40" fillId="18" borderId="47" xfId="0" applyFont="1" applyFill="1" applyBorder="1" applyAlignment="1" applyProtection="1">
      <alignment horizontal="center" vertical="center"/>
      <protection hidden="1"/>
    </xf>
    <xf numFmtId="0" fontId="40" fillId="19" borderId="99" xfId="0" applyFont="1" applyFill="1" applyBorder="1" applyAlignment="1" applyProtection="1">
      <alignment horizontal="left" vertical="center" wrapText="1"/>
      <protection hidden="1"/>
    </xf>
    <xf numFmtId="0" fontId="40" fillId="19" borderId="78" xfId="0" applyFont="1" applyFill="1" applyBorder="1" applyAlignment="1" applyProtection="1">
      <alignment horizontal="left" vertical="center" wrapText="1"/>
      <protection hidden="1"/>
    </xf>
    <xf numFmtId="0" fontId="40" fillId="19" borderId="63" xfId="0" applyFont="1" applyFill="1" applyBorder="1" applyAlignment="1" applyProtection="1">
      <alignment horizontal="left" vertical="center" wrapText="1"/>
      <protection hidden="1"/>
    </xf>
    <xf numFmtId="0" fontId="40" fillId="19" borderId="13" xfId="0" applyFont="1" applyFill="1" applyBorder="1" applyAlignment="1" applyProtection="1">
      <alignment horizontal="center" vertical="center"/>
      <protection hidden="1"/>
    </xf>
    <xf numFmtId="0" fontId="29" fillId="21" borderId="47" xfId="0" applyFont="1" applyFill="1" applyBorder="1" applyAlignment="1" applyProtection="1">
      <alignment horizontal="left" vertical="center" wrapText="1"/>
      <protection locked="0"/>
    </xf>
    <xf numFmtId="0" fontId="32" fillId="22" borderId="47" xfId="0" applyFont="1" applyFill="1" applyBorder="1" applyAlignment="1" applyProtection="1">
      <alignment horizontal="left" vertical="center" wrapText="1"/>
      <protection locked="0"/>
    </xf>
    <xf numFmtId="0" fontId="33" fillId="18" borderId="48" xfId="0" applyFont="1" applyFill="1" applyBorder="1" applyAlignment="1" applyProtection="1">
      <alignment horizontal="center" vertical="center" wrapText="1"/>
      <protection locked="0"/>
    </xf>
    <xf numFmtId="0" fontId="33" fillId="18" borderId="49" xfId="0" applyFont="1" applyFill="1" applyBorder="1" applyAlignment="1" applyProtection="1">
      <alignment horizontal="center" vertical="center" wrapText="1"/>
      <protection locked="0"/>
    </xf>
    <xf numFmtId="0" fontId="33" fillId="18" borderId="50" xfId="0" applyFont="1" applyFill="1" applyBorder="1" applyAlignment="1" applyProtection="1">
      <alignment horizontal="center" vertical="center" wrapText="1"/>
      <protection locked="0"/>
    </xf>
    <xf numFmtId="0" fontId="29" fillId="22" borderId="77" xfId="0" applyFont="1" applyFill="1" applyBorder="1" applyAlignment="1" applyProtection="1">
      <alignment horizontal="left" vertical="center" wrapText="1"/>
      <protection locked="0"/>
    </xf>
    <xf numFmtId="0" fontId="29" fillId="22" borderId="78" xfId="0" applyFont="1" applyFill="1" applyBorder="1" applyAlignment="1" applyProtection="1">
      <alignment horizontal="left" vertical="center" wrapText="1"/>
      <protection locked="0"/>
    </xf>
    <xf numFmtId="0" fontId="29" fillId="22" borderId="63" xfId="0" applyFont="1" applyFill="1" applyBorder="1" applyAlignment="1" applyProtection="1">
      <alignment horizontal="left" vertical="center" wrapText="1"/>
      <protection locked="0"/>
    </xf>
    <xf numFmtId="0" fontId="29" fillId="22" borderId="79" xfId="0" applyFont="1" applyFill="1" applyBorder="1" applyAlignment="1" applyProtection="1">
      <alignment horizontal="left" vertical="center" wrapText="1"/>
      <protection locked="0"/>
    </xf>
    <xf numFmtId="0" fontId="29" fillId="22" borderId="0" xfId="0" applyFont="1" applyFill="1" applyAlignment="1" applyProtection="1">
      <alignment horizontal="left" vertical="center" wrapText="1"/>
      <protection locked="0"/>
    </xf>
    <xf numFmtId="0" fontId="29" fillId="22" borderId="76" xfId="0" applyFont="1" applyFill="1" applyBorder="1" applyAlignment="1" applyProtection="1">
      <alignment horizontal="left" vertical="center" wrapText="1"/>
      <protection locked="0"/>
    </xf>
    <xf numFmtId="0" fontId="29" fillId="22" borderId="80" xfId="0" applyFont="1" applyFill="1" applyBorder="1" applyAlignment="1" applyProtection="1">
      <alignment horizontal="left" vertical="center" wrapText="1"/>
      <protection locked="0"/>
    </xf>
    <xf numFmtId="0" fontId="29" fillId="22" borderId="54" xfId="0" applyFont="1" applyFill="1" applyBorder="1" applyAlignment="1" applyProtection="1">
      <alignment horizontal="left" vertical="center" wrapText="1"/>
      <protection locked="0"/>
    </xf>
    <xf numFmtId="0" fontId="33" fillId="19" borderId="47" xfId="0" applyFont="1" applyFill="1" applyBorder="1" applyAlignment="1" applyProtection="1">
      <alignment horizontal="center" vertical="center" textRotation="90" wrapText="1"/>
      <protection locked="0"/>
    </xf>
    <xf numFmtId="0" fontId="29" fillId="20" borderId="51" xfId="0" applyFont="1" applyFill="1" applyBorder="1" applyAlignment="1" applyProtection="1">
      <alignment horizontal="left" vertical="center" wrapText="1"/>
      <protection locked="0"/>
    </xf>
    <xf numFmtId="0" fontId="29" fillId="20" borderId="81" xfId="0" applyFont="1" applyFill="1" applyBorder="1" applyAlignment="1" applyProtection="1">
      <alignment horizontal="left" vertical="center" wrapText="1"/>
      <protection locked="0"/>
    </xf>
    <xf numFmtId="0" fontId="29" fillId="20" borderId="55" xfId="0" applyFont="1" applyFill="1" applyBorder="1" applyAlignment="1" applyProtection="1">
      <alignment horizontal="left" vertical="center" wrapText="1"/>
      <protection locked="0"/>
    </xf>
    <xf numFmtId="0" fontId="29" fillId="21" borderId="47" xfId="0" applyFont="1" applyFill="1" applyBorder="1" applyAlignment="1" applyProtection="1">
      <alignment horizontal="center" vertical="center" wrapText="1"/>
      <protection locked="0"/>
    </xf>
    <xf numFmtId="0" fontId="32" fillId="22" borderId="51" xfId="0" applyFont="1" applyFill="1" applyBorder="1" applyAlignment="1" applyProtection="1">
      <alignment horizontal="left" vertical="center" wrapText="1"/>
      <protection locked="0"/>
    </xf>
    <xf numFmtId="0" fontId="32" fillId="22" borderId="55" xfId="0" applyFont="1" applyFill="1" applyBorder="1" applyAlignment="1" applyProtection="1">
      <alignment horizontal="left" vertical="center" wrapText="1"/>
      <protection locked="0"/>
    </xf>
    <xf numFmtId="0" fontId="29" fillId="10" borderId="30" xfId="0" applyFont="1" applyFill="1" applyBorder="1" applyAlignment="1" applyProtection="1">
      <alignment horizontal="center"/>
      <protection locked="0"/>
    </xf>
    <xf numFmtId="0" fontId="29" fillId="10" borderId="31" xfId="0" applyFont="1" applyFill="1" applyBorder="1" applyAlignment="1" applyProtection="1">
      <alignment horizontal="center"/>
      <protection locked="0"/>
    </xf>
    <xf numFmtId="0" fontId="29" fillId="10" borderId="1" xfId="0" applyFont="1" applyFill="1" applyBorder="1" applyAlignment="1" applyProtection="1">
      <alignment horizontal="center"/>
      <protection locked="0"/>
    </xf>
    <xf numFmtId="0" fontId="29" fillId="10" borderId="5" xfId="0" applyFont="1" applyFill="1" applyBorder="1" applyAlignment="1" applyProtection="1">
      <alignment horizontal="center"/>
      <protection locked="0"/>
    </xf>
    <xf numFmtId="0" fontId="29" fillId="10" borderId="15" xfId="0" applyFont="1" applyFill="1" applyBorder="1" applyAlignment="1" applyProtection="1">
      <alignment horizontal="center"/>
      <protection locked="0"/>
    </xf>
    <xf numFmtId="0" fontId="29" fillId="10" borderId="23" xfId="0" applyFont="1" applyFill="1" applyBorder="1" applyAlignment="1" applyProtection="1">
      <alignment horizontal="center"/>
      <protection locked="0"/>
    </xf>
    <xf numFmtId="0" fontId="32" fillId="3" borderId="30" xfId="3" applyFont="1" applyFill="1" applyBorder="1" applyAlignment="1" applyProtection="1">
      <alignment horizontal="center"/>
      <protection locked="0"/>
    </xf>
    <xf numFmtId="0" fontId="32" fillId="3" borderId="31" xfId="3" applyFont="1" applyFill="1" applyBorder="1" applyAlignment="1" applyProtection="1">
      <alignment horizontal="center"/>
      <protection locked="0"/>
    </xf>
    <xf numFmtId="0" fontId="32" fillId="3" borderId="1" xfId="3" applyFont="1" applyFill="1" applyBorder="1" applyAlignment="1" applyProtection="1">
      <alignment horizontal="center"/>
      <protection locked="0"/>
    </xf>
    <xf numFmtId="0" fontId="32" fillId="3" borderId="5" xfId="3" applyFont="1" applyFill="1" applyBorder="1" applyAlignment="1" applyProtection="1">
      <alignment horizontal="center"/>
      <protection locked="0"/>
    </xf>
    <xf numFmtId="0" fontId="32" fillId="3" borderId="15" xfId="3" applyFont="1" applyFill="1" applyBorder="1" applyAlignment="1" applyProtection="1">
      <alignment horizontal="center"/>
      <protection locked="0"/>
    </xf>
    <xf numFmtId="0" fontId="32" fillId="3" borderId="23" xfId="3" applyFont="1" applyFill="1" applyBorder="1" applyAlignment="1" applyProtection="1">
      <alignment horizontal="center"/>
      <protection locked="0"/>
    </xf>
    <xf numFmtId="0" fontId="32" fillId="12" borderId="30" xfId="3" applyFont="1" applyFill="1" applyBorder="1" applyAlignment="1" applyProtection="1">
      <alignment horizontal="center"/>
      <protection locked="0"/>
    </xf>
    <xf numFmtId="0" fontId="32" fillId="12" borderId="31" xfId="3" applyFont="1" applyFill="1" applyBorder="1" applyAlignment="1" applyProtection="1">
      <alignment horizontal="center"/>
      <protection locked="0"/>
    </xf>
    <xf numFmtId="0" fontId="32" fillId="12" borderId="1" xfId="3" applyFont="1" applyFill="1" applyBorder="1" applyAlignment="1" applyProtection="1">
      <alignment horizontal="center"/>
      <protection locked="0"/>
    </xf>
    <xf numFmtId="0" fontId="32" fillId="12" borderId="5" xfId="3" applyFont="1" applyFill="1" applyBorder="1" applyAlignment="1" applyProtection="1">
      <alignment horizontal="center"/>
      <protection locked="0"/>
    </xf>
    <xf numFmtId="0" fontId="32" fillId="12" borderId="15" xfId="3" applyFont="1" applyFill="1" applyBorder="1" applyAlignment="1" applyProtection="1">
      <alignment horizontal="center"/>
      <protection locked="0"/>
    </xf>
    <xf numFmtId="0" fontId="32" fillId="12" borderId="23" xfId="3" applyFont="1" applyFill="1" applyBorder="1" applyAlignment="1" applyProtection="1">
      <alignment horizontal="center"/>
      <protection locked="0"/>
    </xf>
    <xf numFmtId="0" fontId="32" fillId="12" borderId="30" xfId="3" applyFont="1" applyFill="1" applyBorder="1" applyAlignment="1" applyProtection="1">
      <alignment horizontal="center" vertical="top" wrapText="1"/>
      <protection locked="0"/>
    </xf>
    <xf numFmtId="0" fontId="32" fillId="12" borderId="31" xfId="3" applyFont="1" applyFill="1" applyBorder="1" applyAlignment="1" applyProtection="1">
      <alignment horizontal="center" vertical="top" wrapText="1"/>
      <protection locked="0"/>
    </xf>
    <xf numFmtId="0" fontId="32" fillId="12" borderId="1" xfId="3" applyFont="1" applyFill="1" applyBorder="1" applyAlignment="1" applyProtection="1">
      <alignment horizontal="center" vertical="top" wrapText="1"/>
      <protection locked="0"/>
    </xf>
    <xf numFmtId="0" fontId="32" fillId="12" borderId="5" xfId="3" applyFont="1" applyFill="1" applyBorder="1" applyAlignment="1" applyProtection="1">
      <alignment horizontal="center" vertical="top" wrapText="1"/>
      <protection locked="0"/>
    </xf>
    <xf numFmtId="0" fontId="32" fillId="12" borderId="15" xfId="3" applyFont="1" applyFill="1" applyBorder="1" applyAlignment="1" applyProtection="1">
      <alignment horizontal="center" vertical="top" wrapText="1"/>
      <protection locked="0"/>
    </xf>
    <xf numFmtId="0" fontId="32" fillId="12" borderId="23" xfId="3" applyFont="1" applyFill="1" applyBorder="1" applyAlignment="1" applyProtection="1">
      <alignment horizontal="center" vertical="top" wrapText="1"/>
      <protection locked="0"/>
    </xf>
    <xf numFmtId="0" fontId="32" fillId="7" borderId="30" xfId="3" applyFont="1" applyFill="1" applyBorder="1" applyAlignment="1" applyProtection="1">
      <alignment horizontal="center"/>
      <protection locked="0"/>
    </xf>
    <xf numFmtId="0" fontId="32" fillId="7" borderId="31" xfId="3" applyFont="1" applyFill="1" applyBorder="1" applyAlignment="1" applyProtection="1">
      <alignment horizontal="center"/>
      <protection locked="0"/>
    </xf>
    <xf numFmtId="0" fontId="32" fillId="7" borderId="1" xfId="3" applyFont="1" applyFill="1" applyBorder="1" applyAlignment="1" applyProtection="1">
      <alignment horizontal="center"/>
      <protection locked="0"/>
    </xf>
    <xf numFmtId="0" fontId="32" fillId="7" borderId="5" xfId="3" applyFont="1" applyFill="1" applyBorder="1" applyAlignment="1" applyProtection="1">
      <alignment horizontal="center"/>
      <protection locked="0"/>
    </xf>
    <xf numFmtId="0" fontId="32" fillId="7" borderId="15" xfId="3" applyFont="1" applyFill="1" applyBorder="1" applyAlignment="1" applyProtection="1">
      <alignment horizontal="center"/>
      <protection locked="0"/>
    </xf>
    <xf numFmtId="0" fontId="32" fillId="7" borderId="23" xfId="3" applyFont="1" applyFill="1" applyBorder="1" applyAlignment="1" applyProtection="1">
      <alignment horizontal="center"/>
      <protection locked="0"/>
    </xf>
    <xf numFmtId="0" fontId="33" fillId="19" borderId="51" xfId="0" applyFont="1" applyFill="1" applyBorder="1" applyAlignment="1" applyProtection="1">
      <alignment horizontal="center" vertical="center" wrapText="1"/>
      <protection hidden="1"/>
    </xf>
    <xf numFmtId="0" fontId="33" fillId="19" borderId="55" xfId="0" applyFont="1" applyFill="1" applyBorder="1" applyAlignment="1" applyProtection="1">
      <alignment horizontal="center" vertical="center" wrapText="1"/>
      <protection hidden="1"/>
    </xf>
    <xf numFmtId="0" fontId="32" fillId="10" borderId="30" xfId="3" applyFont="1" applyFill="1" applyBorder="1" applyAlignment="1" applyProtection="1">
      <alignment horizontal="center"/>
      <protection locked="0"/>
    </xf>
    <xf numFmtId="0" fontId="32" fillId="10" borderId="31" xfId="3" applyFont="1" applyFill="1" applyBorder="1" applyAlignment="1" applyProtection="1">
      <alignment horizontal="center"/>
      <protection locked="0"/>
    </xf>
    <xf numFmtId="0" fontId="32" fillId="10" borderId="1" xfId="3" applyFont="1" applyFill="1" applyBorder="1" applyAlignment="1" applyProtection="1">
      <alignment horizontal="center"/>
      <protection locked="0"/>
    </xf>
    <xf numFmtId="0" fontId="32" fillId="10" borderId="5" xfId="3" applyFont="1" applyFill="1" applyBorder="1" applyAlignment="1" applyProtection="1">
      <alignment horizontal="center"/>
      <protection locked="0"/>
    </xf>
    <xf numFmtId="0" fontId="32" fillId="10" borderId="15" xfId="3" applyFont="1" applyFill="1" applyBorder="1" applyAlignment="1" applyProtection="1">
      <alignment horizontal="center"/>
      <protection locked="0"/>
    </xf>
    <xf numFmtId="0" fontId="32" fillId="10" borderId="23" xfId="3" applyFont="1" applyFill="1" applyBorder="1" applyAlignment="1" applyProtection="1">
      <alignment horizontal="center"/>
      <protection locked="0"/>
    </xf>
    <xf numFmtId="0" fontId="30" fillId="21" borderId="47" xfId="0" applyFont="1" applyFill="1" applyBorder="1" applyAlignment="1" applyProtection="1">
      <alignment horizontal="left" vertical="center" wrapText="1"/>
      <protection hidden="1"/>
    </xf>
    <xf numFmtId="0" fontId="33" fillId="19" borderId="50" xfId="0" applyFont="1" applyFill="1" applyBorder="1" applyAlignment="1" applyProtection="1">
      <alignment horizontal="center" vertical="center"/>
      <protection hidden="1"/>
    </xf>
    <xf numFmtId="0" fontId="58" fillId="23" borderId="0" xfId="0" applyFont="1" applyFill="1" applyAlignment="1" applyProtection="1">
      <alignment horizontal="center" vertical="center" wrapText="1"/>
      <protection hidden="1"/>
    </xf>
    <xf numFmtId="0" fontId="3" fillId="0" borderId="0" xfId="0" applyFont="1" applyAlignment="1">
      <alignment horizontal="center"/>
    </xf>
    <xf numFmtId="0" fontId="3" fillId="9" borderId="0" xfId="0" applyFont="1" applyFill="1" applyAlignment="1">
      <alignment horizontal="center"/>
    </xf>
    <xf numFmtId="0" fontId="2" fillId="8" borderId="0" xfId="0" applyFont="1" applyFill="1" applyAlignment="1">
      <alignment horizontal="center" vertical="center" wrapText="1"/>
    </xf>
    <xf numFmtId="0" fontId="2" fillId="8" borderId="0" xfId="0" applyFont="1" applyFill="1" applyAlignment="1">
      <alignment horizontal="center" vertical="center" textRotation="90" wrapText="1"/>
    </xf>
    <xf numFmtId="0" fontId="25" fillId="15" borderId="25" xfId="0" applyFont="1" applyFill="1" applyBorder="1" applyAlignment="1">
      <alignment horizontal="left" vertical="center" wrapText="1"/>
    </xf>
    <xf numFmtId="0" fontId="25" fillId="15" borderId="26" xfId="0" applyFont="1" applyFill="1" applyBorder="1" applyAlignment="1">
      <alignment horizontal="left" vertical="center" wrapText="1"/>
    </xf>
    <xf numFmtId="0" fontId="25" fillId="12" borderId="25" xfId="0" applyFont="1" applyFill="1" applyBorder="1" applyAlignment="1">
      <alignment horizontal="left" vertical="center" wrapText="1"/>
    </xf>
    <xf numFmtId="0" fontId="25" fillId="12" borderId="26" xfId="0" applyFont="1" applyFill="1" applyBorder="1" applyAlignment="1">
      <alignment horizontal="left" vertical="center" wrapText="1"/>
    </xf>
    <xf numFmtId="0" fontId="25" fillId="14" borderId="25" xfId="0" applyFont="1" applyFill="1" applyBorder="1" applyAlignment="1">
      <alignment horizontal="left" vertical="center" wrapText="1"/>
    </xf>
    <xf numFmtId="0" fontId="25" fillId="14" borderId="26" xfId="0" applyFont="1" applyFill="1" applyBorder="1" applyAlignment="1">
      <alignment horizontal="left" vertical="center" wrapText="1"/>
    </xf>
    <xf numFmtId="0" fontId="25" fillId="3" borderId="25" xfId="0" applyFont="1" applyFill="1" applyBorder="1" applyAlignment="1">
      <alignment horizontal="left" vertical="center" wrapText="1"/>
    </xf>
    <xf numFmtId="0" fontId="25" fillId="3" borderId="26" xfId="0" applyFont="1" applyFill="1" applyBorder="1" applyAlignment="1">
      <alignment horizontal="left" vertical="center" wrapText="1"/>
    </xf>
    <xf numFmtId="0" fontId="0" fillId="16" borderId="31" xfId="0" applyFill="1" applyBorder="1" applyAlignment="1">
      <alignment horizontal="center"/>
    </xf>
    <xf numFmtId="0" fontId="0" fillId="16" borderId="5" xfId="0" applyFill="1" applyBorder="1" applyAlignment="1">
      <alignment horizontal="center"/>
    </xf>
    <xf numFmtId="0" fontId="3" fillId="6" borderId="30" xfId="0" applyFont="1" applyFill="1" applyBorder="1" applyAlignment="1">
      <alignment horizontal="center"/>
    </xf>
    <xf numFmtId="0" fontId="3" fillId="6" borderId="27" xfId="0" applyFont="1" applyFill="1" applyBorder="1" applyAlignment="1">
      <alignment horizontal="center"/>
    </xf>
    <xf numFmtId="0" fontId="3" fillId="0" borderId="17" xfId="0" applyFont="1" applyBorder="1" applyAlignment="1">
      <alignment horizontal="center" wrapText="1"/>
    </xf>
    <xf numFmtId="0" fontId="3" fillId="0" borderId="19" xfId="0" applyFont="1" applyBorder="1" applyAlignment="1">
      <alignment horizontal="center" wrapText="1"/>
    </xf>
    <xf numFmtId="0" fontId="0" fillId="0" borderId="18" xfId="0" applyBorder="1" applyAlignment="1">
      <alignment horizontal="center"/>
    </xf>
    <xf numFmtId="0" fontId="0" fillId="0" borderId="20" xfId="0" applyBorder="1" applyAlignment="1">
      <alignment horizontal="center"/>
    </xf>
    <xf numFmtId="0" fontId="3" fillId="0" borderId="24" xfId="0" applyFont="1" applyBorder="1" applyAlignment="1">
      <alignment horizontal="center" vertical="center" textRotation="90"/>
    </xf>
    <xf numFmtId="0" fontId="26" fillId="17" borderId="34" xfId="0" applyFont="1" applyFill="1" applyBorder="1" applyAlignment="1">
      <alignment horizontal="justify" vertical="center" wrapText="1"/>
    </xf>
    <xf numFmtId="0" fontId="24" fillId="13" borderId="28" xfId="0" applyFont="1" applyFill="1" applyBorder="1" applyAlignment="1">
      <alignment horizontal="center" vertical="center" wrapText="1"/>
    </xf>
    <xf numFmtId="0" fontId="24" fillId="13" borderId="2" xfId="0" applyFont="1" applyFill="1" applyBorder="1" applyAlignment="1">
      <alignment horizontal="center" vertical="center" wrapText="1"/>
    </xf>
    <xf numFmtId="0" fontId="24" fillId="13" borderId="15" xfId="0" applyFont="1" applyFill="1" applyBorder="1" applyAlignment="1">
      <alignment horizontal="center" vertical="center" wrapText="1"/>
    </xf>
    <xf numFmtId="0" fontId="24" fillId="13" borderId="22" xfId="0" applyFont="1" applyFill="1" applyBorder="1" applyAlignment="1">
      <alignment horizontal="center" vertical="center" wrapText="1"/>
    </xf>
    <xf numFmtId="0" fontId="0" fillId="0" borderId="0" xfId="0" applyAlignment="1">
      <alignment horizontal="center"/>
    </xf>
    <xf numFmtId="0" fontId="27" fillId="6" borderId="33" xfId="0" applyFont="1" applyFill="1" applyBorder="1" applyAlignment="1">
      <alignment horizontal="center" vertical="center" wrapText="1"/>
    </xf>
    <xf numFmtId="0" fontId="22" fillId="0" borderId="43" xfId="0" applyFont="1" applyBorder="1" applyAlignment="1">
      <alignment horizontal="justify" vertical="center" wrapText="1"/>
    </xf>
    <xf numFmtId="0" fontId="22" fillId="0" borderId="32" xfId="0" applyFont="1" applyBorder="1" applyAlignment="1">
      <alignment horizontal="justify" vertical="center" wrapText="1"/>
    </xf>
    <xf numFmtId="0" fontId="22" fillId="3" borderId="43" xfId="0" applyFont="1" applyFill="1" applyBorder="1" applyAlignment="1">
      <alignment horizontal="justify" vertical="center" wrapText="1"/>
    </xf>
    <xf numFmtId="0" fontId="22" fillId="3" borderId="32" xfId="0" applyFont="1" applyFill="1" applyBorder="1" applyAlignment="1">
      <alignment horizontal="justify" vertical="center" wrapText="1"/>
    </xf>
  </cellXfs>
  <cellStyles count="12">
    <cellStyle name="Comma 10 4" xfId="7" xr:uid="{0162EEE5-D392-4D99-AB3D-C040A2A7283E}"/>
    <cellStyle name="Hipervínculo" xfId="9" builtinId="8"/>
    <cellStyle name="Millares" xfId="1" builtinId="3"/>
    <cellStyle name="Millares [0] 4" xfId="8" xr:uid="{E372E423-5203-4914-8209-99EAE73809B7}"/>
    <cellStyle name="Millares 2" xfId="5" xr:uid="{B888993C-5BC0-49E1-85BE-B7568C7084FE}"/>
    <cellStyle name="Moneda" xfId="10" builtinId="4"/>
    <cellStyle name="Normal" xfId="0" builtinId="0"/>
    <cellStyle name="Normal 10 3" xfId="6" xr:uid="{E6C9B40B-ED5D-4F13-8FE1-1F11394D863A}"/>
    <cellStyle name="Normal 2" xfId="3" xr:uid="{66E942BB-AA53-454E-9221-84903ED1EC79}"/>
    <cellStyle name="Normal 4" xfId="11" xr:uid="{12A1AAF8-22B6-43D2-A296-1A20BCFD84CD}"/>
    <cellStyle name="Porcentaje" xfId="2" builtinId="5"/>
    <cellStyle name="Porcentaje 2" xfId="4" xr:uid="{ED308E47-FFE7-4396-8915-41EB845F64C9}"/>
  </cellStyles>
  <dxfs count="817">
    <dxf>
      <font>
        <color auto="1"/>
      </font>
      <fill>
        <patternFill>
          <bgColor rgb="FFF2F2F2"/>
        </patternFill>
      </fill>
    </dxf>
    <dxf>
      <font>
        <color theme="1"/>
      </font>
      <fill>
        <patternFill>
          <bgColor theme="0"/>
        </patternFill>
      </fill>
    </dxf>
    <dxf>
      <font>
        <color auto="1"/>
      </font>
      <fill>
        <patternFill>
          <bgColor rgb="FFF2F2F2"/>
        </patternFill>
      </fill>
    </dxf>
    <dxf>
      <font>
        <color theme="1"/>
      </font>
      <fill>
        <patternFill>
          <bgColor theme="0"/>
        </patternFill>
      </fill>
    </dxf>
    <dxf>
      <fill>
        <patternFill>
          <bgColor rgb="FF8ED65F"/>
        </patternFill>
      </fill>
    </dxf>
    <dxf>
      <fill>
        <patternFill>
          <bgColor rgb="FFFFFF66"/>
        </patternFill>
      </fill>
    </dxf>
    <dxf>
      <fill>
        <patternFill>
          <bgColor rgb="FFFEB243"/>
        </patternFill>
      </fill>
    </dxf>
    <dxf>
      <fill>
        <patternFill>
          <bgColor rgb="FFFF6A48"/>
        </patternFill>
      </fill>
    </dxf>
    <dxf>
      <fill>
        <patternFill>
          <bgColor rgb="FFE62C00"/>
        </patternFill>
      </fill>
    </dxf>
    <dxf>
      <fill>
        <patternFill>
          <bgColor rgb="FFFFFF66"/>
        </patternFill>
      </fill>
    </dxf>
    <dxf>
      <fill>
        <patternFill>
          <bgColor rgb="FFE62C00"/>
        </patternFill>
      </fill>
    </dxf>
    <dxf>
      <fill>
        <patternFill>
          <bgColor rgb="FFFF6A48"/>
        </patternFill>
      </fill>
    </dxf>
    <dxf>
      <fill>
        <patternFill>
          <bgColor rgb="FFFEB243"/>
        </patternFill>
      </fill>
    </dxf>
    <dxf>
      <fill>
        <patternFill>
          <bgColor rgb="FF8ED65F"/>
        </patternFill>
      </fill>
    </dxf>
    <dxf>
      <fill>
        <patternFill>
          <bgColor rgb="FFE62C00"/>
        </patternFill>
      </fill>
    </dxf>
    <dxf>
      <fill>
        <patternFill>
          <bgColor rgb="FFFF6A48"/>
        </patternFill>
      </fill>
    </dxf>
    <dxf>
      <fill>
        <patternFill>
          <bgColor rgb="FFFEB243"/>
        </patternFill>
      </fill>
    </dxf>
    <dxf>
      <fill>
        <patternFill>
          <bgColor rgb="FFFFFF66"/>
        </patternFill>
      </fill>
    </dxf>
    <dxf>
      <fill>
        <patternFill>
          <bgColor rgb="FFFFFF66"/>
        </patternFill>
      </fill>
    </dxf>
    <dxf>
      <fill>
        <patternFill>
          <bgColor rgb="FF8ED65F"/>
        </patternFill>
      </fill>
    </dxf>
    <dxf>
      <fill>
        <patternFill>
          <bgColor rgb="FFE62C00"/>
        </patternFill>
      </fill>
    </dxf>
    <dxf>
      <fill>
        <patternFill>
          <bgColor rgb="FF8ED65F"/>
        </patternFill>
      </fill>
    </dxf>
    <dxf>
      <fill>
        <patternFill>
          <bgColor rgb="FFFF6A48"/>
        </patternFill>
      </fill>
    </dxf>
    <dxf>
      <fill>
        <patternFill>
          <bgColor rgb="FFFEB243"/>
        </patternFill>
      </fill>
    </dxf>
    <dxf>
      <fill>
        <patternFill>
          <bgColor rgb="FFFFFF66"/>
        </patternFill>
      </fill>
    </dxf>
    <dxf>
      <fill>
        <patternFill>
          <bgColor rgb="FFFFFF66"/>
        </patternFill>
      </fill>
    </dxf>
    <dxf>
      <fill>
        <patternFill>
          <bgColor rgb="FFFEB243"/>
        </patternFill>
      </fill>
    </dxf>
    <dxf>
      <fill>
        <patternFill>
          <bgColor rgb="FFE62C00"/>
        </patternFill>
      </fill>
    </dxf>
    <dxf>
      <fill>
        <patternFill>
          <bgColor rgb="FFFFC000"/>
        </patternFill>
      </fill>
    </dxf>
    <dxf>
      <fill>
        <patternFill>
          <bgColor rgb="FFFFFF00"/>
        </patternFill>
      </fill>
    </dxf>
    <dxf>
      <fill>
        <patternFill>
          <bgColor theme="9"/>
        </patternFill>
      </fill>
    </dxf>
    <dxf>
      <fill>
        <patternFill>
          <bgColor rgb="FFFF0000"/>
        </patternFill>
      </fill>
    </dxf>
    <dxf>
      <fill>
        <patternFill>
          <bgColor rgb="FF8ED65F"/>
        </patternFill>
      </fill>
    </dxf>
    <dxf>
      <fill>
        <patternFill>
          <bgColor rgb="FF8ED65F"/>
        </patternFill>
      </fill>
    </dxf>
    <dxf>
      <fill>
        <patternFill>
          <bgColor rgb="FF8ED65F"/>
        </patternFill>
      </fill>
    </dxf>
    <dxf>
      <fill>
        <patternFill>
          <bgColor rgb="FF8ED65F"/>
        </patternFill>
      </fill>
    </dxf>
    <dxf>
      <fill>
        <patternFill>
          <bgColor rgb="FF8ED65F"/>
        </patternFill>
      </fill>
    </dxf>
    <dxf>
      <fill>
        <patternFill>
          <fgColor rgb="FF008000"/>
          <bgColor rgb="FFFFFF66"/>
        </patternFill>
      </fill>
    </dxf>
    <dxf>
      <fill>
        <patternFill>
          <bgColor rgb="FFFF6A48"/>
        </patternFill>
      </fill>
    </dxf>
    <dxf>
      <fill>
        <patternFill>
          <bgColor rgb="FFE62C00"/>
        </patternFill>
      </fill>
    </dxf>
    <dxf>
      <fill>
        <patternFill>
          <bgColor rgb="FF8ED65F"/>
        </patternFill>
      </fill>
    </dxf>
    <dxf>
      <fill>
        <patternFill>
          <bgColor rgb="FFFEB243"/>
        </patternFill>
      </fill>
    </dxf>
    <dxf>
      <fill>
        <patternFill>
          <bgColor rgb="FF8ED65F"/>
        </patternFill>
      </fill>
    </dxf>
    <dxf>
      <fill>
        <patternFill>
          <bgColor rgb="FFE62C00"/>
        </patternFill>
      </fill>
    </dxf>
    <dxf>
      <fill>
        <patternFill>
          <bgColor rgb="FF8ED65F"/>
        </patternFill>
      </fill>
    </dxf>
    <dxf>
      <fill>
        <patternFill>
          <bgColor rgb="FFFFFF66"/>
        </patternFill>
      </fill>
    </dxf>
    <dxf>
      <fill>
        <patternFill>
          <bgColor rgb="FFFEB243"/>
        </patternFill>
      </fill>
    </dxf>
    <dxf>
      <fill>
        <patternFill>
          <bgColor rgb="FFFF6A48"/>
        </patternFill>
      </fill>
    </dxf>
    <dxf>
      <fill>
        <patternFill>
          <bgColor rgb="FFFF6A48"/>
        </patternFill>
      </fill>
    </dxf>
    <dxf>
      <fill>
        <patternFill>
          <bgColor rgb="FFE62C00"/>
        </patternFill>
      </fill>
    </dxf>
    <dxf>
      <fill>
        <patternFill>
          <bgColor rgb="FFFFFF66"/>
        </patternFill>
      </fill>
    </dxf>
    <dxf>
      <fill>
        <patternFill>
          <bgColor rgb="FF8ED65F"/>
        </patternFill>
      </fill>
    </dxf>
    <dxf>
      <fill>
        <patternFill>
          <bgColor rgb="FFFEB243"/>
        </patternFill>
      </fill>
    </dxf>
    <dxf>
      <font>
        <b/>
        <i val="0"/>
        <color rgb="FF333333"/>
      </font>
      <fill>
        <patternFill>
          <bgColor rgb="FFFF6A48"/>
        </patternFill>
      </fill>
    </dxf>
    <dxf>
      <fill>
        <patternFill>
          <bgColor rgb="FFFF0000"/>
        </patternFill>
      </fill>
    </dxf>
    <dxf>
      <fill>
        <patternFill>
          <bgColor rgb="FFFF0000"/>
        </patternFill>
      </fill>
    </dxf>
    <dxf>
      <font>
        <b/>
        <i val="0"/>
        <color rgb="FF333333"/>
      </font>
      <fill>
        <patternFill>
          <bgColor rgb="FFFF6A48"/>
        </patternFill>
      </fill>
    </dxf>
    <dxf>
      <fill>
        <patternFill>
          <bgColor rgb="FFFF0000"/>
        </patternFill>
      </fill>
    </dxf>
    <dxf>
      <font>
        <b/>
        <i val="0"/>
        <color rgb="FF333333"/>
      </font>
      <fill>
        <patternFill>
          <bgColor rgb="FFFF6A48"/>
        </patternFill>
      </fill>
    </dxf>
    <dxf>
      <font>
        <b/>
        <i val="0"/>
        <color rgb="FF333333"/>
      </font>
      <fill>
        <patternFill>
          <bgColor rgb="FFFF6A48"/>
        </patternFill>
      </fill>
    </dxf>
    <dxf>
      <fill>
        <patternFill>
          <bgColor rgb="FFFF0000"/>
        </patternFill>
      </fill>
    </dxf>
    <dxf>
      <font>
        <b/>
        <i val="0"/>
        <color rgb="FF333333"/>
      </font>
      <fill>
        <patternFill>
          <bgColor rgb="FFFF6A48"/>
        </patternFill>
      </fill>
    </dxf>
    <dxf>
      <fill>
        <patternFill>
          <bgColor rgb="FFFF0000"/>
        </patternFill>
      </fill>
    </dxf>
    <dxf>
      <fill>
        <patternFill>
          <bgColor rgb="FFFF0000"/>
        </patternFill>
      </fill>
    </dxf>
    <dxf>
      <font>
        <b/>
        <i val="0"/>
        <color rgb="FF333333"/>
      </font>
      <fill>
        <patternFill>
          <bgColor rgb="FFFF6A48"/>
        </patternFill>
      </fill>
    </dxf>
    <dxf>
      <fill>
        <patternFill>
          <bgColor rgb="FFFF0000"/>
        </patternFill>
      </fill>
    </dxf>
    <dxf>
      <font>
        <b/>
        <i val="0"/>
        <color rgb="FF333333"/>
      </font>
      <fill>
        <patternFill>
          <bgColor rgb="FFFF6A48"/>
        </patternFill>
      </fill>
    </dxf>
    <dxf>
      <fill>
        <patternFill>
          <bgColor rgb="FFFF0000"/>
        </patternFill>
      </fill>
    </dxf>
    <dxf>
      <font>
        <b/>
        <i val="0"/>
        <color rgb="FF333333"/>
      </font>
      <fill>
        <patternFill>
          <bgColor rgb="FFFF6A48"/>
        </patternFill>
      </fill>
    </dxf>
    <dxf>
      <fill>
        <patternFill>
          <bgColor rgb="FFFF0000"/>
        </patternFill>
      </fill>
    </dxf>
    <dxf>
      <font>
        <b/>
        <i val="0"/>
        <color rgb="FF333333"/>
      </font>
      <fill>
        <patternFill>
          <bgColor rgb="FFFF6A48"/>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color auto="1"/>
      </font>
      <fill>
        <patternFill>
          <bgColor rgb="FFFF6A48"/>
        </patternFill>
      </fill>
    </dxf>
    <dxf>
      <fill>
        <patternFill>
          <bgColor rgb="FFFEB243"/>
        </patternFill>
      </fill>
    </dxf>
    <dxf>
      <fill>
        <patternFill>
          <bgColor rgb="FF8ED65F"/>
        </patternFill>
      </fill>
    </dxf>
    <dxf>
      <font>
        <color rgb="FF24316D"/>
      </font>
      <fill>
        <patternFill>
          <bgColor theme="0" tint="-4.9989318521683403E-2"/>
        </patternFill>
      </fill>
    </dxf>
    <dxf>
      <font>
        <color auto="1"/>
      </font>
      <fill>
        <patternFill>
          <bgColor rgb="FFFF6A48"/>
        </patternFill>
      </fill>
    </dxf>
    <dxf>
      <fill>
        <patternFill>
          <bgColor rgb="FFFEB243"/>
        </patternFill>
      </fill>
    </dxf>
    <dxf>
      <fill>
        <patternFill>
          <bgColor rgb="FF8ED65F"/>
        </patternFill>
      </fill>
    </dxf>
    <dxf>
      <font>
        <color rgb="FF24316D"/>
      </font>
      <fill>
        <patternFill>
          <bgColor rgb="FFD1FFAC"/>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ont>
        <b/>
        <i val="0"/>
        <color rgb="FF333333"/>
      </font>
      <fill>
        <patternFill>
          <bgColor rgb="FF8ED65F"/>
        </patternFill>
      </fill>
    </dxf>
    <dxf>
      <font>
        <color rgb="FF9C0006"/>
      </font>
    </dxf>
    <dxf>
      <font>
        <color rgb="FF9C0006"/>
      </font>
    </dxf>
    <dxf>
      <font>
        <color rgb="FF9C0006"/>
      </font>
    </dxf>
    <dxf>
      <font>
        <color rgb="FF9C0006"/>
      </font>
    </dxf>
    <dxf>
      <font>
        <color rgb="FF9C0006"/>
      </font>
    </dxf>
    <dxf>
      <font>
        <color rgb="FF9C0006"/>
      </font>
    </dxf>
    <dxf>
      <font>
        <b/>
        <i val="0"/>
        <color rgb="FF333333"/>
      </font>
      <fill>
        <patternFill>
          <bgColor rgb="FFFEB243"/>
        </patternFill>
      </fill>
    </dxf>
    <dxf>
      <font>
        <b/>
        <i val="0"/>
        <color rgb="FF333333"/>
      </font>
      <fill>
        <patternFill>
          <bgColor rgb="FFFEB243"/>
        </patternFill>
      </fill>
    </dxf>
    <dxf>
      <fill>
        <patternFill>
          <bgColor rgb="FFFF6A48"/>
        </patternFill>
      </fill>
    </dxf>
    <dxf>
      <font>
        <b/>
        <i val="0"/>
        <color rgb="FF333333"/>
      </font>
      <fill>
        <patternFill>
          <bgColor rgb="FF8ED65F"/>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color auto="1"/>
      </font>
      <fill>
        <patternFill>
          <bgColor rgb="FFFF6A48"/>
        </patternFill>
      </fill>
    </dxf>
    <dxf>
      <fill>
        <patternFill>
          <bgColor rgb="FFFEB243"/>
        </patternFill>
      </fill>
    </dxf>
    <dxf>
      <fill>
        <patternFill>
          <bgColor rgb="FF8ED65F"/>
        </patternFill>
      </fill>
    </dxf>
    <dxf>
      <font>
        <color auto="1"/>
      </font>
      <fill>
        <patternFill>
          <bgColor theme="0" tint="-4.9989318521683403E-2"/>
        </patternFill>
      </fill>
    </dxf>
    <dxf>
      <font>
        <color auto="1"/>
      </font>
      <fill>
        <patternFill>
          <bgColor rgb="FFFF6A48"/>
        </patternFill>
      </fill>
    </dxf>
    <dxf>
      <fill>
        <patternFill>
          <bgColor rgb="FFFEB243"/>
        </patternFill>
      </fill>
    </dxf>
    <dxf>
      <fill>
        <patternFill>
          <bgColor rgb="FF8ED65F"/>
        </patternFill>
      </fill>
    </dxf>
    <dxf>
      <font>
        <color rgb="FF24316D"/>
      </font>
      <fill>
        <patternFill>
          <bgColor rgb="FFD1FFAC"/>
        </patternFill>
      </fill>
    </dxf>
    <dxf>
      <font>
        <b/>
        <i val="0"/>
        <color rgb="FF333333"/>
      </font>
      <fill>
        <patternFill>
          <bgColor rgb="FFFEB243"/>
        </patternFill>
      </fill>
    </dxf>
    <dxf>
      <fill>
        <patternFill>
          <bgColor rgb="FFFF6A48"/>
        </patternFill>
      </fill>
    </dxf>
    <dxf>
      <font>
        <b/>
        <i val="0"/>
        <color rgb="FF333333"/>
      </font>
      <fill>
        <patternFill>
          <bgColor rgb="FFFF6A48"/>
        </patternFill>
      </fill>
    </dxf>
    <dxf>
      <font>
        <b/>
        <i val="0"/>
        <color rgb="FF333333"/>
      </font>
      <fill>
        <patternFill>
          <bgColor rgb="FF8ED65F"/>
        </patternFill>
      </fill>
    </dxf>
    <dxf>
      <font>
        <b/>
        <i val="0"/>
        <color rgb="FF333333"/>
      </font>
      <fill>
        <patternFill>
          <bgColor rgb="FF8ED65F"/>
        </patternFill>
      </fill>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ont>
        <color rgb="FFFF0000"/>
      </font>
      <border>
        <vertical/>
        <horizontal/>
      </border>
    </dxf>
    <dxf>
      <fill>
        <patternFill>
          <bgColor rgb="FFFF6A48"/>
        </patternFill>
      </fill>
    </dxf>
    <dxf>
      <font>
        <b/>
        <i val="0"/>
        <color rgb="FF333333"/>
      </font>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ill>
        <patternFill>
          <bgColor rgb="FFFF6A48"/>
        </patternFill>
      </fill>
    </dxf>
    <dxf>
      <font>
        <b/>
        <i val="0"/>
        <color rgb="FF333333"/>
      </font>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ill>
        <patternFill>
          <bgColor rgb="FFFF6A48"/>
        </patternFill>
      </fill>
    </dxf>
    <dxf>
      <font>
        <b/>
        <i val="0"/>
        <color rgb="FF333333"/>
      </font>
      <fill>
        <patternFill>
          <bgColor rgb="FFFF6A48"/>
        </patternFill>
      </fill>
    </dxf>
    <dxf>
      <font>
        <b/>
        <i val="0"/>
        <color rgb="FF333333"/>
      </font>
      <fill>
        <patternFill>
          <bgColor rgb="FFFF6A48"/>
        </patternFill>
      </fill>
    </dxf>
    <dxf>
      <fill>
        <patternFill>
          <bgColor rgb="FFFF6A48"/>
        </patternFill>
      </fill>
    </dxf>
    <dxf>
      <fill>
        <patternFill>
          <bgColor rgb="FFFF6A48"/>
        </patternFill>
      </fill>
    </dxf>
    <dxf>
      <font>
        <b/>
        <i val="0"/>
        <color rgb="FF333333"/>
      </font>
      <fill>
        <patternFill>
          <bgColor rgb="FFFF6A48"/>
        </patternFill>
      </fill>
    </dxf>
    <dxf>
      <font>
        <b/>
        <i val="0"/>
        <color rgb="FF333333"/>
      </font>
      <fill>
        <patternFill>
          <bgColor rgb="FFFF6A48"/>
        </patternFill>
      </fill>
    </dxf>
    <dxf>
      <fill>
        <patternFill>
          <bgColor rgb="FFFF6A48"/>
        </patternFill>
      </fill>
    </dxf>
    <dxf>
      <fill>
        <patternFill>
          <bgColor rgb="FFFF6A48"/>
        </patternFill>
      </fill>
    </dxf>
    <dxf>
      <font>
        <b/>
        <i val="0"/>
        <color rgb="FF333333"/>
      </font>
      <fill>
        <patternFill>
          <bgColor rgb="FFFF6A48"/>
        </patternFill>
      </fill>
    </dxf>
    <dxf>
      <font>
        <b/>
        <i val="0"/>
        <color rgb="FF333333"/>
      </font>
      <fill>
        <patternFill>
          <bgColor rgb="FFFF6A48"/>
        </patternFill>
      </fill>
    </dxf>
    <dxf>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ont>
        <b/>
        <i val="0"/>
        <color rgb="FF333333"/>
      </font>
      <fill>
        <patternFill>
          <bgColor rgb="FFFF6A48"/>
        </patternFill>
      </fill>
    </dxf>
    <dxf>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ont>
        <b/>
        <i val="0"/>
        <color rgb="FF333333"/>
      </font>
      <fill>
        <patternFill>
          <bgColor rgb="FFFF6A48"/>
        </patternFill>
      </fill>
    </dxf>
    <dxf>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ill>
        <patternFill>
          <bgColor rgb="FFFF6A48"/>
        </patternFill>
      </fill>
    </dxf>
    <dxf>
      <font>
        <b/>
        <i val="0"/>
        <color rgb="FF333333"/>
      </font>
      <fill>
        <patternFill>
          <bgColor rgb="FFFF6A48"/>
        </patternFill>
      </fill>
    </dxf>
    <dxf>
      <font>
        <b/>
        <i val="0"/>
        <color rgb="FF333333"/>
      </font>
      <fill>
        <patternFill>
          <bgColor rgb="FFFF6A48"/>
        </patternFill>
      </fill>
    </dxf>
    <dxf>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0000"/>
        </patternFill>
      </fill>
    </dxf>
    <dxf>
      <font>
        <b/>
        <i val="0"/>
        <color rgb="FF333333"/>
      </font>
      <fill>
        <patternFill>
          <bgColor rgb="FFFF6A48"/>
        </patternFill>
      </fill>
    </dxf>
    <dxf>
      <fill>
        <patternFill>
          <bgColor rgb="FFFF0000"/>
        </patternFill>
      </fill>
    </dxf>
    <dxf>
      <font>
        <b/>
        <i val="0"/>
        <color rgb="FF333333"/>
      </font>
      <fill>
        <patternFill>
          <bgColor rgb="FFFF6A48"/>
        </patternFill>
      </fill>
    </dxf>
    <dxf>
      <fill>
        <patternFill>
          <bgColor rgb="FFFF0000"/>
        </patternFill>
      </fill>
    </dxf>
    <dxf>
      <font>
        <b/>
        <i val="0"/>
        <color rgb="FF333333"/>
      </font>
      <fill>
        <patternFill>
          <bgColor rgb="FFFF6A48"/>
        </patternFill>
      </fill>
    </dxf>
    <dxf>
      <font>
        <b/>
        <i val="0"/>
        <color rgb="FF333333"/>
      </font>
      <fill>
        <patternFill>
          <bgColor rgb="FFFF6A48"/>
        </patternFill>
      </fill>
    </dxf>
    <dxf>
      <fill>
        <patternFill>
          <bgColor rgb="FFFF0000"/>
        </patternFill>
      </fill>
    </dxf>
    <dxf>
      <font>
        <b/>
        <i val="0"/>
        <color rgb="FF333333"/>
      </font>
      <fill>
        <patternFill>
          <bgColor rgb="FFFF6A48"/>
        </patternFill>
      </fill>
    </dxf>
    <dxf>
      <fill>
        <patternFill>
          <bgColor rgb="FFFF0000"/>
        </patternFill>
      </fill>
    </dxf>
    <dxf>
      <fill>
        <patternFill>
          <bgColor rgb="FFFF0000"/>
        </patternFill>
      </fill>
    </dxf>
    <dxf>
      <font>
        <b/>
        <i val="0"/>
        <color rgb="FF333333"/>
      </font>
      <fill>
        <patternFill>
          <bgColor rgb="FFFF6A48"/>
        </patternFill>
      </fill>
    </dxf>
    <dxf>
      <font>
        <b/>
        <i val="0"/>
        <color rgb="FF333333"/>
      </font>
      <fill>
        <patternFill>
          <bgColor rgb="FFFF6A48"/>
        </patternFill>
      </fill>
    </dxf>
    <dxf>
      <fill>
        <patternFill>
          <bgColor rgb="FFFF0000"/>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973"/>
        </patternFill>
      </fill>
    </dxf>
    <dxf>
      <font>
        <b/>
        <i val="0"/>
        <color rgb="FF333333"/>
      </font>
      <fill>
        <patternFill>
          <bgColor rgb="FF8ED65F"/>
        </patternFill>
      </fill>
    </dxf>
    <dxf>
      <fill>
        <patternFill>
          <bgColor rgb="FF8ED65F"/>
        </patternFill>
      </fill>
    </dxf>
    <dxf>
      <fill>
        <patternFill>
          <bgColor rgb="FFFEB243"/>
        </patternFill>
      </fill>
    </dxf>
    <dxf>
      <fill>
        <patternFill>
          <bgColor rgb="FFFF6A48"/>
        </patternFill>
      </fill>
    </dxf>
    <dxf>
      <fill>
        <patternFill>
          <bgColor rgb="FF8ED65F"/>
        </patternFill>
      </fill>
    </dxf>
    <dxf>
      <fill>
        <patternFill>
          <bgColor rgb="FFFF6A48"/>
        </patternFill>
      </fill>
    </dxf>
    <dxf>
      <fill>
        <patternFill>
          <bgColor rgb="FFFEB243"/>
        </patternFill>
      </fill>
    </dxf>
    <dxf>
      <fill>
        <patternFill>
          <bgColor rgb="FFFF6A48"/>
        </patternFill>
      </fill>
    </dxf>
    <dxf>
      <fill>
        <patternFill>
          <bgColor rgb="FFFEB243"/>
        </patternFill>
      </fill>
    </dxf>
    <dxf>
      <fill>
        <patternFill>
          <bgColor rgb="FF8ED65F"/>
        </patternFill>
      </fill>
    </dxf>
    <dxf>
      <fill>
        <patternFill>
          <bgColor rgb="FFFF6A48"/>
        </patternFill>
      </fill>
    </dxf>
    <dxf>
      <fill>
        <patternFill>
          <bgColor rgb="FFFEB243"/>
        </patternFill>
      </fill>
    </dxf>
    <dxf>
      <fill>
        <patternFill>
          <bgColor rgb="FF8ED65F"/>
        </patternFill>
      </fill>
    </dxf>
    <dxf>
      <fill>
        <patternFill>
          <bgColor rgb="FFFF6A48"/>
        </patternFill>
      </fill>
    </dxf>
    <dxf>
      <fill>
        <patternFill>
          <bgColor rgb="FFFEB243"/>
        </patternFill>
      </fill>
    </dxf>
    <dxf>
      <fill>
        <patternFill>
          <bgColor rgb="FF8ED65F"/>
        </patternFill>
      </fill>
    </dxf>
    <dxf>
      <fill>
        <patternFill>
          <bgColor rgb="FFFF6A48"/>
        </patternFill>
      </fill>
    </dxf>
    <dxf>
      <fill>
        <patternFill>
          <bgColor rgb="FFFEB243"/>
        </patternFill>
      </fill>
    </dxf>
    <dxf>
      <fill>
        <patternFill>
          <bgColor rgb="FF8ED65F"/>
        </patternFill>
      </fill>
    </dxf>
    <dxf>
      <fill>
        <patternFill>
          <bgColor rgb="FFFF6A48"/>
        </patternFill>
      </fill>
    </dxf>
    <dxf>
      <fill>
        <patternFill>
          <bgColor rgb="FFFEB243"/>
        </patternFill>
      </fill>
    </dxf>
    <dxf>
      <fill>
        <patternFill>
          <bgColor rgb="FF8ED65F"/>
        </patternFill>
      </fill>
    </dxf>
    <dxf>
      <fill>
        <patternFill>
          <bgColor rgb="FF8ED65F"/>
        </patternFill>
      </fill>
    </dxf>
    <dxf>
      <fill>
        <patternFill>
          <bgColor rgb="FFFEB243"/>
        </patternFill>
      </fill>
    </dxf>
    <dxf>
      <fill>
        <patternFill>
          <bgColor rgb="FFFF6A48"/>
        </patternFill>
      </fill>
    </dxf>
    <dxf>
      <fill>
        <patternFill>
          <bgColor rgb="FFFF6A48"/>
        </patternFill>
      </fill>
    </dxf>
    <dxf>
      <fill>
        <patternFill>
          <bgColor rgb="FFFEB243"/>
        </patternFill>
      </fill>
    </dxf>
    <dxf>
      <fill>
        <patternFill>
          <bgColor rgb="FF8ED65F"/>
        </patternFill>
      </fill>
    </dxf>
    <dxf>
      <fill>
        <patternFill>
          <bgColor rgb="FF8ED65F"/>
        </patternFill>
      </fill>
    </dxf>
    <dxf>
      <fill>
        <patternFill>
          <bgColor rgb="FFFEB243"/>
        </patternFill>
      </fill>
    </dxf>
    <dxf>
      <fill>
        <patternFill>
          <bgColor rgb="FFFF6A48"/>
        </patternFill>
      </fill>
    </dxf>
    <dxf>
      <fill>
        <patternFill>
          <bgColor rgb="FF8ED65F"/>
        </patternFill>
      </fill>
    </dxf>
    <dxf>
      <fill>
        <patternFill>
          <bgColor rgb="FFFEB243"/>
        </patternFill>
      </fill>
    </dxf>
    <dxf>
      <fill>
        <patternFill>
          <bgColor rgb="FFFF6A48"/>
        </patternFill>
      </fill>
    </dxf>
    <dxf>
      <fill>
        <patternFill>
          <bgColor rgb="FF8ED65F"/>
        </patternFill>
      </fill>
    </dxf>
    <dxf>
      <fill>
        <patternFill>
          <bgColor rgb="FFFEB243"/>
        </patternFill>
      </fill>
    </dxf>
    <dxf>
      <fill>
        <patternFill>
          <bgColor rgb="FFFF6A48"/>
        </patternFill>
      </fill>
    </dxf>
    <dxf>
      <fill>
        <patternFill>
          <bgColor rgb="FF8ED65F"/>
        </patternFill>
      </fill>
    </dxf>
    <dxf>
      <fill>
        <patternFill>
          <bgColor rgb="FFFEB243"/>
        </patternFill>
      </fill>
    </dxf>
    <dxf>
      <fill>
        <patternFill>
          <bgColor rgb="FFFF6A48"/>
        </patternFill>
      </fill>
    </dxf>
    <dxf>
      <fill>
        <patternFill>
          <bgColor rgb="FF8ED65F"/>
        </patternFill>
      </fill>
    </dxf>
    <dxf>
      <fill>
        <patternFill>
          <bgColor rgb="FFFEB243"/>
        </patternFill>
      </fill>
    </dxf>
    <dxf>
      <fill>
        <patternFill>
          <bgColor rgb="FFFF6A48"/>
        </patternFill>
      </fill>
    </dxf>
    <dxf>
      <fill>
        <patternFill>
          <bgColor rgb="FF8ED65F"/>
        </patternFill>
      </fill>
    </dxf>
    <dxf>
      <fill>
        <patternFill>
          <bgColor rgb="FFFEB243"/>
        </patternFill>
      </fill>
    </dxf>
    <dxf>
      <fill>
        <patternFill>
          <bgColor rgb="FFFF6A48"/>
        </patternFill>
      </fill>
    </dxf>
    <dxf>
      <fill>
        <patternFill>
          <bgColor rgb="FFFEB243"/>
        </patternFill>
      </fill>
    </dxf>
    <dxf>
      <fill>
        <patternFill>
          <bgColor rgb="FF8ED65F"/>
        </patternFill>
      </fill>
    </dxf>
    <dxf>
      <fill>
        <patternFill>
          <bgColor rgb="FFFF6A48"/>
        </patternFill>
      </fill>
    </dxf>
    <dxf>
      <fill>
        <patternFill>
          <bgColor rgb="FF8ED65F"/>
        </patternFill>
      </fill>
    </dxf>
    <dxf>
      <fill>
        <patternFill>
          <bgColor rgb="FFFEB243"/>
        </patternFill>
      </fill>
    </dxf>
    <dxf>
      <fill>
        <patternFill>
          <bgColor rgb="FFFF6A48"/>
        </patternFill>
      </fill>
    </dxf>
    <dxf>
      <fill>
        <patternFill>
          <bgColor rgb="FFFF6A48"/>
        </patternFill>
      </fill>
    </dxf>
    <dxf>
      <fill>
        <patternFill>
          <bgColor rgb="FFFEB243"/>
        </patternFill>
      </fill>
    </dxf>
    <dxf>
      <fill>
        <patternFill>
          <bgColor rgb="FF8ED65F"/>
        </patternFill>
      </fill>
    </dxf>
    <dxf>
      <fill>
        <patternFill>
          <bgColor rgb="FFFF6A48"/>
        </patternFill>
      </fill>
    </dxf>
    <dxf>
      <fill>
        <patternFill>
          <bgColor rgb="FFFEB243"/>
        </patternFill>
      </fill>
    </dxf>
    <dxf>
      <fill>
        <patternFill>
          <bgColor rgb="FF8ED65F"/>
        </patternFill>
      </fill>
    </dxf>
    <dxf>
      <fill>
        <patternFill>
          <bgColor rgb="FFFEB243"/>
        </patternFill>
      </fill>
    </dxf>
    <dxf>
      <fill>
        <patternFill>
          <bgColor rgb="FF8ED65F"/>
        </patternFill>
      </fill>
    </dxf>
    <dxf>
      <fill>
        <patternFill>
          <bgColor rgb="FFFF6A48"/>
        </patternFill>
      </fill>
    </dxf>
    <dxf>
      <fill>
        <patternFill>
          <bgColor rgb="FFFEB243"/>
        </patternFill>
      </fill>
    </dxf>
    <dxf>
      <fill>
        <patternFill>
          <bgColor rgb="FF8ED65F"/>
        </patternFill>
      </fill>
    </dxf>
    <dxf>
      <fill>
        <patternFill>
          <bgColor rgb="FFFF6A48"/>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ont>
        <b/>
        <i val="0"/>
        <color rgb="FF333333"/>
      </font>
      <fill>
        <patternFill>
          <bgColor rgb="FFFF6A48"/>
        </patternFill>
      </fill>
    </dxf>
    <dxf>
      <font>
        <b/>
        <i val="0"/>
        <color rgb="FF333333"/>
      </font>
      <fill>
        <patternFill>
          <bgColor rgb="FFFF6A48"/>
        </patternFill>
      </fill>
    </dxf>
    <dxf>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FF6A48"/>
        </patternFill>
      </fill>
    </dxf>
    <dxf>
      <fill>
        <patternFill>
          <bgColor rgb="FFFF6A48"/>
        </patternFill>
      </fill>
    </dxf>
    <dxf>
      <fill>
        <patternFill>
          <bgColor rgb="FFFF6A48"/>
        </patternFill>
      </fill>
    </dxf>
    <dxf>
      <font>
        <b/>
        <i val="0"/>
        <color rgb="FF333333"/>
      </font>
      <fill>
        <patternFill>
          <bgColor rgb="FFFF6A48"/>
        </patternFill>
      </fill>
    </dxf>
    <dxf>
      <font>
        <b/>
        <i val="0"/>
        <color rgb="FF333333"/>
      </font>
      <fill>
        <patternFill>
          <bgColor rgb="FFFF6A48"/>
        </patternFill>
      </fill>
    </dxf>
    <dxf>
      <fill>
        <patternFill>
          <bgColor rgb="FFFF6A48"/>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973"/>
        </patternFill>
      </fill>
    </dxf>
    <dxf>
      <font>
        <color auto="1"/>
      </font>
      <fill>
        <patternFill>
          <bgColor rgb="FFFF6A48"/>
        </patternFill>
      </fill>
    </dxf>
    <dxf>
      <fill>
        <patternFill>
          <bgColor rgb="FFFEB243"/>
        </patternFill>
      </fill>
    </dxf>
    <dxf>
      <fill>
        <patternFill>
          <bgColor rgb="FF8ED65F"/>
        </patternFill>
      </fill>
    </dxf>
    <dxf>
      <font>
        <color auto="1"/>
      </font>
      <fill>
        <patternFill>
          <bgColor theme="0" tint="-4.9989318521683403E-2"/>
        </patternFill>
      </fill>
    </dxf>
    <dxf>
      <font>
        <color auto="1"/>
      </font>
      <fill>
        <patternFill>
          <bgColor rgb="FFFF6A48"/>
        </patternFill>
      </fill>
    </dxf>
    <dxf>
      <fill>
        <patternFill>
          <bgColor rgb="FFFEB243"/>
        </patternFill>
      </fill>
    </dxf>
    <dxf>
      <fill>
        <patternFill>
          <bgColor rgb="FF8ED65F"/>
        </patternFill>
      </fill>
    </dxf>
    <dxf>
      <font>
        <color rgb="FF24316D"/>
      </font>
      <fill>
        <patternFill>
          <bgColor rgb="FFD1FFAC"/>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FC000"/>
        </patternFill>
      </fill>
    </dxf>
    <dxf>
      <font>
        <b/>
        <i val="0"/>
        <color rgb="FF333333"/>
      </font>
      <fill>
        <patternFill>
          <bgColor rgb="FFFFC000"/>
        </patternFill>
      </fill>
    </dxf>
    <dxf>
      <font>
        <b/>
        <i val="0"/>
        <color theme="1"/>
      </font>
      <fill>
        <patternFill>
          <bgColor rgb="FFFFC000"/>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ill>
        <patternFill>
          <bgColor rgb="FFFF6A48"/>
        </patternFill>
      </fill>
    </dxf>
    <dxf>
      <fill>
        <patternFill>
          <bgColor rgb="FFFF6A48"/>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FC000"/>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ont>
        <b/>
        <i val="0"/>
        <color rgb="FF333333"/>
      </font>
      <fill>
        <patternFill>
          <bgColor rgb="FF8ED65F"/>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ill>
        <patternFill>
          <bgColor rgb="FFFF6A48"/>
        </patternFill>
      </fill>
    </dxf>
    <dxf>
      <fill>
        <patternFill>
          <bgColor rgb="FFFF6A48"/>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ont>
        <b/>
        <i val="0"/>
        <color rgb="FF333333"/>
      </font>
      <fill>
        <patternFill>
          <bgColor rgb="FF8ED65F"/>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ont>
        <b/>
        <i val="0"/>
        <color rgb="FF333333"/>
      </font>
      <fill>
        <patternFill>
          <bgColor rgb="FF8ED65F"/>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ont>
        <b/>
        <i val="0"/>
        <color rgb="FF333333"/>
      </font>
      <fill>
        <patternFill>
          <bgColor rgb="FF8ED65F"/>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ont>
        <b/>
        <i val="0"/>
        <color rgb="FF333333"/>
      </font>
      <fill>
        <patternFill>
          <bgColor rgb="FFFEB243"/>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ill>
        <patternFill>
          <bgColor rgb="FFFF6A48"/>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ont>
        <b/>
        <i val="0"/>
        <color rgb="FF333333"/>
      </font>
      <fill>
        <patternFill>
          <bgColor rgb="FF8ED65F"/>
        </patternFill>
      </fill>
    </dxf>
    <dxf>
      <fill>
        <patternFill>
          <bgColor rgb="FFFEB243"/>
        </patternFill>
      </fill>
    </dxf>
    <dxf>
      <fill>
        <patternFill>
          <bgColor rgb="FFFF6A48"/>
        </patternFill>
      </fill>
    </dxf>
    <dxf>
      <fill>
        <patternFill>
          <bgColor rgb="FF8ED65F"/>
        </patternFill>
      </fill>
    </dxf>
    <dxf>
      <font>
        <color auto="1"/>
      </font>
      <fill>
        <patternFill>
          <bgColor rgb="FFFF6A48"/>
        </patternFill>
      </fill>
    </dxf>
    <dxf>
      <fill>
        <patternFill>
          <bgColor rgb="FFFEB243"/>
        </patternFill>
      </fill>
    </dxf>
    <dxf>
      <fill>
        <patternFill>
          <bgColor rgb="FF8ED65F"/>
        </patternFill>
      </fill>
    </dxf>
  </dxfs>
  <tableStyles count="0" defaultTableStyle="TableStyleMedium2" defaultPivotStyle="PivotStyleLight16"/>
  <colors>
    <mruColors>
      <color rgb="FFF2F2F2"/>
      <color rgb="FFB8FF7D"/>
      <color rgb="FF352BF5"/>
      <color rgb="FF160BEF"/>
      <color rgb="FF160BE8"/>
      <color rgb="FFADFF69"/>
      <color rgb="FFEEF0FF"/>
      <color rgb="FFD1FFAC"/>
      <color rgb="FF24316D"/>
      <color rgb="FF33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CO"/>
              <a:t>Riesgo Inherente</a:t>
            </a:r>
          </a:p>
        </c:rich>
      </c:tx>
      <c:overlay val="0"/>
    </c:title>
    <c:autoTitleDeleted val="0"/>
    <c:plotArea>
      <c:layout>
        <c:manualLayout>
          <c:layoutTarget val="inner"/>
          <c:xMode val="edge"/>
          <c:yMode val="edge"/>
          <c:x val="6.0792655717100387E-2"/>
          <c:y val="6.9096048131373489E-2"/>
          <c:w val="0.8175982414804841"/>
          <c:h val="0.81616284428141672"/>
        </c:manualLayout>
      </c:layout>
      <c:scatterChart>
        <c:scatterStyle val="lineMarker"/>
        <c:varyColors val="0"/>
        <c:ser>
          <c:idx val="0"/>
          <c:order val="0"/>
          <c:tx>
            <c:strRef>
              <c:f>'Mapa - Riesgo Inherente'!$B$5</c:f>
              <c:strCache>
                <c:ptCount val="1"/>
                <c:pt idx="0">
                  <c:v>RGO - 001</c:v>
                </c:pt>
              </c:strCache>
            </c:strRef>
          </c:tx>
          <c:spPr>
            <a:ln w="38100">
              <a:noFill/>
            </a:ln>
          </c:spPr>
          <c:marker>
            <c:spPr>
              <a:ln w="63500"/>
            </c:spPr>
          </c:marker>
          <c:dLbls>
            <c:spPr>
              <a:noFill/>
              <a:ln>
                <a:noFill/>
              </a:ln>
              <a:effectLst/>
            </c:spPr>
            <c:dLblPos val="t"/>
            <c:showLegendKey val="0"/>
            <c:showVal val="0"/>
            <c:showCatName val="0"/>
            <c:showSerName val="1"/>
            <c:showPercent val="0"/>
            <c:showBubbleSize val="0"/>
            <c:showLeaderLines val="0"/>
            <c:extLst>
              <c:ext xmlns:c15="http://schemas.microsoft.com/office/drawing/2012/chart" uri="{CE6537A1-D6FC-4f65-9D91-7224C49458BB}">
                <c15:showLeaderLines val="1"/>
              </c:ext>
            </c:extLst>
          </c:dLbls>
          <c:xVal>
            <c:numRef>
              <c:f>'Mapa - Riesgo Inherente'!$D$5</c:f>
              <c:numCache>
                <c:formatCode>General</c:formatCode>
                <c:ptCount val="1"/>
                <c:pt idx="0">
                  <c:v>4</c:v>
                </c:pt>
              </c:numCache>
            </c:numRef>
          </c:xVal>
          <c:yVal>
            <c:numRef>
              <c:f>'Mapa - Riesgo Inherente'!$E$5</c:f>
              <c:numCache>
                <c:formatCode>General</c:formatCode>
                <c:ptCount val="1"/>
                <c:pt idx="0">
                  <c:v>5</c:v>
                </c:pt>
              </c:numCache>
            </c:numRef>
          </c:yVal>
          <c:smooth val="0"/>
          <c:extLst>
            <c:ext xmlns:c16="http://schemas.microsoft.com/office/drawing/2014/chart" uri="{C3380CC4-5D6E-409C-BE32-E72D297353CC}">
              <c16:uniqueId val="{00000001-CF19-453A-9B6A-0AA9E0CAA01D}"/>
            </c:ext>
          </c:extLst>
        </c:ser>
        <c:ser>
          <c:idx val="1"/>
          <c:order val="1"/>
          <c:tx>
            <c:strRef>
              <c:f>'Mapa - Riesgo Inherente'!$B$6</c:f>
              <c:strCache>
                <c:ptCount val="1"/>
                <c:pt idx="0">
                  <c:v>RGO - 002</c:v>
                </c:pt>
              </c:strCache>
            </c:strRef>
          </c:tx>
          <c:spPr>
            <a:ln w="38100">
              <a:noFill/>
            </a:ln>
          </c:spPr>
          <c:marker>
            <c:spPr>
              <a:ln w="63500"/>
            </c:spPr>
          </c:marker>
          <c:dLbls>
            <c:spPr>
              <a:noFill/>
              <a:ln>
                <a:noFill/>
              </a:ln>
              <a:effectLst/>
            </c:spPr>
            <c:dLblPos val="t"/>
            <c:showLegendKey val="0"/>
            <c:showVal val="0"/>
            <c:showCatName val="0"/>
            <c:showSerName val="1"/>
            <c:showPercent val="0"/>
            <c:showBubbleSize val="0"/>
            <c:showLeaderLines val="0"/>
            <c:extLst>
              <c:ext xmlns:c15="http://schemas.microsoft.com/office/drawing/2012/chart" uri="{CE6537A1-D6FC-4f65-9D91-7224C49458BB}">
                <c15:showLeaderLines val="1"/>
              </c:ext>
            </c:extLst>
          </c:dLbls>
          <c:xVal>
            <c:numRef>
              <c:f>'Mapa - Riesgo Inherente'!$D$6</c:f>
              <c:numCache>
                <c:formatCode>General</c:formatCode>
                <c:ptCount val="1"/>
                <c:pt idx="0">
                  <c:v>2</c:v>
                </c:pt>
              </c:numCache>
            </c:numRef>
          </c:xVal>
          <c:yVal>
            <c:numRef>
              <c:f>'Mapa - Riesgo Inherente'!$E$6</c:f>
              <c:numCache>
                <c:formatCode>General</c:formatCode>
                <c:ptCount val="1"/>
                <c:pt idx="0">
                  <c:v>2</c:v>
                </c:pt>
              </c:numCache>
            </c:numRef>
          </c:yVal>
          <c:smooth val="0"/>
          <c:extLst>
            <c:ext xmlns:c16="http://schemas.microsoft.com/office/drawing/2014/chart" uri="{C3380CC4-5D6E-409C-BE32-E72D297353CC}">
              <c16:uniqueId val="{00000003-CF19-453A-9B6A-0AA9E0CAA01D}"/>
            </c:ext>
          </c:extLst>
        </c:ser>
        <c:ser>
          <c:idx val="2"/>
          <c:order val="2"/>
          <c:tx>
            <c:strRef>
              <c:f>'Mapa - Riesgo Inherente'!$B$7</c:f>
              <c:strCache>
                <c:ptCount val="1"/>
                <c:pt idx="0">
                  <c:v>RGO - 003</c:v>
                </c:pt>
              </c:strCache>
            </c:strRef>
          </c:tx>
          <c:spPr>
            <a:ln w="38100">
              <a:noFill/>
            </a:ln>
          </c:spPr>
          <c:marker>
            <c:spPr>
              <a:ln w="63500"/>
            </c:spPr>
          </c:marker>
          <c:dPt>
            <c:idx val="0"/>
            <c:marker>
              <c:spPr>
                <a:solidFill>
                  <a:schemeClr val="tx1"/>
                </a:solidFill>
                <a:effectLst>
                  <a:outerShdw blurRad="50800" dist="50800" dir="5400000" algn="ctr" rotWithShape="0">
                    <a:srgbClr val="00B0F0"/>
                  </a:outerShdw>
                </a:effectLst>
              </c:spPr>
            </c:marker>
            <c:bubble3D val="0"/>
            <c:extLst>
              <c:ext xmlns:c16="http://schemas.microsoft.com/office/drawing/2014/chart" uri="{C3380CC4-5D6E-409C-BE32-E72D297353CC}">
                <c16:uniqueId val="{00000000-9586-45BD-B30C-93920DF7318C}"/>
              </c:ext>
            </c:extLst>
          </c:dPt>
          <c:dLbls>
            <c:dLbl>
              <c:idx val="0"/>
              <c:layout>
                <c:manualLayout>
                  <c:x val="-5.4075141117609443E-2"/>
                  <c:y val="-3.6394725688092051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0-9586-45BD-B30C-93920DF7318C}"/>
                </c:ext>
              </c:extLst>
            </c:dLbl>
            <c:spPr>
              <a:noFill/>
              <a:ln>
                <a:noFill/>
              </a:ln>
              <a:effectLst/>
            </c:spPr>
            <c:dLblPos val="t"/>
            <c:showLegendKey val="0"/>
            <c:showVal val="0"/>
            <c:showCatName val="0"/>
            <c:showSerName val="1"/>
            <c:showPercent val="0"/>
            <c:showBubbleSize val="0"/>
            <c:showLeaderLines val="0"/>
            <c:extLst>
              <c:ext xmlns:c15="http://schemas.microsoft.com/office/drawing/2012/chart" uri="{CE6537A1-D6FC-4f65-9D91-7224C49458BB}">
                <c15:showLeaderLines val="1"/>
              </c:ext>
            </c:extLst>
          </c:dLbls>
          <c:xVal>
            <c:numRef>
              <c:f>'Mapa - Riesgo Inherente'!$D$7</c:f>
              <c:numCache>
                <c:formatCode>General</c:formatCode>
                <c:ptCount val="1"/>
                <c:pt idx="0">
                  <c:v>3</c:v>
                </c:pt>
              </c:numCache>
            </c:numRef>
          </c:xVal>
          <c:yVal>
            <c:numRef>
              <c:f>'Mapa - Riesgo Inherente'!$E$7</c:f>
              <c:numCache>
                <c:formatCode>General</c:formatCode>
                <c:ptCount val="1"/>
                <c:pt idx="0">
                  <c:v>3</c:v>
                </c:pt>
              </c:numCache>
            </c:numRef>
          </c:yVal>
          <c:smooth val="0"/>
          <c:extLst>
            <c:ext xmlns:c16="http://schemas.microsoft.com/office/drawing/2014/chart" uri="{C3380CC4-5D6E-409C-BE32-E72D297353CC}">
              <c16:uniqueId val="{00000005-CF19-453A-9B6A-0AA9E0CAA01D}"/>
            </c:ext>
          </c:extLst>
        </c:ser>
        <c:ser>
          <c:idx val="3"/>
          <c:order val="3"/>
          <c:tx>
            <c:strRef>
              <c:f>'Mapa - Riesgo Inherente'!$B$8</c:f>
              <c:strCache>
                <c:ptCount val="1"/>
                <c:pt idx="0">
                  <c:v>RGO - 004</c:v>
                </c:pt>
              </c:strCache>
            </c:strRef>
          </c:tx>
          <c:spPr>
            <a:ln w="38100">
              <a:noFill/>
            </a:ln>
          </c:spPr>
          <c:marker>
            <c:spPr>
              <a:ln w="63500"/>
            </c:spPr>
          </c:marker>
          <c:dLbls>
            <c:dLbl>
              <c:idx val="0"/>
              <c:layout>
                <c:manualLayout>
                  <c:x val="-5.4075141117609533E-2"/>
                  <c:y val="-3.6394725688092079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6-C863-457E-A2EE-FFF7FEC932D3}"/>
                </c:ext>
              </c:extLst>
            </c:dLbl>
            <c:spPr>
              <a:noFill/>
              <a:ln>
                <a:noFill/>
              </a:ln>
              <a:effectLst/>
            </c:spPr>
            <c:dLblPos val="r"/>
            <c:showLegendKey val="0"/>
            <c:showVal val="0"/>
            <c:showCatName val="0"/>
            <c:showSerName val="1"/>
            <c:showPercent val="0"/>
            <c:showBubbleSize val="0"/>
            <c:showLeaderLines val="0"/>
            <c:extLst>
              <c:ext xmlns:c15="http://schemas.microsoft.com/office/drawing/2012/chart" uri="{CE6537A1-D6FC-4f65-9D91-7224C49458BB}">
                <c15:showLeaderLines val="1"/>
              </c:ext>
            </c:extLst>
          </c:dLbls>
          <c:xVal>
            <c:numRef>
              <c:f>'Mapa - Riesgo Inherente'!$D$8</c:f>
              <c:numCache>
                <c:formatCode>General</c:formatCode>
                <c:ptCount val="1"/>
                <c:pt idx="0">
                  <c:v>4</c:v>
                </c:pt>
              </c:numCache>
            </c:numRef>
          </c:xVal>
          <c:yVal>
            <c:numRef>
              <c:f>'Mapa - Riesgo Inherente'!$E$8</c:f>
              <c:numCache>
                <c:formatCode>General</c:formatCode>
                <c:ptCount val="1"/>
                <c:pt idx="0">
                  <c:v>4</c:v>
                </c:pt>
              </c:numCache>
            </c:numRef>
          </c:yVal>
          <c:smooth val="0"/>
          <c:extLst>
            <c:ext xmlns:c16="http://schemas.microsoft.com/office/drawing/2014/chart" uri="{C3380CC4-5D6E-409C-BE32-E72D297353CC}">
              <c16:uniqueId val="{00000007-CF19-453A-9B6A-0AA9E0CAA01D}"/>
            </c:ext>
          </c:extLst>
        </c:ser>
        <c:ser>
          <c:idx val="4"/>
          <c:order val="4"/>
          <c:tx>
            <c:strRef>
              <c:f>'Mapa - Riesgo Inherente'!$B$9</c:f>
              <c:strCache>
                <c:ptCount val="1"/>
                <c:pt idx="0">
                  <c:v>RGO - 005</c:v>
                </c:pt>
              </c:strCache>
            </c:strRef>
          </c:tx>
          <c:spPr>
            <a:ln w="38100">
              <a:noFill/>
            </a:ln>
          </c:spPr>
          <c:marker>
            <c:spPr>
              <a:ln w="63500"/>
            </c:spPr>
          </c:marker>
          <c:dLbls>
            <c:dLbl>
              <c:idx val="0"/>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9586-45BD-B30C-93920DF7318C}"/>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Inherente'!$D$9</c:f>
              <c:numCache>
                <c:formatCode>General</c:formatCode>
                <c:ptCount val="1"/>
                <c:pt idx="0">
                  <c:v>5</c:v>
                </c:pt>
              </c:numCache>
            </c:numRef>
          </c:xVal>
          <c:yVal>
            <c:numRef>
              <c:f>'Mapa - Riesgo Inherente'!$E$9</c:f>
              <c:numCache>
                <c:formatCode>General</c:formatCode>
                <c:ptCount val="1"/>
                <c:pt idx="0">
                  <c:v>5</c:v>
                </c:pt>
              </c:numCache>
            </c:numRef>
          </c:yVal>
          <c:smooth val="0"/>
          <c:extLst>
            <c:ext xmlns:c16="http://schemas.microsoft.com/office/drawing/2014/chart" uri="{C3380CC4-5D6E-409C-BE32-E72D297353CC}">
              <c16:uniqueId val="{00000009-CF19-453A-9B6A-0AA9E0CAA01D}"/>
            </c:ext>
          </c:extLst>
        </c:ser>
        <c:ser>
          <c:idx val="5"/>
          <c:order val="5"/>
          <c:tx>
            <c:strRef>
              <c:f>'Mapa - Riesgo Inherente'!$B$10</c:f>
              <c:strCache>
                <c:ptCount val="1"/>
                <c:pt idx="0">
                  <c:v>RGO - 006</c:v>
                </c:pt>
              </c:strCache>
            </c:strRef>
          </c:tx>
          <c:spPr>
            <a:ln w="38100">
              <a:noFill/>
            </a:ln>
          </c:spPr>
          <c:dLbls>
            <c:spPr>
              <a:noFill/>
              <a:ln>
                <a:noFill/>
              </a:ln>
              <a:effectLst/>
            </c:spPr>
            <c:dLblPos val="t"/>
            <c:showLegendKey val="0"/>
            <c:showVal val="0"/>
            <c:showCatName val="0"/>
            <c:showSerName val="1"/>
            <c:showPercent val="0"/>
            <c:showBubbleSize val="0"/>
            <c:showLeaderLines val="0"/>
            <c:extLst>
              <c:ext xmlns:c15="http://schemas.microsoft.com/office/drawing/2012/chart" uri="{CE6537A1-D6FC-4f65-9D91-7224C49458BB}">
                <c15:showLeaderLines val="1"/>
              </c:ext>
            </c:extLst>
          </c:dLbls>
          <c:xVal>
            <c:numRef>
              <c:f>'Mapa - Riesgo Inherente'!$D$10</c:f>
              <c:numCache>
                <c:formatCode>General</c:formatCode>
                <c:ptCount val="1"/>
                <c:pt idx="0">
                  <c:v>5</c:v>
                </c:pt>
              </c:numCache>
            </c:numRef>
          </c:xVal>
          <c:yVal>
            <c:numRef>
              <c:f>'Mapa - Riesgo Inherente'!$E$10</c:f>
              <c:numCache>
                <c:formatCode>General</c:formatCode>
                <c:ptCount val="1"/>
                <c:pt idx="0">
                  <c:v>2</c:v>
                </c:pt>
              </c:numCache>
            </c:numRef>
          </c:yVal>
          <c:smooth val="0"/>
          <c:extLst>
            <c:ext xmlns:c16="http://schemas.microsoft.com/office/drawing/2014/chart" uri="{C3380CC4-5D6E-409C-BE32-E72D297353CC}">
              <c16:uniqueId val="{0000000B-CF19-453A-9B6A-0AA9E0CAA01D}"/>
            </c:ext>
          </c:extLst>
        </c:ser>
        <c:ser>
          <c:idx val="6"/>
          <c:order val="6"/>
          <c:tx>
            <c:strRef>
              <c:f>'Mapa - Riesgo Inherente'!$B$11</c:f>
              <c:strCache>
                <c:ptCount val="1"/>
                <c:pt idx="0">
                  <c:v>RGO - 007</c:v>
                </c:pt>
              </c:strCache>
            </c:strRef>
          </c:tx>
          <c:spPr>
            <a:ln w="38100">
              <a:noFill/>
            </a:ln>
          </c:spPr>
          <c:marker>
            <c:spPr>
              <a:ln w="63500"/>
            </c:spPr>
          </c:marker>
          <c:dLbls>
            <c:dLbl>
              <c:idx val="0"/>
              <c:layout>
                <c:manualLayout>
                  <c:x val="-4.6394442057129129E-2"/>
                  <c:y val="4.3058068077166965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2-9586-45BD-B30C-93920DF7318C}"/>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Inherente'!$D$11</c:f>
              <c:numCache>
                <c:formatCode>General</c:formatCode>
                <c:ptCount val="1"/>
                <c:pt idx="0">
                  <c:v>1</c:v>
                </c:pt>
              </c:numCache>
            </c:numRef>
          </c:xVal>
          <c:yVal>
            <c:numRef>
              <c:f>'Mapa - Riesgo Inherente'!$E$11</c:f>
              <c:numCache>
                <c:formatCode>General</c:formatCode>
                <c:ptCount val="1"/>
                <c:pt idx="0">
                  <c:v>5</c:v>
                </c:pt>
              </c:numCache>
            </c:numRef>
          </c:yVal>
          <c:smooth val="0"/>
          <c:extLst>
            <c:ext xmlns:c16="http://schemas.microsoft.com/office/drawing/2014/chart" uri="{C3380CC4-5D6E-409C-BE32-E72D297353CC}">
              <c16:uniqueId val="{0000000D-CF19-453A-9B6A-0AA9E0CAA01D}"/>
            </c:ext>
          </c:extLst>
        </c:ser>
        <c:ser>
          <c:idx val="7"/>
          <c:order val="7"/>
          <c:tx>
            <c:strRef>
              <c:f>'Mapa - Riesgo Inherente'!$B$12</c:f>
              <c:strCache>
                <c:ptCount val="1"/>
                <c:pt idx="0">
                  <c:v>RGO - 008</c:v>
                </c:pt>
              </c:strCache>
            </c:strRef>
          </c:tx>
          <c:spPr>
            <a:ln w="38100">
              <a:noFill/>
            </a:ln>
          </c:spPr>
          <c:marker>
            <c:spPr>
              <a:ln w="63500"/>
            </c:spPr>
          </c:marker>
          <c:dLbls>
            <c:spPr>
              <a:noFill/>
              <a:ln>
                <a:noFill/>
              </a:ln>
              <a:effectLst/>
            </c:spPr>
            <c:dLblPos val="t"/>
            <c:showLegendKey val="0"/>
            <c:showVal val="0"/>
            <c:showCatName val="0"/>
            <c:showSerName val="1"/>
            <c:showPercent val="0"/>
            <c:showBubbleSize val="0"/>
            <c:showLeaderLines val="0"/>
            <c:extLst>
              <c:ext xmlns:c15="http://schemas.microsoft.com/office/drawing/2012/chart" uri="{CE6537A1-D6FC-4f65-9D91-7224C49458BB}">
                <c15:showLeaderLines val="1"/>
              </c:ext>
            </c:extLst>
          </c:dLbls>
          <c:xVal>
            <c:numRef>
              <c:f>'Mapa - Riesgo Inherente'!$D$12</c:f>
              <c:numCache>
                <c:formatCode>General</c:formatCode>
                <c:ptCount val="1"/>
                <c:pt idx="0">
                  <c:v>1</c:v>
                </c:pt>
              </c:numCache>
            </c:numRef>
          </c:xVal>
          <c:yVal>
            <c:numRef>
              <c:f>'Mapa - Riesgo Inherente'!$E$12</c:f>
              <c:numCache>
                <c:formatCode>General</c:formatCode>
                <c:ptCount val="1"/>
                <c:pt idx="0">
                  <c:v>2</c:v>
                </c:pt>
              </c:numCache>
            </c:numRef>
          </c:yVal>
          <c:smooth val="0"/>
          <c:extLst>
            <c:ext xmlns:c16="http://schemas.microsoft.com/office/drawing/2014/chart" uri="{C3380CC4-5D6E-409C-BE32-E72D297353CC}">
              <c16:uniqueId val="{0000000F-CF19-453A-9B6A-0AA9E0CAA01D}"/>
            </c:ext>
          </c:extLst>
        </c:ser>
        <c:ser>
          <c:idx val="8"/>
          <c:order val="8"/>
          <c:tx>
            <c:strRef>
              <c:f>'Mapa - Riesgo Inherente'!$B$13</c:f>
              <c:strCache>
                <c:ptCount val="1"/>
                <c:pt idx="0">
                  <c:v>RGO - 009</c:v>
                </c:pt>
              </c:strCache>
            </c:strRef>
          </c:tx>
          <c:spPr>
            <a:ln w="38100">
              <a:noFill/>
            </a:ln>
          </c:spPr>
          <c:dLbls>
            <c:spPr>
              <a:noFill/>
              <a:ln>
                <a:noFill/>
              </a:ln>
              <a:effectLst/>
            </c:spPr>
            <c:dLblPos val="t"/>
            <c:showLegendKey val="0"/>
            <c:showVal val="0"/>
            <c:showCatName val="0"/>
            <c:showSerName val="1"/>
            <c:showPercent val="0"/>
            <c:showBubbleSize val="0"/>
            <c:showLeaderLines val="0"/>
            <c:extLst>
              <c:ext xmlns:c15="http://schemas.microsoft.com/office/drawing/2012/chart" uri="{CE6537A1-D6FC-4f65-9D91-7224C49458BB}">
                <c15:showLeaderLines val="1"/>
              </c:ext>
            </c:extLst>
          </c:dLbls>
          <c:xVal>
            <c:numRef>
              <c:f>'Mapa - Riesgo Inherente'!$D$13</c:f>
              <c:numCache>
                <c:formatCode>General</c:formatCode>
                <c:ptCount val="1"/>
                <c:pt idx="0">
                  <c:v>1</c:v>
                </c:pt>
              </c:numCache>
            </c:numRef>
          </c:xVal>
          <c:yVal>
            <c:numRef>
              <c:f>'Mapa - Riesgo Inherente'!$E$13</c:f>
              <c:numCache>
                <c:formatCode>General</c:formatCode>
                <c:ptCount val="1"/>
                <c:pt idx="0">
                  <c:v>5</c:v>
                </c:pt>
              </c:numCache>
            </c:numRef>
          </c:yVal>
          <c:smooth val="0"/>
          <c:extLst>
            <c:ext xmlns:c16="http://schemas.microsoft.com/office/drawing/2014/chart" uri="{C3380CC4-5D6E-409C-BE32-E72D297353CC}">
              <c16:uniqueId val="{00000005-C863-457E-A2EE-FFF7FEC932D3}"/>
            </c:ext>
          </c:extLst>
        </c:ser>
        <c:ser>
          <c:idx val="9"/>
          <c:order val="9"/>
          <c:tx>
            <c:strRef>
              <c:f>'Mapa - Riesgo Inherente'!$B$14</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Inherente'!$D$14</c:f>
            </c:numRef>
          </c:xVal>
          <c:yVal>
            <c:numRef>
              <c:f>'Mapa - Riesgo Inherente'!$E$14</c:f>
              <c:numCache>
                <c:formatCode>General</c:formatCode>
                <c:ptCount val="1"/>
                <c:pt idx="0">
                  <c:v>0</c:v>
                </c:pt>
              </c:numCache>
            </c:numRef>
          </c:yVal>
          <c:smooth val="0"/>
          <c:extLst>
            <c:ext xmlns:c16="http://schemas.microsoft.com/office/drawing/2014/chart" uri="{C3380CC4-5D6E-409C-BE32-E72D297353CC}">
              <c16:uniqueId val="{00000007-C863-457E-A2EE-FFF7FEC932D3}"/>
            </c:ext>
          </c:extLst>
        </c:ser>
        <c:ser>
          <c:idx val="10"/>
          <c:order val="10"/>
          <c:tx>
            <c:strRef>
              <c:f>'Mapa - Riesgo Inherente'!$B$15</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Inherente'!$D$15</c:f>
            </c:numRef>
          </c:xVal>
          <c:yVal>
            <c:numRef>
              <c:f>'Mapa - Riesgo Inherente'!$E$15</c:f>
              <c:numCache>
                <c:formatCode>General</c:formatCode>
                <c:ptCount val="1"/>
                <c:pt idx="0">
                  <c:v>0</c:v>
                </c:pt>
              </c:numCache>
            </c:numRef>
          </c:yVal>
          <c:smooth val="0"/>
          <c:extLst>
            <c:ext xmlns:c16="http://schemas.microsoft.com/office/drawing/2014/chart" uri="{C3380CC4-5D6E-409C-BE32-E72D297353CC}">
              <c16:uniqueId val="{00000008-C863-457E-A2EE-FFF7FEC932D3}"/>
            </c:ext>
          </c:extLst>
        </c:ser>
        <c:ser>
          <c:idx val="11"/>
          <c:order val="11"/>
          <c:tx>
            <c:strRef>
              <c:f>'Mapa - Riesgo Inherente'!$B$16</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Inherente'!$D$16</c:f>
            </c:numRef>
          </c:xVal>
          <c:yVal>
            <c:numRef>
              <c:f>'Mapa - Riesgo Inherente'!$F$16</c:f>
              <c:numCache>
                <c:formatCode>General</c:formatCode>
                <c:ptCount val="1"/>
                <c:pt idx="0">
                  <c:v>0</c:v>
                </c:pt>
              </c:numCache>
            </c:numRef>
          </c:yVal>
          <c:smooth val="0"/>
          <c:extLst>
            <c:ext xmlns:c16="http://schemas.microsoft.com/office/drawing/2014/chart" uri="{C3380CC4-5D6E-409C-BE32-E72D297353CC}">
              <c16:uniqueId val="{00000009-C863-457E-A2EE-FFF7FEC932D3}"/>
            </c:ext>
          </c:extLst>
        </c:ser>
        <c:ser>
          <c:idx val="12"/>
          <c:order val="12"/>
          <c:tx>
            <c:strRef>
              <c:f>'Mapa - Riesgo Inherente'!$B$17</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Inherente'!$D$17</c:f>
            </c:numRef>
          </c:xVal>
          <c:yVal>
            <c:numRef>
              <c:f>'Mapa - Riesgo Inherente'!$E$17</c:f>
              <c:numCache>
                <c:formatCode>General</c:formatCode>
                <c:ptCount val="1"/>
                <c:pt idx="0">
                  <c:v>0</c:v>
                </c:pt>
              </c:numCache>
            </c:numRef>
          </c:yVal>
          <c:smooth val="0"/>
          <c:extLst>
            <c:ext xmlns:c16="http://schemas.microsoft.com/office/drawing/2014/chart" uri="{C3380CC4-5D6E-409C-BE32-E72D297353CC}">
              <c16:uniqueId val="{0000000A-C863-457E-A2EE-FFF7FEC932D3}"/>
            </c:ext>
          </c:extLst>
        </c:ser>
        <c:ser>
          <c:idx val="13"/>
          <c:order val="13"/>
          <c:tx>
            <c:strRef>
              <c:f>'Mapa - Riesgo Inherente'!$B$18</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Inherente'!$D$18</c:f>
            </c:numRef>
          </c:xVal>
          <c:yVal>
            <c:numRef>
              <c:f>'Mapa - Riesgo Inherente'!$E$18</c:f>
              <c:numCache>
                <c:formatCode>General</c:formatCode>
                <c:ptCount val="1"/>
                <c:pt idx="0">
                  <c:v>0</c:v>
                </c:pt>
              </c:numCache>
            </c:numRef>
          </c:yVal>
          <c:smooth val="0"/>
          <c:extLst>
            <c:ext xmlns:c16="http://schemas.microsoft.com/office/drawing/2014/chart" uri="{C3380CC4-5D6E-409C-BE32-E72D297353CC}">
              <c16:uniqueId val="{0000000B-C863-457E-A2EE-FFF7FEC932D3}"/>
            </c:ext>
          </c:extLst>
        </c:ser>
        <c:ser>
          <c:idx val="14"/>
          <c:order val="14"/>
          <c:tx>
            <c:strRef>
              <c:f>'Mapa - Riesgo Inherente'!$B$19</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Inherente'!$D$19</c:f>
            </c:numRef>
          </c:xVal>
          <c:yVal>
            <c:numRef>
              <c:f>'Mapa - Riesgo Inherente'!$E$19</c:f>
              <c:numCache>
                <c:formatCode>General</c:formatCode>
                <c:ptCount val="1"/>
                <c:pt idx="0">
                  <c:v>0</c:v>
                </c:pt>
              </c:numCache>
            </c:numRef>
          </c:yVal>
          <c:smooth val="0"/>
          <c:extLst>
            <c:ext xmlns:c16="http://schemas.microsoft.com/office/drawing/2014/chart" uri="{C3380CC4-5D6E-409C-BE32-E72D297353CC}">
              <c16:uniqueId val="{0000000C-C863-457E-A2EE-FFF7FEC932D3}"/>
            </c:ext>
          </c:extLst>
        </c:ser>
        <c:ser>
          <c:idx val="15"/>
          <c:order val="15"/>
          <c:tx>
            <c:strRef>
              <c:f>'Mapa - Riesgo Inherente'!$B$21</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Inherente'!$D$21</c:f>
            </c:numRef>
          </c:xVal>
          <c:yVal>
            <c:numRef>
              <c:f>'Mapa - Riesgo Inherente'!$E$21</c:f>
              <c:numCache>
                <c:formatCode>General</c:formatCode>
                <c:ptCount val="1"/>
                <c:pt idx="0">
                  <c:v>0</c:v>
                </c:pt>
              </c:numCache>
            </c:numRef>
          </c:yVal>
          <c:smooth val="0"/>
          <c:extLst>
            <c:ext xmlns:c16="http://schemas.microsoft.com/office/drawing/2014/chart" uri="{C3380CC4-5D6E-409C-BE32-E72D297353CC}">
              <c16:uniqueId val="{0000000D-C863-457E-A2EE-FFF7FEC932D3}"/>
            </c:ext>
          </c:extLst>
        </c:ser>
        <c:ser>
          <c:idx val="16"/>
          <c:order val="16"/>
          <c:tx>
            <c:strRef>
              <c:f>'Mapa - Riesgo Inherente'!$B$22</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Inherente'!$D$22</c:f>
            </c:numRef>
          </c:xVal>
          <c:yVal>
            <c:numRef>
              <c:f>'Mapa - Riesgo Inherente'!$E$22</c:f>
              <c:numCache>
                <c:formatCode>General</c:formatCode>
                <c:ptCount val="1"/>
                <c:pt idx="0">
                  <c:v>0</c:v>
                </c:pt>
              </c:numCache>
            </c:numRef>
          </c:yVal>
          <c:smooth val="0"/>
          <c:extLst>
            <c:ext xmlns:c16="http://schemas.microsoft.com/office/drawing/2014/chart" uri="{C3380CC4-5D6E-409C-BE32-E72D297353CC}">
              <c16:uniqueId val="{0000000E-C863-457E-A2EE-FFF7FEC932D3}"/>
            </c:ext>
          </c:extLst>
        </c:ser>
        <c:ser>
          <c:idx val="17"/>
          <c:order val="17"/>
          <c:tx>
            <c:strRef>
              <c:f>'Mapa - Riesgo Inherente'!$B$23</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Inherente'!$D$23</c:f>
            </c:numRef>
          </c:xVal>
          <c:yVal>
            <c:numRef>
              <c:f>'Mapa - Riesgo Inherente'!$E$23</c:f>
              <c:numCache>
                <c:formatCode>General</c:formatCode>
                <c:ptCount val="1"/>
                <c:pt idx="0">
                  <c:v>0</c:v>
                </c:pt>
              </c:numCache>
            </c:numRef>
          </c:yVal>
          <c:smooth val="0"/>
          <c:extLst>
            <c:ext xmlns:c16="http://schemas.microsoft.com/office/drawing/2014/chart" uri="{C3380CC4-5D6E-409C-BE32-E72D297353CC}">
              <c16:uniqueId val="{0000000F-C863-457E-A2EE-FFF7FEC932D3}"/>
            </c:ext>
          </c:extLst>
        </c:ser>
        <c:ser>
          <c:idx val="18"/>
          <c:order val="18"/>
          <c:tx>
            <c:strRef>
              <c:f>'Mapa - Riesgo Inherente'!$B$24</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Inherente'!$D$24</c:f>
            </c:numRef>
          </c:xVal>
          <c:yVal>
            <c:numRef>
              <c:f>'Mapa - Riesgo Inherente'!$E$24</c:f>
              <c:numCache>
                <c:formatCode>General</c:formatCode>
                <c:ptCount val="1"/>
                <c:pt idx="0">
                  <c:v>0</c:v>
                </c:pt>
              </c:numCache>
            </c:numRef>
          </c:yVal>
          <c:smooth val="0"/>
          <c:extLst>
            <c:ext xmlns:c16="http://schemas.microsoft.com/office/drawing/2014/chart" uri="{C3380CC4-5D6E-409C-BE32-E72D297353CC}">
              <c16:uniqueId val="{00000010-C863-457E-A2EE-FFF7FEC932D3}"/>
            </c:ext>
          </c:extLst>
        </c:ser>
        <c:dLbls>
          <c:dLblPos val="t"/>
          <c:showLegendKey val="0"/>
          <c:showVal val="1"/>
          <c:showCatName val="0"/>
          <c:showSerName val="0"/>
          <c:showPercent val="0"/>
          <c:showBubbleSize val="0"/>
        </c:dLbls>
        <c:axId val="381215688"/>
        <c:axId val="381214904"/>
      </c:scatterChart>
      <c:valAx>
        <c:axId val="381215688"/>
        <c:scaling>
          <c:orientation val="minMax"/>
          <c:max val="5"/>
        </c:scaling>
        <c:delete val="0"/>
        <c:axPos val="b"/>
        <c:title>
          <c:tx>
            <c:rich>
              <a:bodyPr/>
              <a:lstStyle/>
              <a:p>
                <a:pPr>
                  <a:defRPr/>
                </a:pPr>
                <a:r>
                  <a:rPr lang="es-CO"/>
                  <a:t>Impacto</a:t>
                </a:r>
              </a:p>
            </c:rich>
          </c:tx>
          <c:overlay val="0"/>
        </c:title>
        <c:numFmt formatCode="General" sourceLinked="1"/>
        <c:majorTickMark val="none"/>
        <c:minorTickMark val="none"/>
        <c:tickLblPos val="nextTo"/>
        <c:crossAx val="381214904"/>
        <c:crosses val="autoZero"/>
        <c:crossBetween val="midCat"/>
        <c:majorUnit val="1"/>
      </c:valAx>
      <c:valAx>
        <c:axId val="381214904"/>
        <c:scaling>
          <c:orientation val="minMax"/>
          <c:max val="5"/>
        </c:scaling>
        <c:delete val="0"/>
        <c:axPos val="l"/>
        <c:majorGridlines>
          <c:spPr>
            <a:ln w="28575">
              <a:solidFill>
                <a:schemeClr val="bg1">
                  <a:lumMod val="65000"/>
                </a:schemeClr>
              </a:solidFill>
            </a:ln>
          </c:spPr>
        </c:majorGridlines>
        <c:title>
          <c:tx>
            <c:rich>
              <a:bodyPr/>
              <a:lstStyle/>
              <a:p>
                <a:pPr>
                  <a:defRPr/>
                </a:pPr>
                <a:r>
                  <a:rPr lang="es-CO"/>
                  <a:t>Probabilidad</a:t>
                </a:r>
              </a:p>
            </c:rich>
          </c:tx>
          <c:overlay val="0"/>
        </c:title>
        <c:numFmt formatCode="General" sourceLinked="1"/>
        <c:majorTickMark val="none"/>
        <c:minorTickMark val="none"/>
        <c:tickLblPos val="nextTo"/>
        <c:crossAx val="381215688"/>
        <c:crosses val="autoZero"/>
        <c:crossBetween val="midCat"/>
        <c:majorUnit val="1"/>
      </c:valAx>
      <c:spPr>
        <a:noFill/>
        <a:ln w="76200"/>
      </c:spPr>
    </c:plotArea>
    <c:legend>
      <c:legendPos val="r"/>
      <c:layout>
        <c:manualLayout>
          <c:xMode val="edge"/>
          <c:yMode val="edge"/>
          <c:x val="0.90032411912247035"/>
          <c:y val="7.7578657625996583E-2"/>
          <c:w val="9.9423647735638096E-2"/>
          <c:h val="0.82777199323144091"/>
        </c:manualLayout>
      </c:layout>
      <c:overlay val="0"/>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noFill/>
    <a:ln w="28575">
      <a:solidFill>
        <a:sysClr val="windowText" lastClr="000000"/>
      </a:solidFill>
    </a:ln>
  </c:spPr>
  <c:txPr>
    <a:bodyPr/>
    <a:lstStyle/>
    <a:p>
      <a:pPr>
        <a:defRPr sz="1500"/>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CO"/>
              <a:t>Riesgo Residual</a:t>
            </a:r>
          </a:p>
        </c:rich>
      </c:tx>
      <c:overlay val="0"/>
    </c:title>
    <c:autoTitleDeleted val="0"/>
    <c:plotArea>
      <c:layout>
        <c:manualLayout>
          <c:layoutTarget val="inner"/>
          <c:xMode val="edge"/>
          <c:yMode val="edge"/>
          <c:x val="6.0792655717100387E-2"/>
          <c:y val="6.9096048131373489E-2"/>
          <c:w val="0.8175982414804841"/>
          <c:h val="0.81616284428141672"/>
        </c:manualLayout>
      </c:layout>
      <c:scatterChart>
        <c:scatterStyle val="lineMarker"/>
        <c:varyColors val="0"/>
        <c:ser>
          <c:idx val="0"/>
          <c:order val="0"/>
          <c:tx>
            <c:strRef>
              <c:f>'Mapa - Riesgo residual'!$B$5</c:f>
              <c:strCache>
                <c:ptCount val="1"/>
                <c:pt idx="0">
                  <c:v>RGO - 001</c:v>
                </c:pt>
              </c:strCache>
            </c:strRef>
          </c:tx>
          <c:spPr>
            <a:ln w="38100">
              <a:noFill/>
            </a:ln>
          </c:spPr>
          <c:dLbls>
            <c:spPr>
              <a:noFill/>
              <a:ln>
                <a:noFill/>
              </a:ln>
              <a:effectLst/>
            </c:spPr>
            <c:dLblPos val="t"/>
            <c:showLegendKey val="0"/>
            <c:showVal val="0"/>
            <c:showCatName val="0"/>
            <c:showSerName val="1"/>
            <c:showPercent val="0"/>
            <c:showBubbleSize val="0"/>
            <c:showLeaderLines val="0"/>
            <c:extLst>
              <c:ext xmlns:c15="http://schemas.microsoft.com/office/drawing/2012/chart" uri="{CE6537A1-D6FC-4f65-9D91-7224C49458BB}">
                <c15:showLeaderLines val="1"/>
              </c:ext>
            </c:extLst>
          </c:dLbls>
          <c:xVal>
            <c:numRef>
              <c:f>'Mapa - Riesgo residual'!$D$5</c:f>
              <c:numCache>
                <c:formatCode>General</c:formatCode>
                <c:ptCount val="1"/>
                <c:pt idx="0">
                  <c:v>2</c:v>
                </c:pt>
              </c:numCache>
            </c:numRef>
          </c:xVal>
          <c:yVal>
            <c:numRef>
              <c:f>'Mapa - Riesgo residual'!$E$5</c:f>
              <c:numCache>
                <c:formatCode>General</c:formatCode>
                <c:ptCount val="1"/>
                <c:pt idx="0">
                  <c:v>4</c:v>
                </c:pt>
              </c:numCache>
            </c:numRef>
          </c:yVal>
          <c:smooth val="0"/>
          <c:extLst>
            <c:ext xmlns:c16="http://schemas.microsoft.com/office/drawing/2014/chart" uri="{C3380CC4-5D6E-409C-BE32-E72D297353CC}">
              <c16:uniqueId val="{00000000-5926-4FF4-B96E-166EABBAC3FD}"/>
            </c:ext>
          </c:extLst>
        </c:ser>
        <c:ser>
          <c:idx val="1"/>
          <c:order val="1"/>
          <c:tx>
            <c:strRef>
              <c:f>'Mapa - Riesgo residual'!$B$6</c:f>
              <c:strCache>
                <c:ptCount val="1"/>
                <c:pt idx="0">
                  <c:v>RGO - 002</c:v>
                </c:pt>
              </c:strCache>
            </c:strRef>
          </c:tx>
          <c:spPr>
            <a:ln w="38100">
              <a:noFill/>
            </a:ln>
          </c:spPr>
          <c:marker>
            <c:spPr>
              <a:ln w="63500">
                <a:solidFill>
                  <a:schemeClr val="accent1">
                    <a:lumMod val="75000"/>
                  </a:schemeClr>
                </a:solidFill>
              </a:ln>
            </c:spPr>
          </c:marker>
          <c:dLbls>
            <c:spPr>
              <a:noFill/>
              <a:ln>
                <a:noFill/>
              </a:ln>
              <a:effectLst/>
            </c:spPr>
            <c:dLblPos val="t"/>
            <c:showLegendKey val="0"/>
            <c:showVal val="0"/>
            <c:showCatName val="0"/>
            <c:showSerName val="1"/>
            <c:showPercent val="0"/>
            <c:showBubbleSize val="0"/>
            <c:showLeaderLines val="0"/>
            <c:extLst>
              <c:ext xmlns:c15="http://schemas.microsoft.com/office/drawing/2012/chart" uri="{CE6537A1-D6FC-4f65-9D91-7224C49458BB}">
                <c15:showLeaderLines val="1"/>
              </c:ext>
            </c:extLst>
          </c:dLbls>
          <c:xVal>
            <c:numRef>
              <c:f>'Mapa - Riesgo residual'!$D$6</c:f>
              <c:numCache>
                <c:formatCode>General</c:formatCode>
                <c:ptCount val="1"/>
                <c:pt idx="0">
                  <c:v>4</c:v>
                </c:pt>
              </c:numCache>
            </c:numRef>
          </c:xVal>
          <c:yVal>
            <c:numRef>
              <c:f>'Mapa - Riesgo residual'!$E$6</c:f>
              <c:numCache>
                <c:formatCode>General</c:formatCode>
                <c:ptCount val="1"/>
                <c:pt idx="0">
                  <c:v>4</c:v>
                </c:pt>
              </c:numCache>
            </c:numRef>
          </c:yVal>
          <c:smooth val="0"/>
          <c:extLst>
            <c:ext xmlns:c16="http://schemas.microsoft.com/office/drawing/2014/chart" uri="{C3380CC4-5D6E-409C-BE32-E72D297353CC}">
              <c16:uniqueId val="{00000002-5926-4FF4-B96E-166EABBAC3FD}"/>
            </c:ext>
          </c:extLst>
        </c:ser>
        <c:ser>
          <c:idx val="2"/>
          <c:order val="2"/>
          <c:tx>
            <c:strRef>
              <c:f>'Mapa - Riesgo residual'!$B$7</c:f>
              <c:strCache>
                <c:ptCount val="1"/>
                <c:pt idx="0">
                  <c:v>RGO - 003</c:v>
                </c:pt>
              </c:strCache>
            </c:strRef>
          </c:tx>
          <c:spPr>
            <a:ln w="38100">
              <a:noFill/>
            </a:ln>
          </c:spPr>
          <c:dLbls>
            <c:spPr>
              <a:noFill/>
              <a:ln>
                <a:noFill/>
              </a:ln>
              <a:effectLst/>
            </c:spPr>
            <c:dLblPos val="t"/>
            <c:showLegendKey val="0"/>
            <c:showVal val="0"/>
            <c:showCatName val="0"/>
            <c:showSerName val="1"/>
            <c:showPercent val="0"/>
            <c:showBubbleSize val="0"/>
            <c:showLeaderLines val="0"/>
            <c:extLst>
              <c:ext xmlns:c15="http://schemas.microsoft.com/office/drawing/2012/chart" uri="{CE6537A1-D6FC-4f65-9D91-7224C49458BB}">
                <c15:showLeaderLines val="1"/>
              </c:ext>
            </c:extLst>
          </c:dLbls>
          <c:xVal>
            <c:numRef>
              <c:f>'Mapa - Riesgo residual'!$D$7</c:f>
              <c:numCache>
                <c:formatCode>General</c:formatCode>
                <c:ptCount val="1"/>
                <c:pt idx="0">
                  <c:v>3</c:v>
                </c:pt>
              </c:numCache>
            </c:numRef>
          </c:xVal>
          <c:yVal>
            <c:numRef>
              <c:f>'Mapa - Riesgo residual'!$E$7</c:f>
              <c:numCache>
                <c:formatCode>General</c:formatCode>
                <c:ptCount val="1"/>
                <c:pt idx="0">
                  <c:v>3</c:v>
                </c:pt>
              </c:numCache>
            </c:numRef>
          </c:yVal>
          <c:smooth val="0"/>
          <c:extLst>
            <c:ext xmlns:c16="http://schemas.microsoft.com/office/drawing/2014/chart" uri="{C3380CC4-5D6E-409C-BE32-E72D297353CC}">
              <c16:uniqueId val="{00000003-5926-4FF4-B96E-166EABBAC3FD}"/>
            </c:ext>
          </c:extLst>
        </c:ser>
        <c:ser>
          <c:idx val="3"/>
          <c:order val="3"/>
          <c:tx>
            <c:strRef>
              <c:f>'Mapa - Riesgo residual'!$B$8</c:f>
              <c:strCache>
                <c:ptCount val="1"/>
                <c:pt idx="0">
                  <c:v>RGO - 004</c:v>
                </c:pt>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residual'!$D$8</c:f>
            </c:numRef>
          </c:xVal>
          <c:yVal>
            <c:numRef>
              <c:f>'Mapa - Riesgo residual'!$E$8</c:f>
              <c:numCache>
                <c:formatCode>General</c:formatCode>
                <c:ptCount val="1"/>
                <c:pt idx="0">
                  <c:v>0</c:v>
                </c:pt>
              </c:numCache>
            </c:numRef>
          </c:yVal>
          <c:smooth val="0"/>
          <c:extLst>
            <c:ext xmlns:c16="http://schemas.microsoft.com/office/drawing/2014/chart" uri="{C3380CC4-5D6E-409C-BE32-E72D297353CC}">
              <c16:uniqueId val="{00000004-5926-4FF4-B96E-166EABBAC3FD}"/>
            </c:ext>
          </c:extLst>
        </c:ser>
        <c:ser>
          <c:idx val="4"/>
          <c:order val="4"/>
          <c:tx>
            <c:strRef>
              <c:f>'Mapa - Riesgo residual'!$B$9</c:f>
              <c:strCache>
                <c:ptCount val="1"/>
                <c:pt idx="0">
                  <c:v>RGO - 005</c:v>
                </c:pt>
              </c:strCache>
            </c:strRef>
          </c:tx>
          <c:spPr>
            <a:ln w="38100">
              <a:noFill/>
            </a:ln>
          </c:spPr>
          <c:marker>
            <c:spPr>
              <a:ln w="63500">
                <a:solidFill>
                  <a:srgbClr val="C80000"/>
                </a:solidFill>
              </a:ln>
            </c:spPr>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residual'!$D$9</c:f>
            </c:numRef>
          </c:xVal>
          <c:yVal>
            <c:numRef>
              <c:f>'Mapa - Riesgo residual'!$E$9</c:f>
              <c:numCache>
                <c:formatCode>General</c:formatCode>
                <c:ptCount val="1"/>
                <c:pt idx="0">
                  <c:v>0</c:v>
                </c:pt>
              </c:numCache>
            </c:numRef>
          </c:yVal>
          <c:smooth val="0"/>
          <c:extLst>
            <c:ext xmlns:c16="http://schemas.microsoft.com/office/drawing/2014/chart" uri="{C3380CC4-5D6E-409C-BE32-E72D297353CC}">
              <c16:uniqueId val="{00000005-5926-4FF4-B96E-166EABBAC3FD}"/>
            </c:ext>
          </c:extLst>
        </c:ser>
        <c:ser>
          <c:idx val="5"/>
          <c:order val="5"/>
          <c:tx>
            <c:strRef>
              <c:f>'Mapa - Riesgo residual'!$B$10</c:f>
              <c:strCache>
                <c:ptCount val="1"/>
                <c:pt idx="0">
                  <c:v>RGO - 006</c:v>
                </c:pt>
              </c:strCache>
            </c:strRef>
          </c:tx>
          <c:spPr>
            <a:ln w="38100">
              <a:noFill/>
            </a:ln>
          </c:spPr>
          <c:marker>
            <c:spPr>
              <a:solidFill>
                <a:srgbClr val="FF0000"/>
              </a:solidFill>
              <a:ln w="63500">
                <a:solidFill>
                  <a:srgbClr val="FF0000"/>
                </a:solidFill>
              </a:ln>
            </c:spPr>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residual'!$D$10</c:f>
            </c:numRef>
          </c:xVal>
          <c:yVal>
            <c:numRef>
              <c:f>'Mapa - Riesgo residual'!$E$10</c:f>
              <c:numCache>
                <c:formatCode>General</c:formatCode>
                <c:ptCount val="1"/>
                <c:pt idx="0">
                  <c:v>0</c:v>
                </c:pt>
              </c:numCache>
            </c:numRef>
          </c:yVal>
          <c:smooth val="0"/>
          <c:extLst>
            <c:ext xmlns:c16="http://schemas.microsoft.com/office/drawing/2014/chart" uri="{C3380CC4-5D6E-409C-BE32-E72D297353CC}">
              <c16:uniqueId val="{00000006-5926-4FF4-B96E-166EABBAC3FD}"/>
            </c:ext>
          </c:extLst>
        </c:ser>
        <c:ser>
          <c:idx val="6"/>
          <c:order val="6"/>
          <c:tx>
            <c:strRef>
              <c:f>'Mapa - Riesgo residual'!$B$11</c:f>
              <c:strCache>
                <c:ptCount val="1"/>
                <c:pt idx="0">
                  <c:v>RGO - 007</c:v>
                </c:pt>
              </c:strCache>
            </c:strRef>
          </c:tx>
          <c:spPr>
            <a:ln w="38100">
              <a:noFill/>
            </a:ln>
          </c:spPr>
          <c:marker>
            <c:spPr>
              <a:solidFill>
                <a:srgbClr val="FF0000"/>
              </a:solidFill>
              <a:ln w="63500">
                <a:solidFill>
                  <a:srgbClr val="FF0000"/>
                </a:solidFill>
              </a:ln>
            </c:spPr>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residual'!$D$11</c:f>
            </c:numRef>
          </c:xVal>
          <c:yVal>
            <c:numRef>
              <c:f>'Mapa - Riesgo residual'!$E$11</c:f>
              <c:numCache>
                <c:formatCode>General</c:formatCode>
                <c:ptCount val="1"/>
                <c:pt idx="0">
                  <c:v>0</c:v>
                </c:pt>
              </c:numCache>
            </c:numRef>
          </c:yVal>
          <c:smooth val="0"/>
          <c:extLst>
            <c:ext xmlns:c16="http://schemas.microsoft.com/office/drawing/2014/chart" uri="{C3380CC4-5D6E-409C-BE32-E72D297353CC}">
              <c16:uniqueId val="{00000007-5926-4FF4-B96E-166EABBAC3FD}"/>
            </c:ext>
          </c:extLst>
        </c:ser>
        <c:ser>
          <c:idx val="7"/>
          <c:order val="7"/>
          <c:tx>
            <c:strRef>
              <c:f>'Mapa - Riesgo residual'!$B$12</c:f>
              <c:strCache>
                <c:ptCount val="1"/>
                <c:pt idx="0">
                  <c:v>RGO - 008</c:v>
                </c:pt>
              </c:strCache>
            </c:strRef>
          </c:tx>
          <c:spPr>
            <a:ln w="38100">
              <a:noFill/>
            </a:ln>
          </c:spPr>
          <c:marker>
            <c:spPr>
              <a:solidFill>
                <a:srgbClr val="00B0F0"/>
              </a:solidFill>
              <a:ln w="63500">
                <a:solidFill>
                  <a:srgbClr val="00B0F0"/>
                </a:solidFill>
              </a:ln>
            </c:spPr>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residual'!$D$12</c:f>
            </c:numRef>
          </c:xVal>
          <c:yVal>
            <c:numRef>
              <c:f>'Mapa - Riesgo residual'!$E$12</c:f>
              <c:numCache>
                <c:formatCode>General</c:formatCode>
                <c:ptCount val="1"/>
                <c:pt idx="0">
                  <c:v>0</c:v>
                </c:pt>
              </c:numCache>
            </c:numRef>
          </c:yVal>
          <c:smooth val="0"/>
          <c:extLst>
            <c:ext xmlns:c16="http://schemas.microsoft.com/office/drawing/2014/chart" uri="{C3380CC4-5D6E-409C-BE32-E72D297353CC}">
              <c16:uniqueId val="{00000008-5926-4FF4-B96E-166EABBAC3FD}"/>
            </c:ext>
          </c:extLst>
        </c:ser>
        <c:ser>
          <c:idx val="8"/>
          <c:order val="8"/>
          <c:tx>
            <c:strRef>
              <c:f>'Mapa - Riesgo residual'!$B$13</c:f>
              <c:strCache>
                <c:ptCount val="1"/>
                <c:pt idx="0">
                  <c:v>RGO - 009</c:v>
                </c:pt>
              </c:strCache>
            </c:strRef>
          </c:tx>
          <c:spPr>
            <a:ln w="38100">
              <a:noFill/>
            </a:ln>
          </c:spPr>
          <c:dLbls>
            <c:spPr>
              <a:noFill/>
              <a:ln>
                <a:noFill/>
              </a:ln>
              <a:effectLst/>
            </c:spPr>
            <c:dLblPos val="t"/>
            <c:showLegendKey val="0"/>
            <c:showVal val="0"/>
            <c:showCatName val="0"/>
            <c:showSerName val="1"/>
            <c:showPercent val="0"/>
            <c:showBubbleSize val="0"/>
            <c:showLeaderLines val="0"/>
            <c:extLst>
              <c:ext xmlns:c15="http://schemas.microsoft.com/office/drawing/2012/chart" uri="{CE6537A1-D6FC-4f65-9D91-7224C49458BB}">
                <c15:showLeaderLines val="1"/>
              </c:ext>
            </c:extLst>
          </c:dLbls>
          <c:xVal>
            <c:numRef>
              <c:f>'Mapa - Riesgo residual'!$D$13</c:f>
            </c:numRef>
          </c:xVal>
          <c:yVal>
            <c:numRef>
              <c:f>'Mapa - Riesgo residual'!$E$13</c:f>
              <c:numCache>
                <c:formatCode>General</c:formatCode>
                <c:ptCount val="1"/>
                <c:pt idx="0">
                  <c:v>0</c:v>
                </c:pt>
              </c:numCache>
            </c:numRef>
          </c:yVal>
          <c:smooth val="0"/>
          <c:extLst>
            <c:ext xmlns:c16="http://schemas.microsoft.com/office/drawing/2014/chart" uri="{C3380CC4-5D6E-409C-BE32-E72D297353CC}">
              <c16:uniqueId val="{0000000A-5926-4FF4-B96E-166EABBAC3FD}"/>
            </c:ext>
          </c:extLst>
        </c:ser>
        <c:ser>
          <c:idx val="9"/>
          <c:order val="9"/>
          <c:tx>
            <c:strRef>
              <c:f>'Mapa - Riesgo residual'!$B$14</c:f>
              <c:strCache>
                <c:ptCount val="1"/>
              </c:strCache>
            </c:strRef>
          </c:tx>
          <c:spPr>
            <a:ln w="38100">
              <a:noFill/>
            </a:ln>
          </c:spPr>
          <c:dPt>
            <c:idx val="0"/>
            <c:bubble3D val="0"/>
            <c:extLst>
              <c:ext xmlns:c16="http://schemas.microsoft.com/office/drawing/2014/chart" uri="{C3380CC4-5D6E-409C-BE32-E72D297353CC}">
                <c16:uniqueId val="{00000000-9782-49AE-8DEC-5AFCA81781D6}"/>
              </c:ext>
            </c:extLst>
          </c:dPt>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residual'!$D$14</c:f>
            </c:numRef>
          </c:xVal>
          <c:yVal>
            <c:numRef>
              <c:f>'Mapa - Riesgo residual'!$E$14</c:f>
              <c:numCache>
                <c:formatCode>General</c:formatCode>
                <c:ptCount val="1"/>
                <c:pt idx="0">
                  <c:v>0</c:v>
                </c:pt>
              </c:numCache>
            </c:numRef>
          </c:yVal>
          <c:smooth val="0"/>
          <c:extLst>
            <c:ext xmlns:c16="http://schemas.microsoft.com/office/drawing/2014/chart" uri="{C3380CC4-5D6E-409C-BE32-E72D297353CC}">
              <c16:uniqueId val="{0000000B-5926-4FF4-B96E-166EABBAC3FD}"/>
            </c:ext>
          </c:extLst>
        </c:ser>
        <c:ser>
          <c:idx val="11"/>
          <c:order val="10"/>
          <c:tx>
            <c:strRef>
              <c:f>'Mapa - Riesgo residual'!$B$15</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residual'!$D$15</c:f>
            </c:numRef>
          </c:xVal>
          <c:yVal>
            <c:numRef>
              <c:f>'Mapa - Riesgo residual'!$E$15</c:f>
              <c:numCache>
                <c:formatCode>General</c:formatCode>
                <c:ptCount val="1"/>
                <c:pt idx="0">
                  <c:v>0</c:v>
                </c:pt>
              </c:numCache>
            </c:numRef>
          </c:yVal>
          <c:smooth val="0"/>
          <c:extLst>
            <c:ext xmlns:c16="http://schemas.microsoft.com/office/drawing/2014/chart" uri="{C3380CC4-5D6E-409C-BE32-E72D297353CC}">
              <c16:uniqueId val="{0000000D-5926-4FF4-B96E-166EABBAC3FD}"/>
            </c:ext>
          </c:extLst>
        </c:ser>
        <c:ser>
          <c:idx val="12"/>
          <c:order val="11"/>
          <c:tx>
            <c:strRef>
              <c:f>'Mapa - Riesgo residual'!$B$16</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residual'!$D$16</c:f>
            </c:numRef>
          </c:xVal>
          <c:yVal>
            <c:numRef>
              <c:f>'Mapa - Riesgo residual'!$E$16</c:f>
              <c:numCache>
                <c:formatCode>General</c:formatCode>
                <c:ptCount val="1"/>
                <c:pt idx="0">
                  <c:v>0</c:v>
                </c:pt>
              </c:numCache>
            </c:numRef>
          </c:yVal>
          <c:smooth val="0"/>
          <c:extLst>
            <c:ext xmlns:c16="http://schemas.microsoft.com/office/drawing/2014/chart" uri="{C3380CC4-5D6E-409C-BE32-E72D297353CC}">
              <c16:uniqueId val="{0000000E-5926-4FF4-B96E-166EABBAC3FD}"/>
            </c:ext>
          </c:extLst>
        </c:ser>
        <c:ser>
          <c:idx val="10"/>
          <c:order val="12"/>
          <c:tx>
            <c:strRef>
              <c:f>'Mapa - Riesgo residual'!$B$17</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residual'!$D$17</c:f>
            </c:numRef>
          </c:xVal>
          <c:yVal>
            <c:numRef>
              <c:f>'Mapa - Riesgo residual'!$E$17</c:f>
              <c:numCache>
                <c:formatCode>General</c:formatCode>
                <c:ptCount val="1"/>
                <c:pt idx="0">
                  <c:v>0</c:v>
                </c:pt>
              </c:numCache>
            </c:numRef>
          </c:yVal>
          <c:smooth val="0"/>
          <c:extLst>
            <c:ext xmlns:c16="http://schemas.microsoft.com/office/drawing/2014/chart" uri="{C3380CC4-5D6E-409C-BE32-E72D297353CC}">
              <c16:uniqueId val="{0000000C-5926-4FF4-B96E-166EABBAC3FD}"/>
            </c:ext>
          </c:extLst>
        </c:ser>
        <c:ser>
          <c:idx val="13"/>
          <c:order val="13"/>
          <c:tx>
            <c:strRef>
              <c:f>'Mapa - Riesgo residual'!$B$18</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residual'!$D$18</c:f>
            </c:numRef>
          </c:xVal>
          <c:yVal>
            <c:numRef>
              <c:f>'Mapa - Riesgo residual'!$E$18</c:f>
              <c:numCache>
                <c:formatCode>General</c:formatCode>
                <c:ptCount val="1"/>
                <c:pt idx="0">
                  <c:v>0</c:v>
                </c:pt>
              </c:numCache>
            </c:numRef>
          </c:yVal>
          <c:smooth val="0"/>
          <c:extLst>
            <c:ext xmlns:c16="http://schemas.microsoft.com/office/drawing/2014/chart" uri="{C3380CC4-5D6E-409C-BE32-E72D297353CC}">
              <c16:uniqueId val="{0000000F-5926-4FF4-B96E-166EABBAC3FD}"/>
            </c:ext>
          </c:extLst>
        </c:ser>
        <c:ser>
          <c:idx val="14"/>
          <c:order val="14"/>
          <c:tx>
            <c:strRef>
              <c:f>'Mapa - Riesgo residual'!$B$19</c:f>
              <c:strCache>
                <c:ptCount val="1"/>
              </c:strCache>
            </c:strRef>
          </c:tx>
          <c:spPr>
            <a:ln w="38100">
              <a:noFill/>
            </a:ln>
          </c:spP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'Mapa - Riesgo residual'!$D$19</c:f>
            </c:numRef>
          </c:xVal>
          <c:yVal>
            <c:numRef>
              <c:f>'Mapa - Riesgo residual'!$E$19</c:f>
              <c:numCache>
                <c:formatCode>General</c:formatCode>
                <c:ptCount val="1"/>
                <c:pt idx="0">
                  <c:v>0</c:v>
                </c:pt>
              </c:numCache>
            </c:numRef>
          </c:yVal>
          <c:smooth val="0"/>
          <c:extLst>
            <c:ext xmlns:c16="http://schemas.microsoft.com/office/drawing/2014/chart" uri="{C3380CC4-5D6E-409C-BE32-E72D297353CC}">
              <c16:uniqueId val="{00000010-5926-4FF4-B96E-166EABBAC3FD}"/>
            </c:ext>
          </c:extLst>
        </c:ser>
        <c:dLbls>
          <c:dLblPos val="t"/>
          <c:showLegendKey val="0"/>
          <c:showVal val="1"/>
          <c:showCatName val="0"/>
          <c:showSerName val="0"/>
          <c:showPercent val="0"/>
          <c:showBubbleSize val="0"/>
        </c:dLbls>
        <c:axId val="381210984"/>
        <c:axId val="381214512"/>
      </c:scatterChart>
      <c:valAx>
        <c:axId val="381210984"/>
        <c:scaling>
          <c:orientation val="minMax"/>
          <c:max val="5"/>
        </c:scaling>
        <c:delete val="0"/>
        <c:axPos val="b"/>
        <c:title>
          <c:tx>
            <c:rich>
              <a:bodyPr/>
              <a:lstStyle/>
              <a:p>
                <a:pPr>
                  <a:defRPr/>
                </a:pPr>
                <a:r>
                  <a:rPr lang="es-CO"/>
                  <a:t>Impacto</a:t>
                </a:r>
              </a:p>
            </c:rich>
          </c:tx>
          <c:overlay val="0"/>
        </c:title>
        <c:numFmt formatCode="General" sourceLinked="1"/>
        <c:majorTickMark val="none"/>
        <c:minorTickMark val="none"/>
        <c:tickLblPos val="nextTo"/>
        <c:crossAx val="381214512"/>
        <c:crosses val="autoZero"/>
        <c:crossBetween val="midCat"/>
        <c:majorUnit val="1"/>
      </c:valAx>
      <c:valAx>
        <c:axId val="381214512"/>
        <c:scaling>
          <c:orientation val="minMax"/>
          <c:max val="5"/>
        </c:scaling>
        <c:delete val="0"/>
        <c:axPos val="l"/>
        <c:majorGridlines>
          <c:spPr>
            <a:ln w="28575">
              <a:solidFill>
                <a:schemeClr val="bg1">
                  <a:lumMod val="65000"/>
                </a:schemeClr>
              </a:solidFill>
            </a:ln>
          </c:spPr>
        </c:majorGridlines>
        <c:title>
          <c:tx>
            <c:rich>
              <a:bodyPr/>
              <a:lstStyle/>
              <a:p>
                <a:pPr>
                  <a:defRPr/>
                </a:pPr>
                <a:r>
                  <a:rPr lang="es-CO"/>
                  <a:t>Probabilidad</a:t>
                </a:r>
              </a:p>
            </c:rich>
          </c:tx>
          <c:overlay val="0"/>
        </c:title>
        <c:numFmt formatCode="General" sourceLinked="1"/>
        <c:majorTickMark val="none"/>
        <c:minorTickMark val="none"/>
        <c:tickLblPos val="nextTo"/>
        <c:crossAx val="381210984"/>
        <c:crosses val="autoZero"/>
        <c:crossBetween val="midCat"/>
        <c:majorUnit val="1"/>
        <c:minorUnit val="0.1"/>
      </c:valAx>
      <c:spPr>
        <a:noFill/>
        <a:ln w="76200"/>
      </c:spPr>
    </c:plotArea>
    <c:legend>
      <c:legendPos val="r"/>
      <c:overlay val="0"/>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noFill/>
    <a:ln w="28575">
      <a:solidFill>
        <a:sysClr val="windowText" lastClr="000000"/>
      </a:solidFill>
    </a:ln>
  </c:spPr>
  <c:txPr>
    <a:bodyPr/>
    <a:lstStyle/>
    <a:p>
      <a:pPr>
        <a:defRPr sz="1500"/>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4.png"/><Relationship Id="rId13" Type="http://schemas.openxmlformats.org/officeDocument/2006/relationships/image" Target="../media/image7.png"/><Relationship Id="rId3" Type="http://schemas.openxmlformats.org/officeDocument/2006/relationships/hyperlink" Target="#'EVALUACI&#211;N GESTI&#211;N CUMP.'!A1"/><Relationship Id="rId7" Type="http://schemas.openxmlformats.org/officeDocument/2006/relationships/hyperlink" Target="#'EVALUACI&#211;N PLANEACI&#211;N'!A1"/><Relationship Id="rId12" Type="http://schemas.openxmlformats.org/officeDocument/2006/relationships/hyperlink" Target="#MENU!A1"/><Relationship Id="rId2" Type="http://schemas.openxmlformats.org/officeDocument/2006/relationships/image" Target="../media/image1.png"/><Relationship Id="rId1" Type="http://schemas.openxmlformats.org/officeDocument/2006/relationships/hyperlink" Target="#DICTAMEN!A1"/><Relationship Id="rId6" Type="http://schemas.openxmlformats.org/officeDocument/2006/relationships/image" Target="../media/image3.png"/><Relationship Id="rId11" Type="http://schemas.openxmlformats.org/officeDocument/2006/relationships/image" Target="../media/image6.svg"/><Relationship Id="rId5" Type="http://schemas.openxmlformats.org/officeDocument/2006/relationships/hyperlink" Target="#'EVALUACI&#211;N FINANCIERA'!A1"/><Relationship Id="rId10" Type="http://schemas.openxmlformats.org/officeDocument/2006/relationships/image" Target="../media/image5.png"/><Relationship Id="rId4" Type="http://schemas.openxmlformats.org/officeDocument/2006/relationships/image" Target="../media/image2.png"/><Relationship Id="rId9" Type="http://schemas.openxmlformats.org/officeDocument/2006/relationships/hyperlink" Target="#Planeaci&#243;n!A1"/></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6.svg"/><Relationship Id="rId7"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hyperlink" Target="#'Mapa de Procesos'!A1"/><Relationship Id="rId6" Type="http://schemas.openxmlformats.org/officeDocument/2006/relationships/hyperlink" Target="#'EVALUACI&#211;N PLANEACI&#211;N'!A1"/><Relationship Id="rId5" Type="http://schemas.openxmlformats.org/officeDocument/2006/relationships/image" Target="../media/image7.png"/><Relationship Id="rId4" Type="http://schemas.openxmlformats.org/officeDocument/2006/relationships/hyperlink" Target="#MENU!A1"/><Relationship Id="rId9" Type="http://schemas.openxmlformats.org/officeDocument/2006/relationships/image" Target="../media/image10.svg"/></Relationships>
</file>

<file path=xl/drawings/_rels/drawing3.xml.rels><?xml version="1.0" encoding="UTF-8" standalone="yes"?>
<Relationships xmlns="http://schemas.openxmlformats.org/package/2006/relationships"><Relationship Id="rId8" Type="http://schemas.openxmlformats.org/officeDocument/2006/relationships/hyperlink" Target="#Planeaci&#243;n!A1"/><Relationship Id="rId3" Type="http://schemas.openxmlformats.org/officeDocument/2006/relationships/image" Target="../media/image6.svg"/><Relationship Id="rId7"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hyperlink" Target="#Organigrama!A1"/><Relationship Id="rId6" Type="http://schemas.openxmlformats.org/officeDocument/2006/relationships/hyperlink" Target="#'EVALUACI&#211;N PLANEACI&#211;N'!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4.xml.rels><?xml version="1.0" encoding="UTF-8" standalone="yes"?>
<Relationships xmlns="http://schemas.openxmlformats.org/package/2006/relationships"><Relationship Id="rId8" Type="http://schemas.openxmlformats.org/officeDocument/2006/relationships/hyperlink" Target="#'Mapa de Procesos'!A1"/><Relationship Id="rId3" Type="http://schemas.openxmlformats.org/officeDocument/2006/relationships/image" Target="../media/image6.svg"/><Relationship Id="rId7"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hyperlink" Target="#'Planta de Personal'!A1"/><Relationship Id="rId6" Type="http://schemas.openxmlformats.org/officeDocument/2006/relationships/hyperlink" Target="#'EVALUACI&#211;N PLANEACI&#211;N'!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5.png"/><Relationship Id="rId7" Type="http://schemas.openxmlformats.org/officeDocument/2006/relationships/hyperlink" Target="#'EVALUACI&#211;N PLANEACI&#211;N'!A1"/><Relationship Id="rId2" Type="http://schemas.openxmlformats.org/officeDocument/2006/relationships/hyperlink" Target="#'Arquitectura Contable'!A1"/><Relationship Id="rId1" Type="http://schemas.openxmlformats.org/officeDocument/2006/relationships/image" Target="../media/image11.png"/><Relationship Id="rId6" Type="http://schemas.openxmlformats.org/officeDocument/2006/relationships/image" Target="../media/image7.png"/><Relationship Id="rId11" Type="http://schemas.openxmlformats.org/officeDocument/2006/relationships/image" Target="../media/image10.svg"/><Relationship Id="rId5" Type="http://schemas.openxmlformats.org/officeDocument/2006/relationships/hyperlink" Target="#MENU!A1"/><Relationship Id="rId10" Type="http://schemas.openxmlformats.org/officeDocument/2006/relationships/image" Target="../media/image9.png"/><Relationship Id="rId4" Type="http://schemas.openxmlformats.org/officeDocument/2006/relationships/image" Target="../media/image6.svg"/><Relationship Id="rId9" Type="http://schemas.openxmlformats.org/officeDocument/2006/relationships/hyperlink" Target="#Organigrama!A1"/></Relationships>
</file>

<file path=xl/drawings/_rels/drawing6.xml.rels><?xml version="1.0" encoding="UTF-8" standalone="yes"?>
<Relationships xmlns="http://schemas.openxmlformats.org/package/2006/relationships"><Relationship Id="rId8" Type="http://schemas.openxmlformats.org/officeDocument/2006/relationships/hyperlink" Target="#'Planta de Personal'!A1"/><Relationship Id="rId3" Type="http://schemas.openxmlformats.org/officeDocument/2006/relationships/image" Target="../media/image6.svg"/><Relationship Id="rId7"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hyperlink" Target="#Normograma1!A1"/><Relationship Id="rId6" Type="http://schemas.openxmlformats.org/officeDocument/2006/relationships/hyperlink" Target="#'EVALUACI&#211;N PLANEACI&#211;N'!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7.xml.rels><?xml version="1.0" encoding="UTF-8" standalone="yes"?>
<Relationships xmlns="http://schemas.openxmlformats.org/package/2006/relationships"><Relationship Id="rId8" Type="http://schemas.openxmlformats.org/officeDocument/2006/relationships/hyperlink" Target="#'Arquitectura Contable'!A1"/><Relationship Id="rId3" Type="http://schemas.openxmlformats.org/officeDocument/2006/relationships/image" Target="../media/image6.svg"/><Relationship Id="rId7"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hyperlink" Target="#Gobernanza!A1"/><Relationship Id="rId6" Type="http://schemas.openxmlformats.org/officeDocument/2006/relationships/hyperlink" Target="#'EVALUACI&#211;N PLANEACI&#211;N'!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8.xml.rels><?xml version="1.0" encoding="UTF-8" standalone="yes"?>
<Relationships xmlns="http://schemas.openxmlformats.org/package/2006/relationships"><Relationship Id="rId8" Type="http://schemas.openxmlformats.org/officeDocument/2006/relationships/hyperlink" Target="#Normograma1!A1"/><Relationship Id="rId3" Type="http://schemas.openxmlformats.org/officeDocument/2006/relationships/image" Target="../media/image6.svg"/><Relationship Id="rId7"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hyperlink" Target="#Gobernanza!A1"/><Relationship Id="rId6" Type="http://schemas.openxmlformats.org/officeDocument/2006/relationships/hyperlink" Target="#'EVALUACI&#211;N PLANEACI&#211;N'!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9.xml.rels><?xml version="1.0" encoding="UTF-8" standalone="yes"?>
<Relationships xmlns="http://schemas.openxmlformats.org/package/2006/relationships"><Relationship Id="rId8" Type="http://schemas.openxmlformats.org/officeDocument/2006/relationships/hyperlink" Target="#Gobernanza!A1"/><Relationship Id="rId3" Type="http://schemas.openxmlformats.org/officeDocument/2006/relationships/image" Target="../media/image6.svg"/><Relationship Id="rId7"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hyperlink" Target="#'Gesti&#243;n de Riesgos'!A1"/><Relationship Id="rId6" Type="http://schemas.openxmlformats.org/officeDocument/2006/relationships/hyperlink" Target="#'EVALUACI&#211;N PLANEACI&#211;N'!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10.xml.rels><?xml version="1.0" encoding="UTF-8" standalone="yes"?>
<Relationships xmlns="http://schemas.openxmlformats.org/package/2006/relationships"><Relationship Id="rId8" Type="http://schemas.openxmlformats.org/officeDocument/2006/relationships/hyperlink" Target="#Estrategia!A1"/><Relationship Id="rId3" Type="http://schemas.openxmlformats.org/officeDocument/2006/relationships/image" Target="../media/image6.svg"/><Relationship Id="rId7"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hyperlink" Target="#'M&#233;tricas y Objetivos'!A1"/><Relationship Id="rId6" Type="http://schemas.openxmlformats.org/officeDocument/2006/relationships/hyperlink" Target="#'EVALUACI&#211;N PLANEACI&#211;N'!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11.xml.rels><?xml version="1.0" encoding="UTF-8" standalone="yes"?>
<Relationships xmlns="http://schemas.openxmlformats.org/package/2006/relationships"><Relationship Id="rId8" Type="http://schemas.openxmlformats.org/officeDocument/2006/relationships/hyperlink" Target="#'Gesti&#243;n de Riesgos'!A1"/><Relationship Id="rId3" Type="http://schemas.openxmlformats.org/officeDocument/2006/relationships/image" Target="../media/image6.svg"/><Relationship Id="rId7"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hyperlink" Target="#'EVALUACI&#211;N FINANCIERA'!A1"/><Relationship Id="rId6" Type="http://schemas.openxmlformats.org/officeDocument/2006/relationships/hyperlink" Target="#'EVALUACI&#211;N PLANEACI&#211;N'!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1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image" Target="../media/image8.png"/><Relationship Id="rId3" Type="http://schemas.openxmlformats.org/officeDocument/2006/relationships/hyperlink" Target="#'EVALUACI&#211;N GESTI&#211;N CUMP.'!A1"/><Relationship Id="rId7" Type="http://schemas.openxmlformats.org/officeDocument/2006/relationships/hyperlink" Target="#'Etapas Aud. Financiera'!A1"/><Relationship Id="rId12" Type="http://schemas.openxmlformats.org/officeDocument/2006/relationships/hyperlink" Target="#'EVALUACI&#211;N PLANEACI&#211;N'!A1"/><Relationship Id="rId2" Type="http://schemas.openxmlformats.org/officeDocument/2006/relationships/image" Target="../media/image1.png"/><Relationship Id="rId16" Type="http://schemas.openxmlformats.org/officeDocument/2006/relationships/image" Target="../media/image10.svg"/><Relationship Id="rId1" Type="http://schemas.openxmlformats.org/officeDocument/2006/relationships/hyperlink" Target="#DICTAMEN!A1"/><Relationship Id="rId6" Type="http://schemas.openxmlformats.org/officeDocument/2006/relationships/image" Target="../media/image4.png"/><Relationship Id="rId11" Type="http://schemas.openxmlformats.org/officeDocument/2006/relationships/image" Target="../media/image7.png"/><Relationship Id="rId5" Type="http://schemas.openxmlformats.org/officeDocument/2006/relationships/hyperlink" Target="#'EVALUACI&#211;N FINANCIERA'!A1"/><Relationship Id="rId15" Type="http://schemas.openxmlformats.org/officeDocument/2006/relationships/image" Target="../media/image9.png"/><Relationship Id="rId10" Type="http://schemas.openxmlformats.org/officeDocument/2006/relationships/hyperlink" Target="#MENU!A1"/><Relationship Id="rId4" Type="http://schemas.openxmlformats.org/officeDocument/2006/relationships/image" Target="../media/image2.png"/><Relationship Id="rId9" Type="http://schemas.openxmlformats.org/officeDocument/2006/relationships/image" Target="../media/image6.svg"/><Relationship Id="rId14" Type="http://schemas.openxmlformats.org/officeDocument/2006/relationships/hyperlink" Target="#'M&#233;tricas y Objetivos'!A1"/></Relationships>
</file>

<file path=xl/drawings/_rels/drawing13.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6.svg"/><Relationship Id="rId7"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hyperlink" Target="#'Anal&#237;tica EEFF'!A1"/><Relationship Id="rId6" Type="http://schemas.openxmlformats.org/officeDocument/2006/relationships/hyperlink" Target="#'EVALUACI&#211;N FINANCIERA'!A1"/><Relationship Id="rId5" Type="http://schemas.openxmlformats.org/officeDocument/2006/relationships/image" Target="../media/image7.png"/><Relationship Id="rId4" Type="http://schemas.openxmlformats.org/officeDocument/2006/relationships/hyperlink" Target="#MENU!A1"/><Relationship Id="rId9" Type="http://schemas.openxmlformats.org/officeDocument/2006/relationships/image" Target="../media/image10.svg"/></Relationships>
</file>

<file path=xl/drawings/_rels/drawing14.xml.rels><?xml version="1.0" encoding="UTF-8" standalone="yes"?>
<Relationships xmlns="http://schemas.openxmlformats.org/package/2006/relationships"><Relationship Id="rId8" Type="http://schemas.openxmlformats.org/officeDocument/2006/relationships/hyperlink" Target="#'Etapas Aud. Financiera'!A1"/><Relationship Id="rId3" Type="http://schemas.openxmlformats.org/officeDocument/2006/relationships/image" Target="../media/image6.svg"/><Relationship Id="rId7"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hyperlink" Target="#'Plan de Auditor&#237;a'!A1"/><Relationship Id="rId6" Type="http://schemas.openxmlformats.org/officeDocument/2006/relationships/hyperlink" Target="#'EVALUACI&#211;N FINANCIERA'!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15.xml.rels><?xml version="1.0" encoding="UTF-8" standalone="yes"?>
<Relationships xmlns="http://schemas.openxmlformats.org/package/2006/relationships"><Relationship Id="rId8" Type="http://schemas.openxmlformats.org/officeDocument/2006/relationships/hyperlink" Target="#'Anal&#237;tica EEFF'!A1"/><Relationship Id="rId3" Type="http://schemas.openxmlformats.org/officeDocument/2006/relationships/image" Target="../media/image6.svg"/><Relationship Id="rId7"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hyperlink" Target="#Cuestionario!A1"/><Relationship Id="rId6" Type="http://schemas.openxmlformats.org/officeDocument/2006/relationships/hyperlink" Target="#'EVALUACI&#211;N FINANCIERA'!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16.xml.rels><?xml version="1.0" encoding="UTF-8" standalone="yes"?>
<Relationships xmlns="http://schemas.openxmlformats.org/package/2006/relationships"><Relationship Id="rId8" Type="http://schemas.openxmlformats.org/officeDocument/2006/relationships/hyperlink" Target="#'Plan de Auditor&#237;a'!A1"/><Relationship Id="rId3" Type="http://schemas.openxmlformats.org/officeDocument/2006/relationships/image" Target="../media/image6.svg"/><Relationship Id="rId7"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hyperlink" Target="#'Hoja de Trabajo'!A1"/><Relationship Id="rId6" Type="http://schemas.openxmlformats.org/officeDocument/2006/relationships/hyperlink" Target="#'EVALUACI&#211;N FINANCIERA'!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17.xml.rels><?xml version="1.0" encoding="UTF-8" standalone="yes"?>
<Relationships xmlns="http://schemas.openxmlformats.org/package/2006/relationships"><Relationship Id="rId8" Type="http://schemas.openxmlformats.org/officeDocument/2006/relationships/hyperlink" Target="#Cuestionario!A1"/><Relationship Id="rId3" Type="http://schemas.openxmlformats.org/officeDocument/2006/relationships/image" Target="../media/image6.svg"/><Relationship Id="rId7"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hyperlink" Target="#'C&#233;dula Sumaria'!A1"/><Relationship Id="rId6" Type="http://schemas.openxmlformats.org/officeDocument/2006/relationships/hyperlink" Target="#'EVALUACI&#211;N FINANCIERA'!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18.xml.rels><?xml version="1.0" encoding="UTF-8" standalone="yes"?>
<Relationships xmlns="http://schemas.openxmlformats.org/package/2006/relationships"><Relationship Id="rId8" Type="http://schemas.openxmlformats.org/officeDocument/2006/relationships/hyperlink" Target="#'Hoja de Trabajo'!A1"/><Relationship Id="rId3" Type="http://schemas.openxmlformats.org/officeDocument/2006/relationships/image" Target="../media/image6.svg"/><Relationship Id="rId7"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hyperlink" Target="#'C&#233;dula Anal&#237;tica'!A1"/><Relationship Id="rId6" Type="http://schemas.openxmlformats.org/officeDocument/2006/relationships/hyperlink" Target="#'EVALUACI&#211;N FINANCIERA'!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19.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20.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21.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22.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23.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24.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25.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26.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27.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28.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29.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30.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31.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32.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33.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34.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35.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36.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37.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38.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39.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40.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41.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42.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43.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44.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45.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46.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47.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48.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49.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50.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51.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52.xml.rels><?xml version="1.0" encoding="UTF-8" standalone="yes"?>
<Relationships xmlns="http://schemas.openxmlformats.org/package/2006/relationships"><Relationship Id="rId3" Type="http://schemas.openxmlformats.org/officeDocument/2006/relationships/hyperlink" Target="#'EVALUACI&#211;N FINANCIERA'!A1"/><Relationship Id="rId2" Type="http://schemas.openxmlformats.org/officeDocument/2006/relationships/image" Target="../media/image7.png"/><Relationship Id="rId1" Type="http://schemas.openxmlformats.org/officeDocument/2006/relationships/hyperlink" Target="#MENU!A1"/><Relationship Id="rId4" Type="http://schemas.openxmlformats.org/officeDocument/2006/relationships/image" Target="../media/image3.png"/></Relationships>
</file>

<file path=xl/drawings/_rels/drawing53.xml.rels><?xml version="1.0" encoding="UTF-8" standalone="yes"?>
<Relationships xmlns="http://schemas.openxmlformats.org/package/2006/relationships"><Relationship Id="rId8" Type="http://schemas.openxmlformats.org/officeDocument/2006/relationships/hyperlink" Target="#'C&#233;dula Sumaria'!A1"/><Relationship Id="rId3" Type="http://schemas.openxmlformats.org/officeDocument/2006/relationships/image" Target="../media/image6.svg"/><Relationship Id="rId7"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hyperlink" Target="#'Confirmaci&#243;n saldos'!A1"/><Relationship Id="rId6" Type="http://schemas.openxmlformats.org/officeDocument/2006/relationships/hyperlink" Target="#'EVALUACI&#211;N FINANCIERA'!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54.xml.rels><?xml version="1.0" encoding="UTF-8" standalone="yes"?>
<Relationships xmlns="http://schemas.openxmlformats.org/package/2006/relationships"><Relationship Id="rId8" Type="http://schemas.openxmlformats.org/officeDocument/2006/relationships/hyperlink" Target="#'C&#233;dula Anal&#237;tica'!A1"/><Relationship Id="rId3" Type="http://schemas.openxmlformats.org/officeDocument/2006/relationships/image" Target="../media/image6.svg"/><Relationship Id="rId7"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hyperlink" Target="#'Pol&#237;ticas Contables'!A1"/><Relationship Id="rId6" Type="http://schemas.openxmlformats.org/officeDocument/2006/relationships/hyperlink" Target="#'EVALUACI&#211;N FINANCIERA'!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55.xml.rels><?xml version="1.0" encoding="UTF-8" standalone="yes"?>
<Relationships xmlns="http://schemas.openxmlformats.org/package/2006/relationships"><Relationship Id="rId8" Type="http://schemas.openxmlformats.org/officeDocument/2006/relationships/hyperlink" Target="#'Confirmaci&#243;n saldos'!A1"/><Relationship Id="rId3" Type="http://schemas.openxmlformats.org/officeDocument/2006/relationships/image" Target="../media/image6.svg"/><Relationship Id="rId7"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hyperlink" Target="#Revelaciones!A1"/><Relationship Id="rId6" Type="http://schemas.openxmlformats.org/officeDocument/2006/relationships/hyperlink" Target="#'EVALUACI&#211;N FINANCIERA'!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56.xml.rels><?xml version="1.0" encoding="UTF-8" standalone="yes"?>
<Relationships xmlns="http://schemas.openxmlformats.org/package/2006/relationships"><Relationship Id="rId8" Type="http://schemas.openxmlformats.org/officeDocument/2006/relationships/hyperlink" Target="#'Pol&#237;ticas Contables'!A1"/><Relationship Id="rId3" Type="http://schemas.openxmlformats.org/officeDocument/2006/relationships/image" Target="../media/image6.svg"/><Relationship Id="rId7"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hyperlink" Target="#'Deterioro Cartera'!A1"/><Relationship Id="rId6" Type="http://schemas.openxmlformats.org/officeDocument/2006/relationships/hyperlink" Target="#'EVALUACI&#211;N FINANCIERA'!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57.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image" Target="../media/image5.png"/><Relationship Id="rId7" Type="http://schemas.openxmlformats.org/officeDocument/2006/relationships/hyperlink" Target="#'EVALUACI&#211;N FINANCIERA'!A1"/><Relationship Id="rId2" Type="http://schemas.openxmlformats.org/officeDocument/2006/relationships/hyperlink" Target="#'EVALUACI&#211;N GESTI&#211;N CUMP.'!A1"/><Relationship Id="rId1" Type="http://schemas.openxmlformats.org/officeDocument/2006/relationships/image" Target="../media/image12.emf"/><Relationship Id="rId6" Type="http://schemas.openxmlformats.org/officeDocument/2006/relationships/image" Target="../media/image7.png"/><Relationship Id="rId11" Type="http://schemas.openxmlformats.org/officeDocument/2006/relationships/image" Target="../media/image10.svg"/><Relationship Id="rId5" Type="http://schemas.openxmlformats.org/officeDocument/2006/relationships/hyperlink" Target="#MENU!A1"/><Relationship Id="rId10" Type="http://schemas.openxmlformats.org/officeDocument/2006/relationships/image" Target="../media/image9.png"/><Relationship Id="rId4" Type="http://schemas.openxmlformats.org/officeDocument/2006/relationships/image" Target="../media/image6.svg"/><Relationship Id="rId9" Type="http://schemas.openxmlformats.org/officeDocument/2006/relationships/hyperlink" Target="#Revelaciones!A1"/></Relationships>
</file>

<file path=xl/drawings/_rels/drawing58.xml.rels><?xml version="1.0" encoding="UTF-8" standalone="yes"?>
<Relationships xmlns="http://schemas.openxmlformats.org/package/2006/relationships"><Relationship Id="rId8" Type="http://schemas.openxmlformats.org/officeDocument/2006/relationships/hyperlink" Target="#'EVALUACI&#211;N FINANCIERA'!A1"/><Relationship Id="rId13" Type="http://schemas.openxmlformats.org/officeDocument/2006/relationships/image" Target="../media/image4.png"/><Relationship Id="rId3" Type="http://schemas.openxmlformats.org/officeDocument/2006/relationships/hyperlink" Target="#'Aud. Gesti&#243;n y Cumpl.'!A1"/><Relationship Id="rId7" Type="http://schemas.openxmlformats.org/officeDocument/2006/relationships/image" Target="../media/image7.png"/><Relationship Id="rId12" Type="http://schemas.openxmlformats.org/officeDocument/2006/relationships/hyperlink" Target="#'EVALUACI&#211;N CONTROL INTERNO'!A1"/><Relationship Id="rId2" Type="http://schemas.openxmlformats.org/officeDocument/2006/relationships/image" Target="../media/image1.png"/><Relationship Id="rId16" Type="http://schemas.openxmlformats.org/officeDocument/2006/relationships/image" Target="../media/image10.svg"/><Relationship Id="rId1" Type="http://schemas.openxmlformats.org/officeDocument/2006/relationships/hyperlink" Target="#DICTAMEN!A1"/><Relationship Id="rId6" Type="http://schemas.openxmlformats.org/officeDocument/2006/relationships/hyperlink" Target="#MENU!A1"/><Relationship Id="rId11" Type="http://schemas.openxmlformats.org/officeDocument/2006/relationships/image" Target="../media/image8.png"/><Relationship Id="rId5" Type="http://schemas.openxmlformats.org/officeDocument/2006/relationships/image" Target="../media/image6.svg"/><Relationship Id="rId15" Type="http://schemas.openxmlformats.org/officeDocument/2006/relationships/image" Target="../media/image9.png"/><Relationship Id="rId10" Type="http://schemas.openxmlformats.org/officeDocument/2006/relationships/hyperlink" Target="#'EVALUACI&#211;N PLANEACI&#211;N'!A1"/><Relationship Id="rId4" Type="http://schemas.openxmlformats.org/officeDocument/2006/relationships/image" Target="../media/image5.png"/><Relationship Id="rId9" Type="http://schemas.openxmlformats.org/officeDocument/2006/relationships/image" Target="../media/image3.png"/><Relationship Id="rId14" Type="http://schemas.openxmlformats.org/officeDocument/2006/relationships/hyperlink" Target="#'Deterioro Cartera'!A1"/></Relationships>
</file>

<file path=xl/drawings/_rels/drawing59.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6.svg"/><Relationship Id="rId7"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hyperlink" Target="#'Cronog. Presupuestal'!A1"/><Relationship Id="rId6" Type="http://schemas.openxmlformats.org/officeDocument/2006/relationships/hyperlink" Target="#'EVALUACI&#211;N GESTI&#211;N CUMP.'!A1"/><Relationship Id="rId5" Type="http://schemas.openxmlformats.org/officeDocument/2006/relationships/image" Target="../media/image7.png"/><Relationship Id="rId4" Type="http://schemas.openxmlformats.org/officeDocument/2006/relationships/hyperlink" Target="#MENU!A1"/><Relationship Id="rId9" Type="http://schemas.openxmlformats.org/officeDocument/2006/relationships/image" Target="../media/image10.svg"/></Relationships>
</file>

<file path=xl/drawings/_rels/drawing60.xml.rels><?xml version="1.0" encoding="UTF-8" standalone="yes"?>
<Relationships xmlns="http://schemas.openxmlformats.org/package/2006/relationships"><Relationship Id="rId8" Type="http://schemas.openxmlformats.org/officeDocument/2006/relationships/hyperlink" Target="#'Aud. Gesti&#243;n y Cumpl.'!A1"/><Relationship Id="rId3" Type="http://schemas.openxmlformats.org/officeDocument/2006/relationships/image" Target="../media/image6.svg"/><Relationship Id="rId7"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hyperlink" Target="#'Seg. Presupuestal'!A1"/><Relationship Id="rId6" Type="http://schemas.openxmlformats.org/officeDocument/2006/relationships/hyperlink" Target="#'EVALUACI&#211;N GESTI&#211;N CUMP.'!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61.xml.rels><?xml version="1.0" encoding="UTF-8" standalone="yes"?>
<Relationships xmlns="http://schemas.openxmlformats.org/package/2006/relationships"><Relationship Id="rId8" Type="http://schemas.openxmlformats.org/officeDocument/2006/relationships/hyperlink" Target="#'Cronog. Presupuestal'!A1"/><Relationship Id="rId3" Type="http://schemas.openxmlformats.org/officeDocument/2006/relationships/image" Target="../media/image6.svg"/><Relationship Id="rId7"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hyperlink" Target="#'Gestion Costos'!A1"/><Relationship Id="rId6" Type="http://schemas.openxmlformats.org/officeDocument/2006/relationships/hyperlink" Target="#'EVALUACI&#211;N GESTI&#211;N CUMP.'!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62.xml.rels><?xml version="1.0" encoding="UTF-8" standalone="yes"?>
<Relationships xmlns="http://schemas.openxmlformats.org/package/2006/relationships"><Relationship Id="rId8" Type="http://schemas.openxmlformats.org/officeDocument/2006/relationships/hyperlink" Target="#'Seg. Presupuestal'!A1"/><Relationship Id="rId3" Type="http://schemas.openxmlformats.org/officeDocument/2006/relationships/image" Target="../media/image6.svg"/><Relationship Id="rId7"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hyperlink" Target="#Normograma!A1"/><Relationship Id="rId6" Type="http://schemas.openxmlformats.org/officeDocument/2006/relationships/hyperlink" Target="#'EVALUACI&#211;N GESTI&#211;N CUMP.'!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63.xml.rels><?xml version="1.0" encoding="UTF-8" standalone="yes"?>
<Relationships xmlns="http://schemas.openxmlformats.org/package/2006/relationships"><Relationship Id="rId8" Type="http://schemas.openxmlformats.org/officeDocument/2006/relationships/hyperlink" Target="#'Gestion Costos'!A1"/><Relationship Id="rId3" Type="http://schemas.openxmlformats.org/officeDocument/2006/relationships/image" Target="../media/image6.svg"/><Relationship Id="rId7"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hyperlink" Target="#'Cump. Tributario'!A1"/><Relationship Id="rId6" Type="http://schemas.openxmlformats.org/officeDocument/2006/relationships/hyperlink" Target="#'EVALUACI&#211;N GESTI&#211;N CUMP.'!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64.xml.rels><?xml version="1.0" encoding="UTF-8" standalone="yes"?>
<Relationships xmlns="http://schemas.openxmlformats.org/package/2006/relationships"><Relationship Id="rId8" Type="http://schemas.openxmlformats.org/officeDocument/2006/relationships/hyperlink" Target="#Normograma!A1"/><Relationship Id="rId3" Type="http://schemas.openxmlformats.org/officeDocument/2006/relationships/image" Target="../media/image6.svg"/><Relationship Id="rId7"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hyperlink" Target="#'EVALUACI&#211;N CONTROL INTERNO'!A1"/><Relationship Id="rId6" Type="http://schemas.openxmlformats.org/officeDocument/2006/relationships/hyperlink" Target="#'EVALUACI&#211;N GESTI&#211;N CUMP.'!A1"/><Relationship Id="rId5" Type="http://schemas.openxmlformats.org/officeDocument/2006/relationships/image" Target="../media/image7.png"/><Relationship Id="rId10" Type="http://schemas.openxmlformats.org/officeDocument/2006/relationships/image" Target="../media/image10.svg"/><Relationship Id="rId4" Type="http://schemas.openxmlformats.org/officeDocument/2006/relationships/hyperlink" Target="#MENU!A1"/><Relationship Id="rId9" Type="http://schemas.openxmlformats.org/officeDocument/2006/relationships/image" Target="../media/image9.png"/></Relationships>
</file>

<file path=xl/drawings/_rels/drawing65.xml.rels><?xml version="1.0" encoding="UTF-8" standalone="yes"?>
<Relationships xmlns="http://schemas.openxmlformats.org/package/2006/relationships"><Relationship Id="rId8" Type="http://schemas.openxmlformats.org/officeDocument/2006/relationships/hyperlink" Target="#'EVALUACI&#211;N FINANCIERA'!A1"/><Relationship Id="rId13" Type="http://schemas.openxmlformats.org/officeDocument/2006/relationships/image" Target="../media/image2.png"/><Relationship Id="rId3" Type="http://schemas.openxmlformats.org/officeDocument/2006/relationships/hyperlink" Target="#'Auditor&#237;a Sis. Ctrl Interno'!A1"/><Relationship Id="rId7" Type="http://schemas.openxmlformats.org/officeDocument/2006/relationships/image" Target="../media/image7.png"/><Relationship Id="rId12" Type="http://schemas.openxmlformats.org/officeDocument/2006/relationships/hyperlink" Target="#'EVALUACI&#211;N CONTROL INTERNO'!A1"/><Relationship Id="rId2" Type="http://schemas.openxmlformats.org/officeDocument/2006/relationships/image" Target="../media/image1.png"/><Relationship Id="rId16" Type="http://schemas.openxmlformats.org/officeDocument/2006/relationships/image" Target="../media/image10.svg"/><Relationship Id="rId1" Type="http://schemas.openxmlformats.org/officeDocument/2006/relationships/hyperlink" Target="#DICTAMEN!A1"/><Relationship Id="rId6" Type="http://schemas.openxmlformats.org/officeDocument/2006/relationships/hyperlink" Target="#MENU!A1"/><Relationship Id="rId11" Type="http://schemas.openxmlformats.org/officeDocument/2006/relationships/image" Target="../media/image8.png"/><Relationship Id="rId5" Type="http://schemas.openxmlformats.org/officeDocument/2006/relationships/image" Target="../media/image6.svg"/><Relationship Id="rId15" Type="http://schemas.openxmlformats.org/officeDocument/2006/relationships/image" Target="../media/image9.png"/><Relationship Id="rId10" Type="http://schemas.openxmlformats.org/officeDocument/2006/relationships/hyperlink" Target="#'EVALUACI&#211;N PLANEACI&#211;N'!A1"/><Relationship Id="rId4" Type="http://schemas.openxmlformats.org/officeDocument/2006/relationships/image" Target="../media/image5.png"/><Relationship Id="rId9" Type="http://schemas.openxmlformats.org/officeDocument/2006/relationships/image" Target="../media/image3.png"/><Relationship Id="rId14" Type="http://schemas.openxmlformats.org/officeDocument/2006/relationships/hyperlink" Target="#'Cump. Tributario'!A1"/></Relationships>
</file>

<file path=xl/drawings/_rels/drawing66.xml.rels><?xml version="1.0" encoding="UTF-8" standalone="yes"?>
<Relationships xmlns="http://schemas.openxmlformats.org/package/2006/relationships"><Relationship Id="rId8" Type="http://schemas.openxmlformats.org/officeDocument/2006/relationships/image" Target="../media/image10.svg"/><Relationship Id="rId3" Type="http://schemas.openxmlformats.org/officeDocument/2006/relationships/image" Target="../media/image6.svg"/><Relationship Id="rId7" Type="http://schemas.openxmlformats.org/officeDocument/2006/relationships/image" Target="../media/image9.png"/><Relationship Id="rId2" Type="http://schemas.openxmlformats.org/officeDocument/2006/relationships/image" Target="../media/image5.png"/><Relationship Id="rId1" Type="http://schemas.openxmlformats.org/officeDocument/2006/relationships/hyperlink" Target="#'Matriz Riesgo'!A1"/><Relationship Id="rId6" Type="http://schemas.openxmlformats.org/officeDocument/2006/relationships/hyperlink" Target="#'EVALUACI&#211;N CONTROL INTERNO'!A1"/><Relationship Id="rId5" Type="http://schemas.openxmlformats.org/officeDocument/2006/relationships/image" Target="../media/image7.png"/><Relationship Id="rId4" Type="http://schemas.openxmlformats.org/officeDocument/2006/relationships/hyperlink" Target="#MENU!A1"/><Relationship Id="rId9" Type="http://schemas.openxmlformats.org/officeDocument/2006/relationships/image" Target="../media/image4.png"/></Relationships>
</file>

<file path=xl/drawings/_rels/drawing67.xml.rels><?xml version="1.0" encoding="UTF-8" standalone="yes"?>
<Relationships xmlns="http://schemas.openxmlformats.org/package/2006/relationships"><Relationship Id="rId8" Type="http://schemas.openxmlformats.org/officeDocument/2006/relationships/image" Target="../media/image10.svg"/><Relationship Id="rId3" Type="http://schemas.openxmlformats.org/officeDocument/2006/relationships/image" Target="../media/image6.svg"/><Relationship Id="rId7" Type="http://schemas.openxmlformats.org/officeDocument/2006/relationships/image" Target="../media/image9.png"/><Relationship Id="rId2" Type="http://schemas.openxmlformats.org/officeDocument/2006/relationships/image" Target="../media/image5.png"/><Relationship Id="rId1" Type="http://schemas.openxmlformats.org/officeDocument/2006/relationships/hyperlink" Target="#RiesgoTributario!A1"/><Relationship Id="rId6" Type="http://schemas.openxmlformats.org/officeDocument/2006/relationships/hyperlink" Target="#'Auditor&#237;a Sis. Ctrl Interno'!A1"/><Relationship Id="rId5" Type="http://schemas.openxmlformats.org/officeDocument/2006/relationships/image" Target="../media/image7.png"/><Relationship Id="rId10" Type="http://schemas.openxmlformats.org/officeDocument/2006/relationships/image" Target="../media/image4.png"/><Relationship Id="rId4" Type="http://schemas.openxmlformats.org/officeDocument/2006/relationships/hyperlink" Target="#MENU!A1"/><Relationship Id="rId9" Type="http://schemas.openxmlformats.org/officeDocument/2006/relationships/hyperlink" Target="#'EVALUACI&#211;N CONTROL INTERNO'!A1"/></Relationships>
</file>

<file path=xl/drawings/_rels/drawing68.xml.rels><?xml version="1.0" encoding="UTF-8" standalone="yes"?>
<Relationships xmlns="http://schemas.openxmlformats.org/package/2006/relationships"><Relationship Id="rId8" Type="http://schemas.openxmlformats.org/officeDocument/2006/relationships/image" Target="../media/image10.svg"/><Relationship Id="rId3" Type="http://schemas.openxmlformats.org/officeDocument/2006/relationships/image" Target="../media/image6.svg"/><Relationship Id="rId7" Type="http://schemas.openxmlformats.org/officeDocument/2006/relationships/image" Target="../media/image9.png"/><Relationship Id="rId2" Type="http://schemas.openxmlformats.org/officeDocument/2006/relationships/image" Target="../media/image5.png"/><Relationship Id="rId1" Type="http://schemas.openxmlformats.org/officeDocument/2006/relationships/hyperlink" Target="#'Mapa - Riesgo Inherente'!A1"/><Relationship Id="rId6" Type="http://schemas.openxmlformats.org/officeDocument/2006/relationships/hyperlink" Target="#'Matriz Riesgo'!A1"/><Relationship Id="rId5" Type="http://schemas.openxmlformats.org/officeDocument/2006/relationships/image" Target="../media/image7.png"/><Relationship Id="rId10" Type="http://schemas.openxmlformats.org/officeDocument/2006/relationships/image" Target="../media/image4.png"/><Relationship Id="rId4" Type="http://schemas.openxmlformats.org/officeDocument/2006/relationships/hyperlink" Target="#MENU!A1"/><Relationship Id="rId9" Type="http://schemas.openxmlformats.org/officeDocument/2006/relationships/hyperlink" Target="#'EVALUACI&#211;N CONTROL INTERNO'!A1"/></Relationships>
</file>

<file path=xl/drawings/_rels/drawing69.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5.png"/><Relationship Id="rId7" Type="http://schemas.openxmlformats.org/officeDocument/2006/relationships/hyperlink" Target="#RiesgoTributario!A1"/><Relationship Id="rId2" Type="http://schemas.openxmlformats.org/officeDocument/2006/relationships/hyperlink" Target="#'Mapa - Riesgo residual'!A1"/><Relationship Id="rId1" Type="http://schemas.openxmlformats.org/officeDocument/2006/relationships/chart" Target="../charts/chart1.xml"/><Relationship Id="rId6" Type="http://schemas.openxmlformats.org/officeDocument/2006/relationships/image" Target="../media/image7.png"/><Relationship Id="rId11" Type="http://schemas.openxmlformats.org/officeDocument/2006/relationships/image" Target="../media/image4.png"/><Relationship Id="rId5" Type="http://schemas.openxmlformats.org/officeDocument/2006/relationships/hyperlink" Target="#MENU!A1"/><Relationship Id="rId10" Type="http://schemas.openxmlformats.org/officeDocument/2006/relationships/hyperlink" Target="#'EVALUACI&#211;N CONTROL INTERNO'!A1"/><Relationship Id="rId4" Type="http://schemas.openxmlformats.org/officeDocument/2006/relationships/image" Target="../media/image6.svg"/><Relationship Id="rId9" Type="http://schemas.openxmlformats.org/officeDocument/2006/relationships/image" Target="../media/image10.svg"/></Relationships>
</file>

<file path=xl/drawings/_rels/drawing70.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5.png"/><Relationship Id="rId7" Type="http://schemas.openxmlformats.org/officeDocument/2006/relationships/hyperlink" Target="#'Mapa - Riesgo Inherente'!A1"/><Relationship Id="rId2" Type="http://schemas.openxmlformats.org/officeDocument/2006/relationships/hyperlink" Target="#DICTAMEN!A1"/><Relationship Id="rId1" Type="http://schemas.openxmlformats.org/officeDocument/2006/relationships/chart" Target="../charts/chart2.xml"/><Relationship Id="rId6" Type="http://schemas.openxmlformats.org/officeDocument/2006/relationships/image" Target="../media/image7.png"/><Relationship Id="rId11" Type="http://schemas.openxmlformats.org/officeDocument/2006/relationships/image" Target="../media/image4.png"/><Relationship Id="rId5" Type="http://schemas.openxmlformats.org/officeDocument/2006/relationships/hyperlink" Target="#MENU!A1"/><Relationship Id="rId10" Type="http://schemas.openxmlformats.org/officeDocument/2006/relationships/hyperlink" Target="#'EVALUACI&#211;N CONTROL INTERNO'!A1"/><Relationship Id="rId4" Type="http://schemas.openxmlformats.org/officeDocument/2006/relationships/image" Target="../media/image6.svg"/><Relationship Id="rId9" Type="http://schemas.openxmlformats.org/officeDocument/2006/relationships/image" Target="../media/image10.svg"/></Relationships>
</file>

<file path=xl/drawings/_rels/drawing71.xml.rels><?xml version="1.0" encoding="UTF-8" standalone="yes"?>
<Relationships xmlns="http://schemas.openxmlformats.org/package/2006/relationships"><Relationship Id="rId8" Type="http://schemas.openxmlformats.org/officeDocument/2006/relationships/hyperlink" Target="#'EVALUACI&#211;N PLANEACI&#211;N'!A1"/><Relationship Id="rId13" Type="http://schemas.openxmlformats.org/officeDocument/2006/relationships/image" Target="../media/image4.png"/><Relationship Id="rId3" Type="http://schemas.openxmlformats.org/officeDocument/2006/relationships/image" Target="../media/image6.svg"/><Relationship Id="rId7" Type="http://schemas.openxmlformats.org/officeDocument/2006/relationships/image" Target="../media/image3.png"/><Relationship Id="rId12" Type="http://schemas.openxmlformats.org/officeDocument/2006/relationships/hyperlink" Target="#'EVALUACI&#211;N CONTROL INTERNO'!A1"/><Relationship Id="rId2" Type="http://schemas.openxmlformats.org/officeDocument/2006/relationships/image" Target="../media/image5.png"/><Relationship Id="rId16" Type="http://schemas.openxmlformats.org/officeDocument/2006/relationships/image" Target="../media/image10.svg"/><Relationship Id="rId1" Type="http://schemas.openxmlformats.org/officeDocument/2006/relationships/hyperlink" Target="#'Ejemplo 1'!A1"/><Relationship Id="rId6" Type="http://schemas.openxmlformats.org/officeDocument/2006/relationships/hyperlink" Target="#'EVALUACI&#211;N FINANCIERA'!A1"/><Relationship Id="rId11" Type="http://schemas.openxmlformats.org/officeDocument/2006/relationships/image" Target="../media/image2.png"/><Relationship Id="rId5" Type="http://schemas.openxmlformats.org/officeDocument/2006/relationships/image" Target="../media/image7.png"/><Relationship Id="rId15" Type="http://schemas.openxmlformats.org/officeDocument/2006/relationships/image" Target="../media/image9.png"/><Relationship Id="rId10" Type="http://schemas.openxmlformats.org/officeDocument/2006/relationships/hyperlink" Target="#DICTAMEN!A1"/><Relationship Id="rId4" Type="http://schemas.openxmlformats.org/officeDocument/2006/relationships/hyperlink" Target="#MENU!A1"/><Relationship Id="rId9" Type="http://schemas.openxmlformats.org/officeDocument/2006/relationships/image" Target="../media/image8.png"/><Relationship Id="rId14" Type="http://schemas.openxmlformats.org/officeDocument/2006/relationships/hyperlink" Target="#'Mapa - Riesgo residual'!A1"/></Relationships>
</file>

<file path=xl/drawings/_rels/drawing72.xml.rels><?xml version="1.0" encoding="UTF-8" standalone="yes"?>
<Relationships xmlns="http://schemas.openxmlformats.org/package/2006/relationships"><Relationship Id="rId8" Type="http://schemas.openxmlformats.org/officeDocument/2006/relationships/hyperlink" Target="#'Ejemplo 1'!A1"/><Relationship Id="rId3" Type="http://schemas.openxmlformats.org/officeDocument/2006/relationships/hyperlink" Target="#DICTAMEN!A1"/><Relationship Id="rId7" Type="http://schemas.openxmlformats.org/officeDocument/2006/relationships/image" Target="../media/image6.svg"/><Relationship Id="rId2" Type="http://schemas.openxmlformats.org/officeDocument/2006/relationships/image" Target="../media/image7.png"/><Relationship Id="rId1" Type="http://schemas.openxmlformats.org/officeDocument/2006/relationships/hyperlink" Target="#MENU!A1"/><Relationship Id="rId6" Type="http://schemas.openxmlformats.org/officeDocument/2006/relationships/image" Target="../media/image5.png"/><Relationship Id="rId5" Type="http://schemas.openxmlformats.org/officeDocument/2006/relationships/hyperlink" Target="#'Ejemplo 2'!A1"/><Relationship Id="rId10" Type="http://schemas.openxmlformats.org/officeDocument/2006/relationships/image" Target="../media/image10.svg"/><Relationship Id="rId4" Type="http://schemas.openxmlformats.org/officeDocument/2006/relationships/image" Target="../media/image1.png"/><Relationship Id="rId9" Type="http://schemas.openxmlformats.org/officeDocument/2006/relationships/image" Target="../media/image9.png"/></Relationships>
</file>

<file path=xl/drawings/_rels/drawing73.xml.rels><?xml version="1.0" encoding="UTF-8" standalone="yes"?>
<Relationships xmlns="http://schemas.openxmlformats.org/package/2006/relationships"><Relationship Id="rId8" Type="http://schemas.openxmlformats.org/officeDocument/2006/relationships/hyperlink" Target="#'Ejemplo 1'!A1"/><Relationship Id="rId3" Type="http://schemas.openxmlformats.org/officeDocument/2006/relationships/hyperlink" Target="#DICTAMEN!A1"/><Relationship Id="rId7" Type="http://schemas.openxmlformats.org/officeDocument/2006/relationships/image" Target="../media/image6.svg"/><Relationship Id="rId2" Type="http://schemas.openxmlformats.org/officeDocument/2006/relationships/image" Target="../media/image7.png"/><Relationship Id="rId1" Type="http://schemas.openxmlformats.org/officeDocument/2006/relationships/hyperlink" Target="#MENU!A1"/><Relationship Id="rId6" Type="http://schemas.openxmlformats.org/officeDocument/2006/relationships/image" Target="../media/image5.png"/><Relationship Id="rId5" Type="http://schemas.openxmlformats.org/officeDocument/2006/relationships/hyperlink" Target="#'Ejemplo 3'!A1"/><Relationship Id="rId10" Type="http://schemas.openxmlformats.org/officeDocument/2006/relationships/image" Target="../media/image10.svg"/><Relationship Id="rId4" Type="http://schemas.openxmlformats.org/officeDocument/2006/relationships/image" Target="../media/image1.png"/><Relationship Id="rId9" Type="http://schemas.openxmlformats.org/officeDocument/2006/relationships/image" Target="../media/image9.png"/></Relationships>
</file>

<file path=xl/drawings/_rels/drawing74.xml.rels><?xml version="1.0" encoding="UTF-8" standalone="yes"?>
<Relationships xmlns="http://schemas.openxmlformats.org/package/2006/relationships"><Relationship Id="rId8" Type="http://schemas.openxmlformats.org/officeDocument/2006/relationships/hyperlink" Target="#'Ejemplo 2'!A1"/><Relationship Id="rId3" Type="http://schemas.openxmlformats.org/officeDocument/2006/relationships/hyperlink" Target="#DICTAMEN!A1"/><Relationship Id="rId7" Type="http://schemas.openxmlformats.org/officeDocument/2006/relationships/image" Target="../media/image6.svg"/><Relationship Id="rId2" Type="http://schemas.openxmlformats.org/officeDocument/2006/relationships/image" Target="../media/image7.png"/><Relationship Id="rId1" Type="http://schemas.openxmlformats.org/officeDocument/2006/relationships/hyperlink" Target="#MENU!A1"/><Relationship Id="rId6" Type="http://schemas.openxmlformats.org/officeDocument/2006/relationships/image" Target="../media/image5.png"/><Relationship Id="rId5" Type="http://schemas.openxmlformats.org/officeDocument/2006/relationships/hyperlink" Target="#'Ejemplo 4'!A1"/><Relationship Id="rId10" Type="http://schemas.openxmlformats.org/officeDocument/2006/relationships/image" Target="../media/image10.svg"/><Relationship Id="rId4" Type="http://schemas.openxmlformats.org/officeDocument/2006/relationships/image" Target="../media/image1.png"/><Relationship Id="rId9" Type="http://schemas.openxmlformats.org/officeDocument/2006/relationships/image" Target="../media/image9.png"/></Relationships>
</file>

<file path=xl/drawings/_rels/drawing75.xml.rels><?xml version="1.0" encoding="UTF-8" standalone="yes"?>
<Relationships xmlns="http://schemas.openxmlformats.org/package/2006/relationships"><Relationship Id="rId8" Type="http://schemas.openxmlformats.org/officeDocument/2006/relationships/hyperlink" Target="#'Ejemplo 3'!A1"/><Relationship Id="rId3" Type="http://schemas.openxmlformats.org/officeDocument/2006/relationships/hyperlink" Target="#DICTAMEN!A1"/><Relationship Id="rId7" Type="http://schemas.openxmlformats.org/officeDocument/2006/relationships/image" Target="../media/image6.svg"/><Relationship Id="rId2" Type="http://schemas.openxmlformats.org/officeDocument/2006/relationships/image" Target="../media/image7.png"/><Relationship Id="rId1" Type="http://schemas.openxmlformats.org/officeDocument/2006/relationships/hyperlink" Target="#MENU!A1"/><Relationship Id="rId6" Type="http://schemas.openxmlformats.org/officeDocument/2006/relationships/image" Target="../media/image5.png"/><Relationship Id="rId5" Type="http://schemas.openxmlformats.org/officeDocument/2006/relationships/hyperlink" Target="#'Ejemplo 5'!A1"/><Relationship Id="rId10" Type="http://schemas.openxmlformats.org/officeDocument/2006/relationships/image" Target="../media/image10.svg"/><Relationship Id="rId4" Type="http://schemas.openxmlformats.org/officeDocument/2006/relationships/image" Target="../media/image1.png"/><Relationship Id="rId9" Type="http://schemas.openxmlformats.org/officeDocument/2006/relationships/image" Target="../media/image9.png"/></Relationships>
</file>

<file path=xl/drawings/_rels/drawing76.xml.rels><?xml version="1.0" encoding="UTF-8" standalone="yes"?>
<Relationships xmlns="http://schemas.openxmlformats.org/package/2006/relationships"><Relationship Id="rId8" Type="http://schemas.openxmlformats.org/officeDocument/2006/relationships/hyperlink" Target="#'Ejemplo 4'!A1"/><Relationship Id="rId3" Type="http://schemas.openxmlformats.org/officeDocument/2006/relationships/hyperlink" Target="#DICTAMEN!A1"/><Relationship Id="rId7" Type="http://schemas.openxmlformats.org/officeDocument/2006/relationships/image" Target="../media/image6.svg"/><Relationship Id="rId2" Type="http://schemas.openxmlformats.org/officeDocument/2006/relationships/image" Target="../media/image7.png"/><Relationship Id="rId1" Type="http://schemas.openxmlformats.org/officeDocument/2006/relationships/hyperlink" Target="#MENU!A1"/><Relationship Id="rId6" Type="http://schemas.openxmlformats.org/officeDocument/2006/relationships/image" Target="../media/image5.png"/><Relationship Id="rId5" Type="http://schemas.openxmlformats.org/officeDocument/2006/relationships/hyperlink" Target="#'Ejemplo 6'!A1"/><Relationship Id="rId10" Type="http://schemas.openxmlformats.org/officeDocument/2006/relationships/image" Target="../media/image10.svg"/><Relationship Id="rId4" Type="http://schemas.openxmlformats.org/officeDocument/2006/relationships/image" Target="../media/image1.png"/><Relationship Id="rId9" Type="http://schemas.openxmlformats.org/officeDocument/2006/relationships/image" Target="../media/image9.png"/></Relationships>
</file>

<file path=xl/drawings/_rels/drawing77.xml.rels><?xml version="1.0" encoding="UTF-8" standalone="yes"?>
<Relationships xmlns="http://schemas.openxmlformats.org/package/2006/relationships"><Relationship Id="rId8" Type="http://schemas.openxmlformats.org/officeDocument/2006/relationships/hyperlink" Target="#'Ejemplo 5'!A1"/><Relationship Id="rId3" Type="http://schemas.openxmlformats.org/officeDocument/2006/relationships/hyperlink" Target="#DICTAMEN!A1"/><Relationship Id="rId7" Type="http://schemas.openxmlformats.org/officeDocument/2006/relationships/image" Target="../media/image6.svg"/><Relationship Id="rId2" Type="http://schemas.openxmlformats.org/officeDocument/2006/relationships/image" Target="../media/image7.png"/><Relationship Id="rId1" Type="http://schemas.openxmlformats.org/officeDocument/2006/relationships/hyperlink" Target="#MENU!A1"/><Relationship Id="rId6" Type="http://schemas.openxmlformats.org/officeDocument/2006/relationships/image" Target="../media/image5.png"/><Relationship Id="rId5" Type="http://schemas.openxmlformats.org/officeDocument/2006/relationships/hyperlink" Target="#'Ejemplo 7'!A1"/><Relationship Id="rId10" Type="http://schemas.openxmlformats.org/officeDocument/2006/relationships/image" Target="../media/image10.svg"/><Relationship Id="rId4" Type="http://schemas.openxmlformats.org/officeDocument/2006/relationships/image" Target="../media/image1.png"/><Relationship Id="rId9" Type="http://schemas.openxmlformats.org/officeDocument/2006/relationships/image" Target="../media/image9.png"/></Relationships>
</file>

<file path=xl/drawings/_rels/drawing78.xml.rels><?xml version="1.0" encoding="UTF-8" standalone="yes"?>
<Relationships xmlns="http://schemas.openxmlformats.org/package/2006/relationships"><Relationship Id="rId8" Type="http://schemas.openxmlformats.org/officeDocument/2006/relationships/hyperlink" Target="#'Ejemplo 6'!A1"/><Relationship Id="rId3" Type="http://schemas.openxmlformats.org/officeDocument/2006/relationships/hyperlink" Target="#DICTAMEN!A1"/><Relationship Id="rId7" Type="http://schemas.openxmlformats.org/officeDocument/2006/relationships/image" Target="../media/image6.svg"/><Relationship Id="rId2" Type="http://schemas.openxmlformats.org/officeDocument/2006/relationships/image" Target="../media/image7.png"/><Relationship Id="rId1" Type="http://schemas.openxmlformats.org/officeDocument/2006/relationships/hyperlink" Target="#MENU!A1"/><Relationship Id="rId6" Type="http://schemas.openxmlformats.org/officeDocument/2006/relationships/image" Target="../media/image5.png"/><Relationship Id="rId5" Type="http://schemas.openxmlformats.org/officeDocument/2006/relationships/hyperlink" Target="#'Ejemplo 8'!A1"/><Relationship Id="rId10" Type="http://schemas.openxmlformats.org/officeDocument/2006/relationships/image" Target="../media/image10.svg"/><Relationship Id="rId4" Type="http://schemas.openxmlformats.org/officeDocument/2006/relationships/image" Target="../media/image1.png"/><Relationship Id="rId9" Type="http://schemas.openxmlformats.org/officeDocument/2006/relationships/image" Target="../media/image9.png"/></Relationships>
</file>

<file path=xl/drawings/_rels/drawing79.xml.rels><?xml version="1.0" encoding="UTF-8" standalone="yes"?>
<Relationships xmlns="http://schemas.openxmlformats.org/package/2006/relationships"><Relationship Id="rId3" Type="http://schemas.openxmlformats.org/officeDocument/2006/relationships/hyperlink" Target="#DICTAMEN!A1"/><Relationship Id="rId7" Type="http://schemas.openxmlformats.org/officeDocument/2006/relationships/image" Target="../media/image10.svg"/><Relationship Id="rId2" Type="http://schemas.openxmlformats.org/officeDocument/2006/relationships/image" Target="../media/image7.png"/><Relationship Id="rId1" Type="http://schemas.openxmlformats.org/officeDocument/2006/relationships/hyperlink" Target="#MENU!A1"/><Relationship Id="rId6" Type="http://schemas.openxmlformats.org/officeDocument/2006/relationships/image" Target="../media/image9.png"/><Relationship Id="rId5" Type="http://schemas.openxmlformats.org/officeDocument/2006/relationships/hyperlink" Target="#'Ejemplo 7'!A1"/><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38100</xdr:colOff>
      <xdr:row>0</xdr:row>
      <xdr:rowOff>236220</xdr:rowOff>
    </xdr:from>
    <xdr:to>
      <xdr:col>8</xdr:col>
      <xdr:colOff>785008</xdr:colOff>
      <xdr:row>0</xdr:row>
      <xdr:rowOff>845873</xdr:rowOff>
    </xdr:to>
    <xdr:pic>
      <xdr:nvPicPr>
        <xdr:cNvPr id="7" name="Imagen 6">
          <a:hlinkClick xmlns:r="http://schemas.openxmlformats.org/officeDocument/2006/relationships" r:id="rId1" tooltip="Dictamen"/>
          <a:extLst>
            <a:ext uri="{FF2B5EF4-FFF2-40B4-BE49-F238E27FC236}">
              <a16:creationId xmlns:a16="http://schemas.microsoft.com/office/drawing/2014/main" id="{3E1FEC3D-E4BB-47DD-8E96-438D93A68D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041380" y="236220"/>
          <a:ext cx="1707028" cy="609653"/>
        </a:xfrm>
        <a:prstGeom prst="rect">
          <a:avLst/>
        </a:prstGeom>
        <a:effectLst>
          <a:outerShdw blurRad="50800" dist="38100" dir="2700000" algn="tl" rotWithShape="0">
            <a:prstClr val="black">
              <a:alpha val="40000"/>
            </a:prstClr>
          </a:outerShdw>
        </a:effectLst>
      </xdr:spPr>
    </xdr:pic>
    <xdr:clientData/>
  </xdr:twoCellAnchor>
  <xdr:twoCellAnchor editAs="oneCell">
    <xdr:from>
      <xdr:col>2</xdr:col>
      <xdr:colOff>1894133</xdr:colOff>
      <xdr:row>0</xdr:row>
      <xdr:rowOff>233820</xdr:rowOff>
    </xdr:from>
    <xdr:to>
      <xdr:col>4</xdr:col>
      <xdr:colOff>537922</xdr:colOff>
      <xdr:row>0</xdr:row>
      <xdr:rowOff>838200</xdr:rowOff>
    </xdr:to>
    <xdr:pic>
      <xdr:nvPicPr>
        <xdr:cNvPr id="10" name="Imagen 9">
          <a:hlinkClick xmlns:r="http://schemas.openxmlformats.org/officeDocument/2006/relationships" r:id="rId3" tooltip="Evaluacion Auditoria Gestion"/>
          <a:extLst>
            <a:ext uri="{FF2B5EF4-FFF2-40B4-BE49-F238E27FC236}">
              <a16:creationId xmlns:a16="http://schemas.microsoft.com/office/drawing/2014/main" id="{1A6E99D2-72A1-4634-AA0E-7ABAF6A04E7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253533" y="233820"/>
          <a:ext cx="1725656" cy="604380"/>
        </a:xfrm>
        <a:prstGeom prst="rect">
          <a:avLst/>
        </a:prstGeom>
        <a:effectLst>
          <a:outerShdw blurRad="50800" dist="38100" dir="2700000" algn="tl" rotWithShape="0">
            <a:prstClr val="black">
              <a:alpha val="40000"/>
            </a:prstClr>
          </a:outerShdw>
        </a:effectLst>
      </xdr:spPr>
    </xdr:pic>
    <xdr:clientData/>
  </xdr:twoCellAnchor>
  <xdr:twoCellAnchor editAs="oneCell">
    <xdr:from>
      <xdr:col>2</xdr:col>
      <xdr:colOff>18060</xdr:colOff>
      <xdr:row>0</xdr:row>
      <xdr:rowOff>239040</xdr:rowOff>
    </xdr:from>
    <xdr:to>
      <xdr:col>2</xdr:col>
      <xdr:colOff>1740329</xdr:colOff>
      <xdr:row>0</xdr:row>
      <xdr:rowOff>841072</xdr:rowOff>
    </xdr:to>
    <xdr:pic>
      <xdr:nvPicPr>
        <xdr:cNvPr id="12" name="Imagen 11">
          <a:hlinkClick xmlns:r="http://schemas.openxmlformats.org/officeDocument/2006/relationships" r:id="rId5" tooltip="Evaluacion Auditoria Financiera"/>
          <a:extLst>
            <a:ext uri="{FF2B5EF4-FFF2-40B4-BE49-F238E27FC236}">
              <a16:creationId xmlns:a16="http://schemas.microsoft.com/office/drawing/2014/main" id="{A247B604-B2D7-4230-8948-27A596F1D29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82540" y="239040"/>
          <a:ext cx="1722269"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693420</xdr:colOff>
      <xdr:row>0</xdr:row>
      <xdr:rowOff>236220</xdr:rowOff>
    </xdr:from>
    <xdr:to>
      <xdr:col>6</xdr:col>
      <xdr:colOff>724051</xdr:colOff>
      <xdr:row>0</xdr:row>
      <xdr:rowOff>838252</xdr:rowOff>
    </xdr:to>
    <xdr:pic>
      <xdr:nvPicPr>
        <xdr:cNvPr id="23" name="Imagen 22">
          <a:hlinkClick xmlns:r="http://schemas.openxmlformats.org/officeDocument/2006/relationships" r:id="rId7" tooltip="Evaluacion Control Interno"/>
          <a:extLst>
            <a:ext uri="{FF2B5EF4-FFF2-40B4-BE49-F238E27FC236}">
              <a16:creationId xmlns:a16="http://schemas.microsoft.com/office/drawing/2014/main" id="{D1131044-8B3E-485D-8DBF-BF08503DD92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136380" y="236220"/>
          <a:ext cx="1737511" cy="602032"/>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11</xdr:col>
      <xdr:colOff>268533</xdr:colOff>
      <xdr:row>0</xdr:row>
      <xdr:rowOff>234665</xdr:rowOff>
    </xdr:from>
    <xdr:to>
      <xdr:col>12</xdr:col>
      <xdr:colOff>7760</xdr:colOff>
      <xdr:row>0</xdr:row>
      <xdr:rowOff>829025</xdr:rowOff>
    </xdr:to>
    <xdr:pic>
      <xdr:nvPicPr>
        <xdr:cNvPr id="27" name="Gráfico 26" descr="Atrás con relleno sólido">
          <a:hlinkClick xmlns:r="http://schemas.openxmlformats.org/officeDocument/2006/relationships" r:id="rId9" tooltip="Siguiente"/>
          <a:extLst>
            <a:ext uri="{FF2B5EF4-FFF2-40B4-BE49-F238E27FC236}">
              <a16:creationId xmlns:a16="http://schemas.microsoft.com/office/drawing/2014/main" id="{4D0D2545-541E-44FC-96C8-F7688BBE857E}"/>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14797333" y="234665"/>
          <a:ext cx="594360" cy="594360"/>
        </a:xfrm>
        <a:prstGeom prst="rect">
          <a:avLst/>
        </a:prstGeom>
      </xdr:spPr>
    </xdr:pic>
    <xdr:clientData/>
  </xdr:twoCellAnchor>
  <xdr:twoCellAnchor editAs="oneCell">
    <xdr:from>
      <xdr:col>9</xdr:col>
      <xdr:colOff>91440</xdr:colOff>
      <xdr:row>0</xdr:row>
      <xdr:rowOff>236220</xdr:rowOff>
    </xdr:from>
    <xdr:to>
      <xdr:col>11</xdr:col>
      <xdr:colOff>122071</xdr:colOff>
      <xdr:row>0</xdr:row>
      <xdr:rowOff>845820</xdr:rowOff>
    </xdr:to>
    <xdr:pic>
      <xdr:nvPicPr>
        <xdr:cNvPr id="32" name="Imagen 31">
          <a:hlinkClick xmlns:r="http://schemas.openxmlformats.org/officeDocument/2006/relationships" r:id="rId12" tooltip="Ir al menu"/>
          <a:extLst>
            <a:ext uri="{FF2B5EF4-FFF2-40B4-BE49-F238E27FC236}">
              <a16:creationId xmlns:a16="http://schemas.microsoft.com/office/drawing/2014/main" id="{0BD98147-1BF0-4B2C-9FF8-D756F0655B67}"/>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2908280" y="236220"/>
          <a:ext cx="1737511" cy="609600"/>
        </a:xfrm>
        <a:prstGeom prst="rect">
          <a:avLst/>
        </a:prstGeom>
        <a:effectLst>
          <a:outerShdw blurRad="50800" dist="38100" dir="2700000" algn="tl" rotWithShape="0">
            <a:prstClr val="black">
              <a:alpha val="40000"/>
            </a:prstClr>
          </a:outerShd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2020018</xdr:colOff>
      <xdr:row>0</xdr:row>
      <xdr:rowOff>323361</xdr:rowOff>
    </xdr:from>
    <xdr:to>
      <xdr:col>8</xdr:col>
      <xdr:colOff>2614378</xdr:colOff>
      <xdr:row>0</xdr:row>
      <xdr:rowOff>917721</xdr:rowOff>
    </xdr:to>
    <xdr:pic>
      <xdr:nvPicPr>
        <xdr:cNvPr id="43" name="Gráfico 42" descr="Atrás con relleno sólido">
          <a:hlinkClick xmlns:r="http://schemas.openxmlformats.org/officeDocument/2006/relationships" r:id="rId1"/>
          <a:extLst>
            <a:ext uri="{FF2B5EF4-FFF2-40B4-BE49-F238E27FC236}">
              <a16:creationId xmlns:a16="http://schemas.microsoft.com/office/drawing/2014/main" id="{F4D49461-A7E9-46BD-9802-C3877A9A229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687085" y="323361"/>
          <a:ext cx="594360" cy="594360"/>
        </a:xfrm>
        <a:prstGeom prst="rect">
          <a:avLst/>
        </a:prstGeom>
      </xdr:spPr>
    </xdr:pic>
    <xdr:clientData/>
  </xdr:twoCellAnchor>
  <xdr:twoCellAnchor editAs="oneCell">
    <xdr:from>
      <xdr:col>8</xdr:col>
      <xdr:colOff>161976</xdr:colOff>
      <xdr:row>0</xdr:row>
      <xdr:rowOff>304805</xdr:rowOff>
    </xdr:from>
    <xdr:to>
      <xdr:col>8</xdr:col>
      <xdr:colOff>1891020</xdr:colOff>
      <xdr:row>0</xdr:row>
      <xdr:rowOff>914405</xdr:rowOff>
    </xdr:to>
    <xdr:pic>
      <xdr:nvPicPr>
        <xdr:cNvPr id="44" name="Imagen 43">
          <a:hlinkClick xmlns:r="http://schemas.openxmlformats.org/officeDocument/2006/relationships" r:id="rId4"/>
          <a:extLst>
            <a:ext uri="{FF2B5EF4-FFF2-40B4-BE49-F238E27FC236}">
              <a16:creationId xmlns:a16="http://schemas.microsoft.com/office/drawing/2014/main" id="{7D33C0CB-D61B-44B3-A6A1-15D5747B117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829043" y="304805"/>
          <a:ext cx="172904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717928</xdr:colOff>
      <xdr:row>0</xdr:row>
      <xdr:rowOff>311712</xdr:rowOff>
    </xdr:from>
    <xdr:to>
      <xdr:col>8</xdr:col>
      <xdr:colOff>30375</xdr:colOff>
      <xdr:row>0</xdr:row>
      <xdr:rowOff>913744</xdr:rowOff>
    </xdr:to>
    <xdr:pic>
      <xdr:nvPicPr>
        <xdr:cNvPr id="45" name="Imagen 44">
          <a:hlinkClick xmlns:r="http://schemas.openxmlformats.org/officeDocument/2006/relationships" r:id="rId6"/>
          <a:extLst>
            <a:ext uri="{FF2B5EF4-FFF2-40B4-BE49-F238E27FC236}">
              <a16:creationId xmlns:a16="http://schemas.microsoft.com/office/drawing/2014/main" id="{C9E08436-AA62-47F7-BCB9-1785D7AF54D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6595" y="311712"/>
          <a:ext cx="1750847"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312475</xdr:rowOff>
    </xdr:from>
    <xdr:to>
      <xdr:col>5</xdr:col>
      <xdr:colOff>596734</xdr:colOff>
      <xdr:row>0</xdr:row>
      <xdr:rowOff>906835</xdr:rowOff>
    </xdr:to>
    <xdr:pic>
      <xdr:nvPicPr>
        <xdr:cNvPr id="46" name="Gráfico 45" descr="Atrás con relleno sólido">
          <a:hlinkClick xmlns:r="http://schemas.openxmlformats.org/officeDocument/2006/relationships" r:id="rId6"/>
          <a:extLst>
            <a:ext uri="{FF2B5EF4-FFF2-40B4-BE49-F238E27FC236}">
              <a16:creationId xmlns:a16="http://schemas.microsoft.com/office/drawing/2014/main" id="{C4542861-6095-42A8-859D-2FFE9F3CA81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9228667" y="312475"/>
          <a:ext cx="596734" cy="594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95968</xdr:colOff>
      <xdr:row>0</xdr:row>
      <xdr:rowOff>294781</xdr:rowOff>
    </xdr:from>
    <xdr:to>
      <xdr:col>8</xdr:col>
      <xdr:colOff>690328</xdr:colOff>
      <xdr:row>0</xdr:row>
      <xdr:rowOff>889141</xdr:rowOff>
    </xdr:to>
    <xdr:pic>
      <xdr:nvPicPr>
        <xdr:cNvPr id="8" name="Gráfico 7" descr="Atrás con relleno sólido">
          <a:hlinkClick xmlns:r="http://schemas.openxmlformats.org/officeDocument/2006/relationships" r:id="rId1" tooltip="Siguiente"/>
          <a:extLst>
            <a:ext uri="{FF2B5EF4-FFF2-40B4-BE49-F238E27FC236}">
              <a16:creationId xmlns:a16="http://schemas.microsoft.com/office/drawing/2014/main" id="{D686AA2E-EE31-4F48-ABD0-2400500F2E0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983168" y="294781"/>
          <a:ext cx="594360" cy="594360"/>
        </a:xfrm>
        <a:prstGeom prst="rect">
          <a:avLst/>
        </a:prstGeom>
      </xdr:spPr>
    </xdr:pic>
    <xdr:clientData/>
  </xdr:twoCellAnchor>
  <xdr:twoCellAnchor editAs="oneCell">
    <xdr:from>
      <xdr:col>7</xdr:col>
      <xdr:colOff>962076</xdr:colOff>
      <xdr:row>0</xdr:row>
      <xdr:rowOff>276225</xdr:rowOff>
    </xdr:from>
    <xdr:to>
      <xdr:col>7</xdr:col>
      <xdr:colOff>2691120</xdr:colOff>
      <xdr:row>0</xdr:row>
      <xdr:rowOff>885825</xdr:rowOff>
    </xdr:to>
    <xdr:pic>
      <xdr:nvPicPr>
        <xdr:cNvPr id="9" name="Imagen 8">
          <a:hlinkClick xmlns:r="http://schemas.openxmlformats.org/officeDocument/2006/relationships" r:id="rId4" tooltip="Ir al menu"/>
          <a:extLst>
            <a:ext uri="{FF2B5EF4-FFF2-40B4-BE49-F238E27FC236}">
              <a16:creationId xmlns:a16="http://schemas.microsoft.com/office/drawing/2014/main" id="{9C71694A-656A-4196-9A02-D91D588539F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125126" y="276225"/>
          <a:ext cx="172904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717928</xdr:colOff>
      <xdr:row>0</xdr:row>
      <xdr:rowOff>283132</xdr:rowOff>
    </xdr:from>
    <xdr:to>
      <xdr:col>7</xdr:col>
      <xdr:colOff>830475</xdr:colOff>
      <xdr:row>0</xdr:row>
      <xdr:rowOff>885164</xdr:rowOff>
    </xdr:to>
    <xdr:pic>
      <xdr:nvPicPr>
        <xdr:cNvPr id="10" name="Imagen 9">
          <a:hlinkClick xmlns:r="http://schemas.openxmlformats.org/officeDocument/2006/relationships" r:id="rId6" tooltip="Evaluacion Planeacion"/>
          <a:extLst>
            <a:ext uri="{FF2B5EF4-FFF2-40B4-BE49-F238E27FC236}">
              <a16:creationId xmlns:a16="http://schemas.microsoft.com/office/drawing/2014/main" id="{B11D8B13-7F9B-489C-9BE1-6CEF368C182F}"/>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242678" y="283132"/>
          <a:ext cx="1750847"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283895</xdr:rowOff>
    </xdr:from>
    <xdr:to>
      <xdr:col>5</xdr:col>
      <xdr:colOff>596734</xdr:colOff>
      <xdr:row>0</xdr:row>
      <xdr:rowOff>878255</xdr:rowOff>
    </xdr:to>
    <xdr:pic>
      <xdr:nvPicPr>
        <xdr:cNvPr id="11" name="Gráfico 10" descr="Atrás con relleno sólido">
          <a:hlinkClick xmlns:r="http://schemas.openxmlformats.org/officeDocument/2006/relationships" r:id="rId8" tooltip="Anterior"/>
          <a:extLst>
            <a:ext uri="{FF2B5EF4-FFF2-40B4-BE49-F238E27FC236}">
              <a16:creationId xmlns:a16="http://schemas.microsoft.com/office/drawing/2014/main" id="{048EE3C1-1B05-4DC8-BB4E-773BF0C3FFAA}"/>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7524750" y="283895"/>
          <a:ext cx="596734" cy="5943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115018</xdr:colOff>
      <xdr:row>0</xdr:row>
      <xdr:rowOff>331827</xdr:rowOff>
    </xdr:from>
    <xdr:to>
      <xdr:col>8</xdr:col>
      <xdr:colOff>709378</xdr:colOff>
      <xdr:row>0</xdr:row>
      <xdr:rowOff>926187</xdr:rowOff>
    </xdr:to>
    <xdr:pic>
      <xdr:nvPicPr>
        <xdr:cNvPr id="7" name="Gráfico 6" descr="Atrás con relleno sólido">
          <a:hlinkClick xmlns:r="http://schemas.openxmlformats.org/officeDocument/2006/relationships" r:id="rId1" tooltip="Siguiente"/>
          <a:extLst>
            <a:ext uri="{FF2B5EF4-FFF2-40B4-BE49-F238E27FC236}">
              <a16:creationId xmlns:a16="http://schemas.microsoft.com/office/drawing/2014/main" id="{6830C848-24B3-442A-9F83-A19FE7909C2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951418" y="331827"/>
          <a:ext cx="594360" cy="594360"/>
        </a:xfrm>
        <a:prstGeom prst="rect">
          <a:avLst/>
        </a:prstGeom>
      </xdr:spPr>
    </xdr:pic>
    <xdr:clientData/>
  </xdr:twoCellAnchor>
  <xdr:twoCellAnchor editAs="oneCell">
    <xdr:from>
      <xdr:col>7</xdr:col>
      <xdr:colOff>974776</xdr:colOff>
      <xdr:row>0</xdr:row>
      <xdr:rowOff>313271</xdr:rowOff>
    </xdr:from>
    <xdr:to>
      <xdr:col>7</xdr:col>
      <xdr:colOff>2703820</xdr:colOff>
      <xdr:row>0</xdr:row>
      <xdr:rowOff>922871</xdr:rowOff>
    </xdr:to>
    <xdr:pic>
      <xdr:nvPicPr>
        <xdr:cNvPr id="8" name="Imagen 7">
          <a:hlinkClick xmlns:r="http://schemas.openxmlformats.org/officeDocument/2006/relationships" r:id="rId4" tooltip="Ir al menu"/>
          <a:extLst>
            <a:ext uri="{FF2B5EF4-FFF2-40B4-BE49-F238E27FC236}">
              <a16:creationId xmlns:a16="http://schemas.microsoft.com/office/drawing/2014/main" id="{C74E9FAF-3E55-4668-8CF1-BA27F1DA269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093376" y="313271"/>
          <a:ext cx="172904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717928</xdr:colOff>
      <xdr:row>0</xdr:row>
      <xdr:rowOff>320178</xdr:rowOff>
    </xdr:from>
    <xdr:to>
      <xdr:col>7</xdr:col>
      <xdr:colOff>843175</xdr:colOff>
      <xdr:row>0</xdr:row>
      <xdr:rowOff>922210</xdr:rowOff>
    </xdr:to>
    <xdr:pic>
      <xdr:nvPicPr>
        <xdr:cNvPr id="9" name="Imagen 8">
          <a:hlinkClick xmlns:r="http://schemas.openxmlformats.org/officeDocument/2006/relationships" r:id="rId6" tooltip="Evaluacion Planeacion"/>
          <a:extLst>
            <a:ext uri="{FF2B5EF4-FFF2-40B4-BE49-F238E27FC236}">
              <a16:creationId xmlns:a16="http://schemas.microsoft.com/office/drawing/2014/main" id="{0CB896BB-44A9-4E98-A7D9-F0B0E488446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210928" y="320178"/>
          <a:ext cx="1750847"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320941</xdr:rowOff>
    </xdr:from>
    <xdr:to>
      <xdr:col>5</xdr:col>
      <xdr:colOff>596734</xdr:colOff>
      <xdr:row>0</xdr:row>
      <xdr:rowOff>915301</xdr:rowOff>
    </xdr:to>
    <xdr:pic>
      <xdr:nvPicPr>
        <xdr:cNvPr id="10" name="Gráfico 9" descr="Atrás con relleno sólido">
          <a:hlinkClick xmlns:r="http://schemas.openxmlformats.org/officeDocument/2006/relationships" r:id="rId8" tooltip="Anterior"/>
          <a:extLst>
            <a:ext uri="{FF2B5EF4-FFF2-40B4-BE49-F238E27FC236}">
              <a16:creationId xmlns:a16="http://schemas.microsoft.com/office/drawing/2014/main" id="{AD57B22B-F064-483D-B2C4-F70B63FF90ED}"/>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7493000" y="320941"/>
          <a:ext cx="596734" cy="5943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1809750</xdr:colOff>
      <xdr:row>2</xdr:row>
      <xdr:rowOff>0</xdr:rowOff>
    </xdr:from>
    <xdr:to>
      <xdr:col>2</xdr:col>
      <xdr:colOff>1809750</xdr:colOff>
      <xdr:row>5</xdr:row>
      <xdr:rowOff>12684</xdr:rowOff>
    </xdr:to>
    <xdr:pic>
      <xdr:nvPicPr>
        <xdr:cNvPr id="2" name="Imagen 1">
          <a:extLst>
            <a:ext uri="{FF2B5EF4-FFF2-40B4-BE49-F238E27FC236}">
              <a16:creationId xmlns:a16="http://schemas.microsoft.com/office/drawing/2014/main" id="{818F0619-4CBD-48A4-9B9A-7F06CAC935E6}"/>
            </a:ext>
          </a:extLst>
        </xdr:cNvPr>
        <xdr:cNvPicPr/>
      </xdr:nvPicPr>
      <xdr:blipFill rotWithShape="1">
        <a:blip xmlns:r="http://schemas.openxmlformats.org/officeDocument/2006/relationships" r:embed="rId1"/>
        <a:srcRect l="23082" t="44518" r="2410" b="33136"/>
        <a:stretch/>
      </xdr:blipFill>
      <xdr:spPr bwMode="auto">
        <a:xfrm>
          <a:off x="2297430" y="1272540"/>
          <a:ext cx="0" cy="127421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8</xdr:col>
      <xdr:colOff>115018</xdr:colOff>
      <xdr:row>0</xdr:row>
      <xdr:rowOff>348761</xdr:rowOff>
    </xdr:from>
    <xdr:to>
      <xdr:col>8</xdr:col>
      <xdr:colOff>709378</xdr:colOff>
      <xdr:row>0</xdr:row>
      <xdr:rowOff>943121</xdr:rowOff>
    </xdr:to>
    <xdr:pic>
      <xdr:nvPicPr>
        <xdr:cNvPr id="8" name="Gráfico 7" descr="Atrás con relleno sólido">
          <a:hlinkClick xmlns:r="http://schemas.openxmlformats.org/officeDocument/2006/relationships" r:id="rId2" tooltip="Siguiente"/>
          <a:extLst>
            <a:ext uri="{FF2B5EF4-FFF2-40B4-BE49-F238E27FC236}">
              <a16:creationId xmlns:a16="http://schemas.microsoft.com/office/drawing/2014/main" id="{EF998CD5-04AB-4002-9C97-F01958F3429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1951418" y="348761"/>
          <a:ext cx="594360" cy="594360"/>
        </a:xfrm>
        <a:prstGeom prst="rect">
          <a:avLst/>
        </a:prstGeom>
      </xdr:spPr>
    </xdr:pic>
    <xdr:clientData/>
  </xdr:twoCellAnchor>
  <xdr:twoCellAnchor editAs="oneCell">
    <xdr:from>
      <xdr:col>7</xdr:col>
      <xdr:colOff>974776</xdr:colOff>
      <xdr:row>0</xdr:row>
      <xdr:rowOff>330205</xdr:rowOff>
    </xdr:from>
    <xdr:to>
      <xdr:col>7</xdr:col>
      <xdr:colOff>2703820</xdr:colOff>
      <xdr:row>0</xdr:row>
      <xdr:rowOff>939805</xdr:rowOff>
    </xdr:to>
    <xdr:pic>
      <xdr:nvPicPr>
        <xdr:cNvPr id="9" name="Imagen 8">
          <a:hlinkClick xmlns:r="http://schemas.openxmlformats.org/officeDocument/2006/relationships" r:id="rId5" tooltip="Ir al menu"/>
          <a:extLst>
            <a:ext uri="{FF2B5EF4-FFF2-40B4-BE49-F238E27FC236}">
              <a16:creationId xmlns:a16="http://schemas.microsoft.com/office/drawing/2014/main" id="{2E4D5A53-93D2-44E9-B0A7-AB5A5499314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0093376" y="330205"/>
          <a:ext cx="172904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717928</xdr:colOff>
      <xdr:row>0</xdr:row>
      <xdr:rowOff>337112</xdr:rowOff>
    </xdr:from>
    <xdr:to>
      <xdr:col>7</xdr:col>
      <xdr:colOff>843175</xdr:colOff>
      <xdr:row>0</xdr:row>
      <xdr:rowOff>939144</xdr:rowOff>
    </xdr:to>
    <xdr:pic>
      <xdr:nvPicPr>
        <xdr:cNvPr id="10" name="Imagen 9">
          <a:hlinkClick xmlns:r="http://schemas.openxmlformats.org/officeDocument/2006/relationships" r:id="rId7" tooltip="Evaluacion Planeacion"/>
          <a:extLst>
            <a:ext uri="{FF2B5EF4-FFF2-40B4-BE49-F238E27FC236}">
              <a16:creationId xmlns:a16="http://schemas.microsoft.com/office/drawing/2014/main" id="{76ED1F32-0CC7-4557-AAF8-9A6B82A9159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8210928" y="337112"/>
          <a:ext cx="1750847"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337875</xdr:rowOff>
    </xdr:from>
    <xdr:to>
      <xdr:col>5</xdr:col>
      <xdr:colOff>596734</xdr:colOff>
      <xdr:row>0</xdr:row>
      <xdr:rowOff>932235</xdr:rowOff>
    </xdr:to>
    <xdr:pic>
      <xdr:nvPicPr>
        <xdr:cNvPr id="11" name="Gráfico 10" descr="Atrás con relleno sólido">
          <a:hlinkClick xmlns:r="http://schemas.openxmlformats.org/officeDocument/2006/relationships" r:id="rId9" tooltip="Anterior"/>
          <a:extLst>
            <a:ext uri="{FF2B5EF4-FFF2-40B4-BE49-F238E27FC236}">
              <a16:creationId xmlns:a16="http://schemas.microsoft.com/office/drawing/2014/main" id="{E6E41E27-F6F0-4FBC-875C-D40A144A5562}"/>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7493000" y="337875"/>
          <a:ext cx="596734" cy="5943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1215687</xdr:colOff>
      <xdr:row>0</xdr:row>
      <xdr:rowOff>297955</xdr:rowOff>
    </xdr:from>
    <xdr:to>
      <xdr:col>8</xdr:col>
      <xdr:colOff>1810047</xdr:colOff>
      <xdr:row>0</xdr:row>
      <xdr:rowOff>892315</xdr:rowOff>
    </xdr:to>
    <xdr:pic>
      <xdr:nvPicPr>
        <xdr:cNvPr id="6" name="Gráfico 5" descr="Atrás con relleno sólido">
          <a:hlinkClick xmlns:r="http://schemas.openxmlformats.org/officeDocument/2006/relationships" r:id="rId1" tooltip="Siguiente"/>
          <a:extLst>
            <a:ext uri="{FF2B5EF4-FFF2-40B4-BE49-F238E27FC236}">
              <a16:creationId xmlns:a16="http://schemas.microsoft.com/office/drawing/2014/main" id="{DC51C35A-E4C9-4206-8D82-BE7009476FB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196954" y="297955"/>
          <a:ext cx="594360" cy="594360"/>
        </a:xfrm>
        <a:prstGeom prst="rect">
          <a:avLst/>
        </a:prstGeom>
      </xdr:spPr>
    </xdr:pic>
    <xdr:clientData/>
  </xdr:twoCellAnchor>
  <xdr:twoCellAnchor editAs="oneCell">
    <xdr:from>
      <xdr:col>7</xdr:col>
      <xdr:colOff>170445</xdr:colOff>
      <xdr:row>0</xdr:row>
      <xdr:rowOff>279399</xdr:rowOff>
    </xdr:from>
    <xdr:to>
      <xdr:col>8</xdr:col>
      <xdr:colOff>1086689</xdr:colOff>
      <xdr:row>0</xdr:row>
      <xdr:rowOff>888999</xdr:rowOff>
    </xdr:to>
    <xdr:pic>
      <xdr:nvPicPr>
        <xdr:cNvPr id="7" name="Imagen 6">
          <a:hlinkClick xmlns:r="http://schemas.openxmlformats.org/officeDocument/2006/relationships" r:id="rId4" tooltip="Ir al menu"/>
          <a:extLst>
            <a:ext uri="{FF2B5EF4-FFF2-40B4-BE49-F238E27FC236}">
              <a16:creationId xmlns:a16="http://schemas.microsoft.com/office/drawing/2014/main" id="{D9574877-EFC9-4E2D-A454-6419DA1A433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338912" y="279399"/>
          <a:ext cx="172904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726397</xdr:colOff>
      <xdr:row>0</xdr:row>
      <xdr:rowOff>286306</xdr:rowOff>
    </xdr:from>
    <xdr:to>
      <xdr:col>7</xdr:col>
      <xdr:colOff>38844</xdr:colOff>
      <xdr:row>0</xdr:row>
      <xdr:rowOff>888338</xdr:rowOff>
    </xdr:to>
    <xdr:pic>
      <xdr:nvPicPr>
        <xdr:cNvPr id="8" name="Imagen 7">
          <a:hlinkClick xmlns:r="http://schemas.openxmlformats.org/officeDocument/2006/relationships" r:id="rId6" tooltip="Evaluacion Planeacion"/>
          <a:extLst>
            <a:ext uri="{FF2B5EF4-FFF2-40B4-BE49-F238E27FC236}">
              <a16:creationId xmlns:a16="http://schemas.microsoft.com/office/drawing/2014/main" id="{877A3463-BAEC-4A5B-A1C2-36D91E8DBEC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456464" y="286306"/>
          <a:ext cx="1750847"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8469</xdr:colOff>
      <xdr:row>0</xdr:row>
      <xdr:rowOff>287069</xdr:rowOff>
    </xdr:from>
    <xdr:to>
      <xdr:col>4</xdr:col>
      <xdr:colOff>605203</xdr:colOff>
      <xdr:row>0</xdr:row>
      <xdr:rowOff>881429</xdr:rowOff>
    </xdr:to>
    <xdr:pic>
      <xdr:nvPicPr>
        <xdr:cNvPr id="9" name="Gráfico 8" descr="Atrás con relleno sólido">
          <a:hlinkClick xmlns:r="http://schemas.openxmlformats.org/officeDocument/2006/relationships" r:id="rId8" tooltip="Anterior"/>
          <a:extLst>
            <a:ext uri="{FF2B5EF4-FFF2-40B4-BE49-F238E27FC236}">
              <a16:creationId xmlns:a16="http://schemas.microsoft.com/office/drawing/2014/main" id="{5A57EEE6-0A0B-4285-8159-4837C857EF95}"/>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7738536" y="287069"/>
          <a:ext cx="596734" cy="5943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174287</xdr:colOff>
      <xdr:row>0</xdr:row>
      <xdr:rowOff>314888</xdr:rowOff>
    </xdr:from>
    <xdr:to>
      <xdr:col>8</xdr:col>
      <xdr:colOff>768647</xdr:colOff>
      <xdr:row>0</xdr:row>
      <xdr:rowOff>909248</xdr:rowOff>
    </xdr:to>
    <xdr:pic>
      <xdr:nvPicPr>
        <xdr:cNvPr id="7" name="Gráfico 6" descr="Atrás con relleno sólido">
          <a:hlinkClick xmlns:r="http://schemas.openxmlformats.org/officeDocument/2006/relationships" r:id="rId1" tooltip="Siguiente"/>
          <a:extLst>
            <a:ext uri="{FF2B5EF4-FFF2-40B4-BE49-F238E27FC236}">
              <a16:creationId xmlns:a16="http://schemas.microsoft.com/office/drawing/2014/main" id="{5DF7812B-6A18-438F-A3AA-1FA3F0B4A80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010687" y="314888"/>
          <a:ext cx="594360" cy="594360"/>
        </a:xfrm>
        <a:prstGeom prst="rect">
          <a:avLst/>
        </a:prstGeom>
      </xdr:spPr>
    </xdr:pic>
    <xdr:clientData/>
  </xdr:twoCellAnchor>
  <xdr:twoCellAnchor editAs="oneCell">
    <xdr:from>
      <xdr:col>7</xdr:col>
      <xdr:colOff>1034045</xdr:colOff>
      <xdr:row>0</xdr:row>
      <xdr:rowOff>296332</xdr:rowOff>
    </xdr:from>
    <xdr:to>
      <xdr:col>8</xdr:col>
      <xdr:colOff>45289</xdr:colOff>
      <xdr:row>0</xdr:row>
      <xdr:rowOff>905932</xdr:rowOff>
    </xdr:to>
    <xdr:pic>
      <xdr:nvPicPr>
        <xdr:cNvPr id="8" name="Imagen 7">
          <a:hlinkClick xmlns:r="http://schemas.openxmlformats.org/officeDocument/2006/relationships" r:id="rId4" tooltip="Ir la menu"/>
          <a:extLst>
            <a:ext uri="{FF2B5EF4-FFF2-40B4-BE49-F238E27FC236}">
              <a16:creationId xmlns:a16="http://schemas.microsoft.com/office/drawing/2014/main" id="{03DFE711-E1CA-40AD-AE50-96E4C699107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152645" y="296332"/>
          <a:ext cx="172904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777197</xdr:colOff>
      <xdr:row>0</xdr:row>
      <xdr:rowOff>303239</xdr:rowOff>
    </xdr:from>
    <xdr:to>
      <xdr:col>7</xdr:col>
      <xdr:colOff>902444</xdr:colOff>
      <xdr:row>0</xdr:row>
      <xdr:rowOff>905271</xdr:rowOff>
    </xdr:to>
    <xdr:pic>
      <xdr:nvPicPr>
        <xdr:cNvPr id="9" name="Imagen 8">
          <a:hlinkClick xmlns:r="http://schemas.openxmlformats.org/officeDocument/2006/relationships" r:id="rId6" tooltip="Evaluacion Planeacion"/>
          <a:extLst>
            <a:ext uri="{FF2B5EF4-FFF2-40B4-BE49-F238E27FC236}">
              <a16:creationId xmlns:a16="http://schemas.microsoft.com/office/drawing/2014/main" id="{3E40D09B-9703-4B9A-807C-0413BB92DB7F}"/>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270197" y="303239"/>
          <a:ext cx="1750847"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59269</xdr:colOff>
      <xdr:row>0</xdr:row>
      <xdr:rowOff>304002</xdr:rowOff>
    </xdr:from>
    <xdr:to>
      <xdr:col>5</xdr:col>
      <xdr:colOff>656003</xdr:colOff>
      <xdr:row>0</xdr:row>
      <xdr:rowOff>898362</xdr:rowOff>
    </xdr:to>
    <xdr:pic>
      <xdr:nvPicPr>
        <xdr:cNvPr id="10" name="Gráfico 9" descr="Atrás con relleno sólido">
          <a:hlinkClick xmlns:r="http://schemas.openxmlformats.org/officeDocument/2006/relationships" r:id="rId8" tooltip="Anterior"/>
          <a:extLst>
            <a:ext uri="{FF2B5EF4-FFF2-40B4-BE49-F238E27FC236}">
              <a16:creationId xmlns:a16="http://schemas.microsoft.com/office/drawing/2014/main" id="{7002536A-326D-4859-8D81-89FCDE7C542B}"/>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7552269" y="304002"/>
          <a:ext cx="596734" cy="5943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95968</xdr:colOff>
      <xdr:row>0</xdr:row>
      <xdr:rowOff>323356</xdr:rowOff>
    </xdr:from>
    <xdr:to>
      <xdr:col>8</xdr:col>
      <xdr:colOff>690328</xdr:colOff>
      <xdr:row>0</xdr:row>
      <xdr:rowOff>917716</xdr:rowOff>
    </xdr:to>
    <xdr:pic>
      <xdr:nvPicPr>
        <xdr:cNvPr id="6" name="Gráfico 5" descr="Atrás con relleno sólido">
          <a:hlinkClick xmlns:r="http://schemas.openxmlformats.org/officeDocument/2006/relationships" r:id="rId1" tooltip="Siguiente"/>
          <a:extLst>
            <a:ext uri="{FF2B5EF4-FFF2-40B4-BE49-F238E27FC236}">
              <a16:creationId xmlns:a16="http://schemas.microsoft.com/office/drawing/2014/main" id="{7D2C0CA2-AAE8-4DC0-985A-BAAAB5C3B9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983168" y="323356"/>
          <a:ext cx="594360" cy="594360"/>
        </a:xfrm>
        <a:prstGeom prst="rect">
          <a:avLst/>
        </a:prstGeom>
      </xdr:spPr>
    </xdr:pic>
    <xdr:clientData/>
  </xdr:twoCellAnchor>
  <xdr:twoCellAnchor editAs="oneCell">
    <xdr:from>
      <xdr:col>7</xdr:col>
      <xdr:colOff>962076</xdr:colOff>
      <xdr:row>0</xdr:row>
      <xdr:rowOff>304800</xdr:rowOff>
    </xdr:from>
    <xdr:to>
      <xdr:col>7</xdr:col>
      <xdr:colOff>2691120</xdr:colOff>
      <xdr:row>0</xdr:row>
      <xdr:rowOff>914400</xdr:rowOff>
    </xdr:to>
    <xdr:pic>
      <xdr:nvPicPr>
        <xdr:cNvPr id="7" name="Imagen 6">
          <a:hlinkClick xmlns:r="http://schemas.openxmlformats.org/officeDocument/2006/relationships" r:id="rId4" tooltip="Ir al menu"/>
          <a:extLst>
            <a:ext uri="{FF2B5EF4-FFF2-40B4-BE49-F238E27FC236}">
              <a16:creationId xmlns:a16="http://schemas.microsoft.com/office/drawing/2014/main" id="{D418BE95-B0BD-4B1D-BB4D-E32AA1A1933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125126" y="304800"/>
          <a:ext cx="172904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717928</xdr:colOff>
      <xdr:row>0</xdr:row>
      <xdr:rowOff>311707</xdr:rowOff>
    </xdr:from>
    <xdr:to>
      <xdr:col>7</xdr:col>
      <xdr:colOff>830475</xdr:colOff>
      <xdr:row>0</xdr:row>
      <xdr:rowOff>913739</xdr:rowOff>
    </xdr:to>
    <xdr:pic>
      <xdr:nvPicPr>
        <xdr:cNvPr id="8" name="Imagen 7">
          <a:hlinkClick xmlns:r="http://schemas.openxmlformats.org/officeDocument/2006/relationships" r:id="rId6" tooltip="Evaluacion Planeacion"/>
          <a:extLst>
            <a:ext uri="{FF2B5EF4-FFF2-40B4-BE49-F238E27FC236}">
              <a16:creationId xmlns:a16="http://schemas.microsoft.com/office/drawing/2014/main" id="{B9897705-D4E5-483A-8412-0E4102CA033E}"/>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242678" y="311707"/>
          <a:ext cx="1750847"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312470</xdr:rowOff>
    </xdr:from>
    <xdr:to>
      <xdr:col>5</xdr:col>
      <xdr:colOff>596734</xdr:colOff>
      <xdr:row>0</xdr:row>
      <xdr:rowOff>906830</xdr:rowOff>
    </xdr:to>
    <xdr:pic>
      <xdr:nvPicPr>
        <xdr:cNvPr id="9" name="Gráfico 8" descr="Atrás con relleno sólido">
          <a:hlinkClick xmlns:r="http://schemas.openxmlformats.org/officeDocument/2006/relationships" r:id="rId8" tooltip="Anterior"/>
          <a:extLst>
            <a:ext uri="{FF2B5EF4-FFF2-40B4-BE49-F238E27FC236}">
              <a16:creationId xmlns:a16="http://schemas.microsoft.com/office/drawing/2014/main" id="{8AB0362C-C2CD-4BDB-8ED3-2EB794AA455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7524750" y="312470"/>
          <a:ext cx="596734" cy="5943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115018</xdr:colOff>
      <xdr:row>0</xdr:row>
      <xdr:rowOff>340294</xdr:rowOff>
    </xdr:from>
    <xdr:to>
      <xdr:col>8</xdr:col>
      <xdr:colOff>709378</xdr:colOff>
      <xdr:row>0</xdr:row>
      <xdr:rowOff>934654</xdr:rowOff>
    </xdr:to>
    <xdr:pic>
      <xdr:nvPicPr>
        <xdr:cNvPr id="6" name="Gráfico 5" descr="Atrás con relleno sólido">
          <a:hlinkClick xmlns:r="http://schemas.openxmlformats.org/officeDocument/2006/relationships" r:id="rId1" tooltip="Siguiente"/>
          <a:extLst>
            <a:ext uri="{FF2B5EF4-FFF2-40B4-BE49-F238E27FC236}">
              <a16:creationId xmlns:a16="http://schemas.microsoft.com/office/drawing/2014/main" id="{B13F70B9-CBCA-435E-BBDE-641B885F2A5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027618" y="340294"/>
          <a:ext cx="594360" cy="594360"/>
        </a:xfrm>
        <a:prstGeom prst="rect">
          <a:avLst/>
        </a:prstGeom>
      </xdr:spPr>
    </xdr:pic>
    <xdr:clientData/>
  </xdr:twoCellAnchor>
  <xdr:twoCellAnchor editAs="oneCell">
    <xdr:from>
      <xdr:col>7</xdr:col>
      <xdr:colOff>974776</xdr:colOff>
      <xdr:row>0</xdr:row>
      <xdr:rowOff>321738</xdr:rowOff>
    </xdr:from>
    <xdr:to>
      <xdr:col>7</xdr:col>
      <xdr:colOff>2703820</xdr:colOff>
      <xdr:row>0</xdr:row>
      <xdr:rowOff>931338</xdr:rowOff>
    </xdr:to>
    <xdr:pic>
      <xdr:nvPicPr>
        <xdr:cNvPr id="7" name="Imagen 6">
          <a:hlinkClick xmlns:r="http://schemas.openxmlformats.org/officeDocument/2006/relationships" r:id="rId4" tooltip="Ir al menu"/>
          <a:extLst>
            <a:ext uri="{FF2B5EF4-FFF2-40B4-BE49-F238E27FC236}">
              <a16:creationId xmlns:a16="http://schemas.microsoft.com/office/drawing/2014/main" id="{32FC7A7A-0E60-4B77-8FAB-D22D0808995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169576" y="321738"/>
          <a:ext cx="172904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717928</xdr:colOff>
      <xdr:row>0</xdr:row>
      <xdr:rowOff>328645</xdr:rowOff>
    </xdr:from>
    <xdr:to>
      <xdr:col>7</xdr:col>
      <xdr:colOff>843175</xdr:colOff>
      <xdr:row>0</xdr:row>
      <xdr:rowOff>930677</xdr:rowOff>
    </xdr:to>
    <xdr:pic>
      <xdr:nvPicPr>
        <xdr:cNvPr id="8" name="Imagen 7">
          <a:hlinkClick xmlns:r="http://schemas.openxmlformats.org/officeDocument/2006/relationships" r:id="rId6" tooltip="Evaluacion Planeacion"/>
          <a:extLst>
            <a:ext uri="{FF2B5EF4-FFF2-40B4-BE49-F238E27FC236}">
              <a16:creationId xmlns:a16="http://schemas.microsoft.com/office/drawing/2014/main" id="{2A18AEFE-8453-456B-84B4-2A784C44DEF9}"/>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287128" y="328645"/>
          <a:ext cx="1750847"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329408</xdr:rowOff>
    </xdr:from>
    <xdr:to>
      <xdr:col>5</xdr:col>
      <xdr:colOff>596734</xdr:colOff>
      <xdr:row>0</xdr:row>
      <xdr:rowOff>923768</xdr:rowOff>
    </xdr:to>
    <xdr:pic>
      <xdr:nvPicPr>
        <xdr:cNvPr id="9" name="Gráfico 8" descr="Atrás con relleno sólido">
          <a:hlinkClick xmlns:r="http://schemas.openxmlformats.org/officeDocument/2006/relationships" r:id="rId8" tooltip="Anterior"/>
          <a:extLst>
            <a:ext uri="{FF2B5EF4-FFF2-40B4-BE49-F238E27FC236}">
              <a16:creationId xmlns:a16="http://schemas.microsoft.com/office/drawing/2014/main" id="{1CD56819-1CA3-4680-ACBE-BF548A8E1631}"/>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7569200" y="329408"/>
          <a:ext cx="596734" cy="59436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8</xdr:col>
      <xdr:colOff>115018</xdr:colOff>
      <xdr:row>0</xdr:row>
      <xdr:rowOff>331826</xdr:rowOff>
    </xdr:from>
    <xdr:to>
      <xdr:col>8</xdr:col>
      <xdr:colOff>709378</xdr:colOff>
      <xdr:row>0</xdr:row>
      <xdr:rowOff>926186</xdr:rowOff>
    </xdr:to>
    <xdr:pic>
      <xdr:nvPicPr>
        <xdr:cNvPr id="6" name="Gráfico 5" descr="Atrás con relleno sólido">
          <a:hlinkClick xmlns:r="http://schemas.openxmlformats.org/officeDocument/2006/relationships" r:id="rId1" tooltip="Siguiente"/>
          <a:extLst>
            <a:ext uri="{FF2B5EF4-FFF2-40B4-BE49-F238E27FC236}">
              <a16:creationId xmlns:a16="http://schemas.microsoft.com/office/drawing/2014/main" id="{E9B283DE-9BD9-4382-8BC4-8C4993AB7E1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027618" y="331826"/>
          <a:ext cx="594360" cy="594360"/>
        </a:xfrm>
        <a:prstGeom prst="rect">
          <a:avLst/>
        </a:prstGeom>
      </xdr:spPr>
    </xdr:pic>
    <xdr:clientData/>
  </xdr:twoCellAnchor>
  <xdr:twoCellAnchor editAs="oneCell">
    <xdr:from>
      <xdr:col>7</xdr:col>
      <xdr:colOff>974776</xdr:colOff>
      <xdr:row>0</xdr:row>
      <xdr:rowOff>313270</xdr:rowOff>
    </xdr:from>
    <xdr:to>
      <xdr:col>7</xdr:col>
      <xdr:colOff>2703820</xdr:colOff>
      <xdr:row>0</xdr:row>
      <xdr:rowOff>922870</xdr:rowOff>
    </xdr:to>
    <xdr:pic>
      <xdr:nvPicPr>
        <xdr:cNvPr id="7" name="Imagen 6">
          <a:hlinkClick xmlns:r="http://schemas.openxmlformats.org/officeDocument/2006/relationships" r:id="rId4" tooltip="Ir al menu"/>
          <a:extLst>
            <a:ext uri="{FF2B5EF4-FFF2-40B4-BE49-F238E27FC236}">
              <a16:creationId xmlns:a16="http://schemas.microsoft.com/office/drawing/2014/main" id="{AED216B6-7A83-4A32-BD81-77278FEB5D1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169576" y="313270"/>
          <a:ext cx="172904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717928</xdr:colOff>
      <xdr:row>0</xdr:row>
      <xdr:rowOff>320177</xdr:rowOff>
    </xdr:from>
    <xdr:to>
      <xdr:col>7</xdr:col>
      <xdr:colOff>843175</xdr:colOff>
      <xdr:row>0</xdr:row>
      <xdr:rowOff>922209</xdr:rowOff>
    </xdr:to>
    <xdr:pic>
      <xdr:nvPicPr>
        <xdr:cNvPr id="8" name="Imagen 7">
          <a:hlinkClick xmlns:r="http://schemas.openxmlformats.org/officeDocument/2006/relationships" r:id="rId6" tooltip="Evaluacion Planeacion"/>
          <a:extLst>
            <a:ext uri="{FF2B5EF4-FFF2-40B4-BE49-F238E27FC236}">
              <a16:creationId xmlns:a16="http://schemas.microsoft.com/office/drawing/2014/main" id="{51C54770-A7DD-46CE-AAB5-7146672C0F89}"/>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287128" y="320177"/>
          <a:ext cx="1750847"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320940</xdr:rowOff>
    </xdr:from>
    <xdr:to>
      <xdr:col>5</xdr:col>
      <xdr:colOff>596734</xdr:colOff>
      <xdr:row>0</xdr:row>
      <xdr:rowOff>915300</xdr:rowOff>
    </xdr:to>
    <xdr:pic>
      <xdr:nvPicPr>
        <xdr:cNvPr id="9" name="Gráfico 8" descr="Atrás con relleno sólido">
          <a:hlinkClick xmlns:r="http://schemas.openxmlformats.org/officeDocument/2006/relationships" r:id="rId8" tooltip="Anterior"/>
          <a:extLst>
            <a:ext uri="{FF2B5EF4-FFF2-40B4-BE49-F238E27FC236}">
              <a16:creationId xmlns:a16="http://schemas.microsoft.com/office/drawing/2014/main" id="{F4A7504F-D69C-45A2-9D5D-CA7A29F4A079}"/>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7569200" y="320940"/>
          <a:ext cx="596734" cy="59436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8</xdr:col>
      <xdr:colOff>148886</xdr:colOff>
      <xdr:row>0</xdr:row>
      <xdr:rowOff>323361</xdr:rowOff>
    </xdr:from>
    <xdr:to>
      <xdr:col>8</xdr:col>
      <xdr:colOff>743246</xdr:colOff>
      <xdr:row>0</xdr:row>
      <xdr:rowOff>917721</xdr:rowOff>
    </xdr:to>
    <xdr:pic>
      <xdr:nvPicPr>
        <xdr:cNvPr id="6" name="Gráfico 5" descr="Atrás con relleno sólido">
          <a:hlinkClick xmlns:r="http://schemas.openxmlformats.org/officeDocument/2006/relationships" r:id="rId1" tooltip="Siguiente"/>
          <a:extLst>
            <a:ext uri="{FF2B5EF4-FFF2-40B4-BE49-F238E27FC236}">
              <a16:creationId xmlns:a16="http://schemas.microsoft.com/office/drawing/2014/main" id="{330ABE72-ACB0-4C61-A070-CE75B174CE1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061486" y="323361"/>
          <a:ext cx="594360" cy="594360"/>
        </a:xfrm>
        <a:prstGeom prst="rect">
          <a:avLst/>
        </a:prstGeom>
      </xdr:spPr>
    </xdr:pic>
    <xdr:clientData/>
  </xdr:twoCellAnchor>
  <xdr:twoCellAnchor editAs="oneCell">
    <xdr:from>
      <xdr:col>7</xdr:col>
      <xdr:colOff>1008644</xdr:colOff>
      <xdr:row>0</xdr:row>
      <xdr:rowOff>304805</xdr:rowOff>
    </xdr:from>
    <xdr:to>
      <xdr:col>8</xdr:col>
      <xdr:colOff>19888</xdr:colOff>
      <xdr:row>0</xdr:row>
      <xdr:rowOff>914405</xdr:rowOff>
    </xdr:to>
    <xdr:pic>
      <xdr:nvPicPr>
        <xdr:cNvPr id="7" name="Imagen 6">
          <a:hlinkClick xmlns:r="http://schemas.openxmlformats.org/officeDocument/2006/relationships" r:id="rId4" tooltip="Ir la menu"/>
          <a:extLst>
            <a:ext uri="{FF2B5EF4-FFF2-40B4-BE49-F238E27FC236}">
              <a16:creationId xmlns:a16="http://schemas.microsoft.com/office/drawing/2014/main" id="{220EA578-E261-4E7B-9720-07637BA023A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203444" y="304805"/>
          <a:ext cx="172904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751796</xdr:colOff>
      <xdr:row>0</xdr:row>
      <xdr:rowOff>311712</xdr:rowOff>
    </xdr:from>
    <xdr:to>
      <xdr:col>7</xdr:col>
      <xdr:colOff>877043</xdr:colOff>
      <xdr:row>0</xdr:row>
      <xdr:rowOff>913744</xdr:rowOff>
    </xdr:to>
    <xdr:pic>
      <xdr:nvPicPr>
        <xdr:cNvPr id="8" name="Imagen 7">
          <a:hlinkClick xmlns:r="http://schemas.openxmlformats.org/officeDocument/2006/relationships" r:id="rId6" tooltip="Evaluacion Planeacion"/>
          <a:extLst>
            <a:ext uri="{FF2B5EF4-FFF2-40B4-BE49-F238E27FC236}">
              <a16:creationId xmlns:a16="http://schemas.microsoft.com/office/drawing/2014/main" id="{3B5D24F0-7047-4E4F-AB13-B29C3110BEA3}"/>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320996" y="311712"/>
          <a:ext cx="1750847"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33868</xdr:colOff>
      <xdr:row>0</xdr:row>
      <xdr:rowOff>312475</xdr:rowOff>
    </xdr:from>
    <xdr:to>
      <xdr:col>5</xdr:col>
      <xdr:colOff>630602</xdr:colOff>
      <xdr:row>0</xdr:row>
      <xdr:rowOff>906835</xdr:rowOff>
    </xdr:to>
    <xdr:pic>
      <xdr:nvPicPr>
        <xdr:cNvPr id="9" name="Gráfico 8" descr="Atrás con relleno sólido">
          <a:hlinkClick xmlns:r="http://schemas.openxmlformats.org/officeDocument/2006/relationships" r:id="rId8" tooltip="Anterior"/>
          <a:extLst>
            <a:ext uri="{FF2B5EF4-FFF2-40B4-BE49-F238E27FC236}">
              <a16:creationId xmlns:a16="http://schemas.microsoft.com/office/drawing/2014/main" id="{DCB109B0-FE25-4361-A84B-25EBB65FBA95}"/>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7603068" y="312475"/>
          <a:ext cx="596734" cy="59436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888720</xdr:colOff>
      <xdr:row>0</xdr:row>
      <xdr:rowOff>267408</xdr:rowOff>
    </xdr:from>
    <xdr:to>
      <xdr:col>9</xdr:col>
      <xdr:colOff>782188</xdr:colOff>
      <xdr:row>0</xdr:row>
      <xdr:rowOff>877061</xdr:rowOff>
    </xdr:to>
    <xdr:pic>
      <xdr:nvPicPr>
        <xdr:cNvPr id="7" name="Imagen 6">
          <a:hlinkClick xmlns:r="http://schemas.openxmlformats.org/officeDocument/2006/relationships" r:id="rId1" tooltip="Dictamen"/>
          <a:extLst>
            <a:ext uri="{FF2B5EF4-FFF2-40B4-BE49-F238E27FC236}">
              <a16:creationId xmlns:a16="http://schemas.microsoft.com/office/drawing/2014/main" id="{6D47C453-DE25-4CB2-93F1-886F2F1AE23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892000" y="267408"/>
          <a:ext cx="1707028" cy="609653"/>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519713</xdr:colOff>
      <xdr:row>0</xdr:row>
      <xdr:rowOff>265008</xdr:rowOff>
    </xdr:from>
    <xdr:to>
      <xdr:col>5</xdr:col>
      <xdr:colOff>535102</xdr:colOff>
      <xdr:row>0</xdr:row>
      <xdr:rowOff>869388</xdr:rowOff>
    </xdr:to>
    <xdr:pic>
      <xdr:nvPicPr>
        <xdr:cNvPr id="8" name="Imagen 7">
          <a:hlinkClick xmlns:r="http://schemas.openxmlformats.org/officeDocument/2006/relationships" r:id="rId3" tooltip="Evaluacion Auditoria Gestion"/>
          <a:extLst>
            <a:ext uri="{FF2B5EF4-FFF2-40B4-BE49-F238E27FC236}">
              <a16:creationId xmlns:a16="http://schemas.microsoft.com/office/drawing/2014/main" id="{661BB042-7779-41DA-A5C3-05E971B0613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109233" y="265008"/>
          <a:ext cx="1722269" cy="60438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690600</xdr:colOff>
      <xdr:row>0</xdr:row>
      <xdr:rowOff>267408</xdr:rowOff>
    </xdr:from>
    <xdr:to>
      <xdr:col>7</xdr:col>
      <xdr:colOff>721231</xdr:colOff>
      <xdr:row>0</xdr:row>
      <xdr:rowOff>869440</xdr:rowOff>
    </xdr:to>
    <xdr:pic>
      <xdr:nvPicPr>
        <xdr:cNvPr id="10" name="Imagen 9">
          <a:hlinkClick xmlns:r="http://schemas.openxmlformats.org/officeDocument/2006/relationships" r:id="rId5" tooltip="Evaluacion Control Interno"/>
          <a:extLst>
            <a:ext uri="{FF2B5EF4-FFF2-40B4-BE49-F238E27FC236}">
              <a16:creationId xmlns:a16="http://schemas.microsoft.com/office/drawing/2014/main" id="{1A5B820D-054B-46BA-83F3-C74C34FDBFD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87000" y="267408"/>
          <a:ext cx="1737511" cy="602032"/>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12</xdr:col>
      <xdr:colOff>265713</xdr:colOff>
      <xdr:row>0</xdr:row>
      <xdr:rowOff>281940</xdr:rowOff>
    </xdr:from>
    <xdr:to>
      <xdr:col>13</xdr:col>
      <xdr:colOff>6633</xdr:colOff>
      <xdr:row>0</xdr:row>
      <xdr:rowOff>876300</xdr:rowOff>
    </xdr:to>
    <xdr:pic>
      <xdr:nvPicPr>
        <xdr:cNvPr id="11" name="Gráfico 10" descr="Atrás con relleno sólido">
          <a:hlinkClick xmlns:r="http://schemas.openxmlformats.org/officeDocument/2006/relationships" r:id="rId7" tooltip="Siguiente"/>
          <a:extLst>
            <a:ext uri="{FF2B5EF4-FFF2-40B4-BE49-F238E27FC236}">
              <a16:creationId xmlns:a16="http://schemas.microsoft.com/office/drawing/2014/main" id="{7190CC77-C3BA-493A-A62A-690725262DF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5642873" y="281940"/>
          <a:ext cx="594360" cy="594360"/>
        </a:xfrm>
        <a:prstGeom prst="rect">
          <a:avLst/>
        </a:prstGeom>
      </xdr:spPr>
    </xdr:pic>
    <xdr:clientData/>
  </xdr:twoCellAnchor>
  <xdr:twoCellAnchor editAs="oneCell">
    <xdr:from>
      <xdr:col>10</xdr:col>
      <xdr:colOff>88620</xdr:colOff>
      <xdr:row>0</xdr:row>
      <xdr:rowOff>267408</xdr:rowOff>
    </xdr:from>
    <xdr:to>
      <xdr:col>12</xdr:col>
      <xdr:colOff>119251</xdr:colOff>
      <xdr:row>0</xdr:row>
      <xdr:rowOff>877008</xdr:rowOff>
    </xdr:to>
    <xdr:pic>
      <xdr:nvPicPr>
        <xdr:cNvPr id="12" name="Imagen 11">
          <a:hlinkClick xmlns:r="http://schemas.openxmlformats.org/officeDocument/2006/relationships" r:id="rId10" tooltip="Ir al menu"/>
          <a:extLst>
            <a:ext uri="{FF2B5EF4-FFF2-40B4-BE49-F238E27FC236}">
              <a16:creationId xmlns:a16="http://schemas.microsoft.com/office/drawing/2014/main" id="{C1C893C3-A269-40F4-A8AF-2759602A7007}"/>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3758900" y="267408"/>
          <a:ext cx="1737511"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2</xdr:col>
      <xdr:colOff>845820</xdr:colOff>
      <xdr:row>0</xdr:row>
      <xdr:rowOff>266700</xdr:rowOff>
    </xdr:from>
    <xdr:to>
      <xdr:col>3</xdr:col>
      <xdr:colOff>373532</xdr:colOff>
      <xdr:row>0</xdr:row>
      <xdr:rowOff>868732</xdr:rowOff>
    </xdr:to>
    <xdr:pic>
      <xdr:nvPicPr>
        <xdr:cNvPr id="14" name="Imagen 13">
          <a:hlinkClick xmlns:r="http://schemas.openxmlformats.org/officeDocument/2006/relationships" r:id="rId12" tooltip="Evaluacion Planeacion"/>
          <a:extLst>
            <a:ext uri="{FF2B5EF4-FFF2-40B4-BE49-F238E27FC236}">
              <a16:creationId xmlns:a16="http://schemas.microsoft.com/office/drawing/2014/main" id="{FC90A00D-88E2-4989-86EE-7F6140DAD885}"/>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6210300" y="266700"/>
          <a:ext cx="1752752"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2</xdr:col>
      <xdr:colOff>144780</xdr:colOff>
      <xdr:row>0</xdr:row>
      <xdr:rowOff>266700</xdr:rowOff>
    </xdr:from>
    <xdr:to>
      <xdr:col>2</xdr:col>
      <xdr:colOff>736600</xdr:colOff>
      <xdr:row>0</xdr:row>
      <xdr:rowOff>861060</xdr:rowOff>
    </xdr:to>
    <xdr:pic>
      <xdr:nvPicPr>
        <xdr:cNvPr id="15" name="Gráfico 14" descr="Atrás con relleno sólido">
          <a:hlinkClick xmlns:r="http://schemas.openxmlformats.org/officeDocument/2006/relationships" r:id="rId14" tooltip="Anterior"/>
          <a:extLst>
            <a:ext uri="{FF2B5EF4-FFF2-40B4-BE49-F238E27FC236}">
              <a16:creationId xmlns:a16="http://schemas.microsoft.com/office/drawing/2014/main" id="{E6BDC767-B7F9-4EA7-B45F-BA90C1CD97A6}"/>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 uri="{96DAC541-7B7A-43D3-8B79-37D633B846F1}">
              <asvg:svgBlip xmlns:asvg="http://schemas.microsoft.com/office/drawing/2016/SVG/main" r:embed="rId16"/>
            </a:ext>
          </a:extLst>
        </a:blip>
        <a:stretch>
          <a:fillRect/>
        </a:stretch>
      </xdr:blipFill>
      <xdr:spPr>
        <a:xfrm>
          <a:off x="5509260" y="266700"/>
          <a:ext cx="591820" cy="59436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840322</xdr:colOff>
      <xdr:row>0</xdr:row>
      <xdr:rowOff>335422</xdr:rowOff>
    </xdr:from>
    <xdr:to>
      <xdr:col>6</xdr:col>
      <xdr:colOff>1434682</xdr:colOff>
      <xdr:row>0</xdr:row>
      <xdr:rowOff>929782</xdr:rowOff>
    </xdr:to>
    <xdr:pic>
      <xdr:nvPicPr>
        <xdr:cNvPr id="8" name="Gráfico 7" descr="Atrás con relleno sólido">
          <a:hlinkClick xmlns:r="http://schemas.openxmlformats.org/officeDocument/2006/relationships" r:id="rId1" tooltip="Siguiente"/>
          <a:extLst>
            <a:ext uri="{FF2B5EF4-FFF2-40B4-BE49-F238E27FC236}">
              <a16:creationId xmlns:a16="http://schemas.microsoft.com/office/drawing/2014/main" id="{80633F5D-31D9-4411-B5E0-6D3D83247F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780862" y="335422"/>
          <a:ext cx="594360" cy="594360"/>
        </a:xfrm>
        <a:prstGeom prst="rect">
          <a:avLst/>
        </a:prstGeom>
      </xdr:spPr>
    </xdr:pic>
    <xdr:clientData/>
  </xdr:twoCellAnchor>
  <xdr:twoCellAnchor editAs="oneCell">
    <xdr:from>
      <xdr:col>5</xdr:col>
      <xdr:colOff>180083</xdr:colOff>
      <xdr:row>0</xdr:row>
      <xdr:rowOff>320040</xdr:rowOff>
    </xdr:from>
    <xdr:to>
      <xdr:col>6</xdr:col>
      <xdr:colOff>706562</xdr:colOff>
      <xdr:row>0</xdr:row>
      <xdr:rowOff>929640</xdr:rowOff>
    </xdr:to>
    <xdr:pic>
      <xdr:nvPicPr>
        <xdr:cNvPr id="9" name="Imagen 8">
          <a:hlinkClick xmlns:r="http://schemas.openxmlformats.org/officeDocument/2006/relationships" r:id="rId4" tooltip="Ir la menu"/>
          <a:extLst>
            <a:ext uri="{FF2B5EF4-FFF2-40B4-BE49-F238E27FC236}">
              <a16:creationId xmlns:a16="http://schemas.microsoft.com/office/drawing/2014/main" id="{1C5A65EC-A23D-43E6-94D9-FFE0B490282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924283" y="32004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716039</xdr:colOff>
      <xdr:row>0</xdr:row>
      <xdr:rowOff>326946</xdr:rowOff>
    </xdr:from>
    <xdr:to>
      <xdr:col>5</xdr:col>
      <xdr:colOff>34422</xdr:colOff>
      <xdr:row>0</xdr:row>
      <xdr:rowOff>928978</xdr:rowOff>
    </xdr:to>
    <xdr:pic>
      <xdr:nvPicPr>
        <xdr:cNvPr id="10" name="Imagen 9">
          <a:hlinkClick xmlns:r="http://schemas.openxmlformats.org/officeDocument/2006/relationships" r:id="rId6" tooltip="Evaluacion Auditoria Financiera"/>
          <a:extLst>
            <a:ext uri="{FF2B5EF4-FFF2-40B4-BE49-F238E27FC236}">
              <a16:creationId xmlns:a16="http://schemas.microsoft.com/office/drawing/2014/main" id="{2C3F2AF1-D1FD-4486-8C3E-89F712712011}"/>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067559" y="326946"/>
          <a:ext cx="1711063"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0</xdr:colOff>
      <xdr:row>0</xdr:row>
      <xdr:rowOff>337039</xdr:rowOff>
    </xdr:from>
    <xdr:to>
      <xdr:col>3</xdr:col>
      <xdr:colOff>591820</xdr:colOff>
      <xdr:row>0</xdr:row>
      <xdr:rowOff>931399</xdr:rowOff>
    </xdr:to>
    <xdr:pic>
      <xdr:nvPicPr>
        <xdr:cNvPr id="11" name="Gráfico 10" descr="Atrás con relleno sólido">
          <a:hlinkClick xmlns:r="http://schemas.openxmlformats.org/officeDocument/2006/relationships" r:id="rId6" tooltip="Anterior"/>
          <a:extLst>
            <a:ext uri="{FF2B5EF4-FFF2-40B4-BE49-F238E27FC236}">
              <a16:creationId xmlns:a16="http://schemas.microsoft.com/office/drawing/2014/main" id="{E7C681A5-B001-43A7-B4BE-CCA64D1CEA3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8351520" y="337039"/>
          <a:ext cx="591820" cy="5943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790792</xdr:colOff>
      <xdr:row>0</xdr:row>
      <xdr:rowOff>320182</xdr:rowOff>
    </xdr:from>
    <xdr:to>
      <xdr:col>8</xdr:col>
      <xdr:colOff>194527</xdr:colOff>
      <xdr:row>0</xdr:row>
      <xdr:rowOff>914542</xdr:rowOff>
    </xdr:to>
    <xdr:pic>
      <xdr:nvPicPr>
        <xdr:cNvPr id="5" name="Gráfico 4" descr="Atrás con relleno sólido">
          <a:hlinkClick xmlns:r="http://schemas.openxmlformats.org/officeDocument/2006/relationships" r:id="rId1" tooltip="Siguiente"/>
          <a:extLst>
            <a:ext uri="{FF2B5EF4-FFF2-40B4-BE49-F238E27FC236}">
              <a16:creationId xmlns:a16="http://schemas.microsoft.com/office/drawing/2014/main" id="{F35B15C2-A20F-46A7-8F59-EC32380E6FC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582492" y="320182"/>
          <a:ext cx="594360" cy="594360"/>
        </a:xfrm>
        <a:prstGeom prst="rect">
          <a:avLst/>
        </a:prstGeom>
      </xdr:spPr>
    </xdr:pic>
    <xdr:clientData/>
  </xdr:twoCellAnchor>
  <xdr:twoCellAnchor editAs="oneCell">
    <xdr:from>
      <xdr:col>6</xdr:col>
      <xdr:colOff>505838</xdr:colOff>
      <xdr:row>0</xdr:row>
      <xdr:rowOff>304800</xdr:rowOff>
    </xdr:from>
    <xdr:to>
      <xdr:col>7</xdr:col>
      <xdr:colOff>657032</xdr:colOff>
      <xdr:row>0</xdr:row>
      <xdr:rowOff>914400</xdr:rowOff>
    </xdr:to>
    <xdr:pic>
      <xdr:nvPicPr>
        <xdr:cNvPr id="6" name="Imagen 5">
          <a:hlinkClick xmlns:r="http://schemas.openxmlformats.org/officeDocument/2006/relationships" r:id="rId4" tooltip="Ir al menu"/>
          <a:extLst>
            <a:ext uri="{FF2B5EF4-FFF2-40B4-BE49-F238E27FC236}">
              <a16:creationId xmlns:a16="http://schemas.microsoft.com/office/drawing/2014/main" id="{A7F0CA2F-33E5-4279-B4B7-4A04775FCAB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725913" y="30480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716039</xdr:colOff>
      <xdr:row>0</xdr:row>
      <xdr:rowOff>311706</xdr:rowOff>
    </xdr:from>
    <xdr:to>
      <xdr:col>6</xdr:col>
      <xdr:colOff>360177</xdr:colOff>
      <xdr:row>0</xdr:row>
      <xdr:rowOff>913738</xdr:rowOff>
    </xdr:to>
    <xdr:pic>
      <xdr:nvPicPr>
        <xdr:cNvPr id="7" name="Imagen 6">
          <a:hlinkClick xmlns:r="http://schemas.openxmlformats.org/officeDocument/2006/relationships" r:id="rId6" tooltip="Evaluacion Auditoria Financiera"/>
          <a:extLst>
            <a:ext uri="{FF2B5EF4-FFF2-40B4-BE49-F238E27FC236}">
              <a16:creationId xmlns:a16="http://schemas.microsoft.com/office/drawing/2014/main" id="{C225AB47-5199-4D4D-B44C-8EDE31F37FF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869189" y="311706"/>
          <a:ext cx="1711063"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321799</xdr:rowOff>
    </xdr:from>
    <xdr:to>
      <xdr:col>5</xdr:col>
      <xdr:colOff>591820</xdr:colOff>
      <xdr:row>0</xdr:row>
      <xdr:rowOff>916159</xdr:rowOff>
    </xdr:to>
    <xdr:pic>
      <xdr:nvPicPr>
        <xdr:cNvPr id="8" name="Gráfico 7" descr="Atrás con relleno sólido">
          <a:hlinkClick xmlns:r="http://schemas.openxmlformats.org/officeDocument/2006/relationships" r:id="rId8" tooltip="Anterior"/>
          <a:extLst>
            <a:ext uri="{FF2B5EF4-FFF2-40B4-BE49-F238E27FC236}">
              <a16:creationId xmlns:a16="http://schemas.microsoft.com/office/drawing/2014/main" id="{6EC33D2D-7872-4800-A1D3-6525F4FE19BD}"/>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6153150" y="321799"/>
          <a:ext cx="591820" cy="5943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5581867</xdr:colOff>
      <xdr:row>0</xdr:row>
      <xdr:rowOff>310657</xdr:rowOff>
    </xdr:from>
    <xdr:to>
      <xdr:col>4</xdr:col>
      <xdr:colOff>51652</xdr:colOff>
      <xdr:row>0</xdr:row>
      <xdr:rowOff>905017</xdr:rowOff>
    </xdr:to>
    <xdr:pic>
      <xdr:nvPicPr>
        <xdr:cNvPr id="4" name="Gráfico 3" descr="Atrás con relleno sólido">
          <a:hlinkClick xmlns:r="http://schemas.openxmlformats.org/officeDocument/2006/relationships" r:id="rId1" tooltip="Siguiente"/>
          <a:extLst>
            <a:ext uri="{FF2B5EF4-FFF2-40B4-BE49-F238E27FC236}">
              <a16:creationId xmlns:a16="http://schemas.microsoft.com/office/drawing/2014/main" id="{C9C0A004-A032-418D-B8BD-F4E959FA4E7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163517" y="310657"/>
          <a:ext cx="594360" cy="594360"/>
        </a:xfrm>
        <a:prstGeom prst="rect">
          <a:avLst/>
        </a:prstGeom>
      </xdr:spPr>
    </xdr:pic>
    <xdr:clientData/>
  </xdr:twoCellAnchor>
  <xdr:twoCellAnchor editAs="oneCell">
    <xdr:from>
      <xdr:col>3</xdr:col>
      <xdr:colOff>3725288</xdr:colOff>
      <xdr:row>0</xdr:row>
      <xdr:rowOff>295275</xdr:rowOff>
    </xdr:from>
    <xdr:to>
      <xdr:col>3</xdr:col>
      <xdr:colOff>5448107</xdr:colOff>
      <xdr:row>0</xdr:row>
      <xdr:rowOff>904875</xdr:rowOff>
    </xdr:to>
    <xdr:pic>
      <xdr:nvPicPr>
        <xdr:cNvPr id="5" name="Imagen 4">
          <a:hlinkClick xmlns:r="http://schemas.openxmlformats.org/officeDocument/2006/relationships" r:id="rId4" tooltip="Ir al menu"/>
          <a:extLst>
            <a:ext uri="{FF2B5EF4-FFF2-40B4-BE49-F238E27FC236}">
              <a16:creationId xmlns:a16="http://schemas.microsoft.com/office/drawing/2014/main" id="{76CECB8D-3EB9-42E8-8CBE-73CA0B0ED88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9306938" y="295275"/>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1868564</xdr:colOff>
      <xdr:row>0</xdr:row>
      <xdr:rowOff>302181</xdr:rowOff>
    </xdr:from>
    <xdr:to>
      <xdr:col>3</xdr:col>
      <xdr:colOff>3579627</xdr:colOff>
      <xdr:row>0</xdr:row>
      <xdr:rowOff>904213</xdr:rowOff>
    </xdr:to>
    <xdr:pic>
      <xdr:nvPicPr>
        <xdr:cNvPr id="6" name="Imagen 5">
          <a:hlinkClick xmlns:r="http://schemas.openxmlformats.org/officeDocument/2006/relationships" r:id="rId6" tooltip="Evaluacion Auditoria Financiera"/>
          <a:extLst>
            <a:ext uri="{FF2B5EF4-FFF2-40B4-BE49-F238E27FC236}">
              <a16:creationId xmlns:a16="http://schemas.microsoft.com/office/drawing/2014/main" id="{ACB866CE-FD25-4F21-BDF6-6A22712F706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450214" y="302181"/>
          <a:ext cx="1711063"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1152525</xdr:colOff>
      <xdr:row>0</xdr:row>
      <xdr:rowOff>312274</xdr:rowOff>
    </xdr:from>
    <xdr:to>
      <xdr:col>3</xdr:col>
      <xdr:colOff>1744345</xdr:colOff>
      <xdr:row>0</xdr:row>
      <xdr:rowOff>906634</xdr:rowOff>
    </xdr:to>
    <xdr:pic>
      <xdr:nvPicPr>
        <xdr:cNvPr id="7" name="Gráfico 6" descr="Atrás con relleno sólido">
          <a:hlinkClick xmlns:r="http://schemas.openxmlformats.org/officeDocument/2006/relationships" r:id="rId8" tooltip="Anterior"/>
          <a:extLst>
            <a:ext uri="{FF2B5EF4-FFF2-40B4-BE49-F238E27FC236}">
              <a16:creationId xmlns:a16="http://schemas.microsoft.com/office/drawing/2014/main" id="{CA96CAE6-2E6D-4F77-BCB6-AFF53EA8C2BF}"/>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6734175" y="312274"/>
          <a:ext cx="591820"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0</xdr:colOff>
      <xdr:row>112</xdr:row>
      <xdr:rowOff>0</xdr:rowOff>
    </xdr:from>
    <xdr:to>
      <xdr:col>6</xdr:col>
      <xdr:colOff>0</xdr:colOff>
      <xdr:row>112</xdr:row>
      <xdr:rowOff>0</xdr:rowOff>
    </xdr:to>
    <xdr:grpSp>
      <xdr:nvGrpSpPr>
        <xdr:cNvPr id="2049" name="Group 2">
          <a:extLst>
            <a:ext uri="{FF2B5EF4-FFF2-40B4-BE49-F238E27FC236}">
              <a16:creationId xmlns:a16="http://schemas.microsoft.com/office/drawing/2014/main" id="{D884BE2E-EF83-B8F1-E65F-6FBFA9429E85}"/>
            </a:ext>
          </a:extLst>
        </xdr:cNvPr>
        <xdr:cNvGrpSpPr>
          <a:grpSpLocks/>
        </xdr:cNvGrpSpPr>
      </xdr:nvGrpSpPr>
      <xdr:grpSpPr bwMode="auto">
        <a:xfrm>
          <a:off x="5675313" y="50371375"/>
          <a:ext cx="6429375" cy="0"/>
          <a:chOff x="0" y="0"/>
          <a:chExt cx="32181" cy="101"/>
        </a:xfrm>
      </xdr:grpSpPr>
      <xdr:sp macro="" textlink="">
        <xdr:nvSpPr>
          <xdr:cNvPr id="2050" name="Graphic 3">
            <a:extLst>
              <a:ext uri="{FF2B5EF4-FFF2-40B4-BE49-F238E27FC236}">
                <a16:creationId xmlns:a16="http://schemas.microsoft.com/office/drawing/2014/main" id="{0E4E7E70-C3F8-F517-35AF-3718B3CD5939}"/>
              </a:ext>
            </a:extLst>
          </xdr:cNvPr>
          <xdr:cNvSpPr>
            <a:spLocks/>
          </xdr:cNvSpPr>
        </xdr:nvSpPr>
        <xdr:spPr bwMode="auto">
          <a:xfrm>
            <a:off x="0" y="48"/>
            <a:ext cx="32181" cy="12"/>
          </a:xfrm>
          <a:custGeom>
            <a:avLst/>
            <a:gdLst>
              <a:gd name="T0" fmla="*/ 0 w 3218180"/>
              <a:gd name="T1" fmla="*/ 0 h 1270"/>
              <a:gd name="T2" fmla="*/ 3217621 w 3218180"/>
              <a:gd name="T3" fmla="*/ 0 h 1270"/>
            </a:gdLst>
            <a:ahLst/>
            <a:cxnLst>
              <a:cxn ang="0">
                <a:pos x="T0" y="T1"/>
              </a:cxn>
              <a:cxn ang="0">
                <a:pos x="T2" y="T3"/>
              </a:cxn>
            </a:cxnLst>
            <a:rect l="0" t="0" r="r" b="b"/>
            <a:pathLst>
              <a:path w="3218180" h="1270">
                <a:moveTo>
                  <a:pt x="0" y="0"/>
                </a:moveTo>
                <a:lnTo>
                  <a:pt x="3217621" y="0"/>
                </a:lnTo>
              </a:path>
            </a:pathLst>
          </a:custGeom>
          <a:noFill/>
          <a:ln w="9601">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editAs="oneCell">
    <xdr:from>
      <xdr:col>5</xdr:col>
      <xdr:colOff>4429342</xdr:colOff>
      <xdr:row>0</xdr:row>
      <xdr:rowOff>320182</xdr:rowOff>
    </xdr:from>
    <xdr:to>
      <xdr:col>6</xdr:col>
      <xdr:colOff>404077</xdr:colOff>
      <xdr:row>0</xdr:row>
      <xdr:rowOff>914542</xdr:rowOff>
    </xdr:to>
    <xdr:pic>
      <xdr:nvPicPr>
        <xdr:cNvPr id="6" name="Gráfico 5" descr="Atrás con relleno sólido">
          <a:hlinkClick xmlns:r="http://schemas.openxmlformats.org/officeDocument/2006/relationships" r:id="rId1" tooltip="Siguiente"/>
          <a:extLst>
            <a:ext uri="{FF2B5EF4-FFF2-40B4-BE49-F238E27FC236}">
              <a16:creationId xmlns:a16="http://schemas.microsoft.com/office/drawing/2014/main" id="{5E78CA89-F92C-4BFB-9B3D-2885CB4262B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011367" y="320182"/>
          <a:ext cx="594360" cy="594360"/>
        </a:xfrm>
        <a:prstGeom prst="rect">
          <a:avLst/>
        </a:prstGeom>
      </xdr:spPr>
    </xdr:pic>
    <xdr:clientData/>
  </xdr:twoCellAnchor>
  <xdr:twoCellAnchor editAs="oneCell">
    <xdr:from>
      <xdr:col>5</xdr:col>
      <xdr:colOff>2572763</xdr:colOff>
      <xdr:row>0</xdr:row>
      <xdr:rowOff>304800</xdr:rowOff>
    </xdr:from>
    <xdr:to>
      <xdr:col>5</xdr:col>
      <xdr:colOff>4295582</xdr:colOff>
      <xdr:row>0</xdr:row>
      <xdr:rowOff>914400</xdr:rowOff>
    </xdr:to>
    <xdr:pic>
      <xdr:nvPicPr>
        <xdr:cNvPr id="7" name="Imagen 6">
          <a:hlinkClick xmlns:r="http://schemas.openxmlformats.org/officeDocument/2006/relationships" r:id="rId4" tooltip="Ir al menu"/>
          <a:extLst>
            <a:ext uri="{FF2B5EF4-FFF2-40B4-BE49-F238E27FC236}">
              <a16:creationId xmlns:a16="http://schemas.microsoft.com/office/drawing/2014/main" id="{F7C7E1BA-381C-483C-9698-285A1A12E84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154788" y="30480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716039</xdr:colOff>
      <xdr:row>0</xdr:row>
      <xdr:rowOff>311706</xdr:rowOff>
    </xdr:from>
    <xdr:to>
      <xdr:col>5</xdr:col>
      <xdr:colOff>2427102</xdr:colOff>
      <xdr:row>0</xdr:row>
      <xdr:rowOff>913738</xdr:rowOff>
    </xdr:to>
    <xdr:pic>
      <xdr:nvPicPr>
        <xdr:cNvPr id="8" name="Imagen 7">
          <a:hlinkClick xmlns:r="http://schemas.openxmlformats.org/officeDocument/2006/relationships" r:id="rId6" tooltip="Evaluacion Auditoria Financiera"/>
          <a:extLst>
            <a:ext uri="{FF2B5EF4-FFF2-40B4-BE49-F238E27FC236}">
              <a16:creationId xmlns:a16="http://schemas.microsoft.com/office/drawing/2014/main" id="{2944FDB1-FF35-4F3D-99A9-DDF38FEB57A3}"/>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298064" y="311706"/>
          <a:ext cx="1711063"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321799</xdr:rowOff>
    </xdr:from>
    <xdr:to>
      <xdr:col>5</xdr:col>
      <xdr:colOff>591820</xdr:colOff>
      <xdr:row>0</xdr:row>
      <xdr:rowOff>916159</xdr:rowOff>
    </xdr:to>
    <xdr:pic>
      <xdr:nvPicPr>
        <xdr:cNvPr id="9" name="Gráfico 8" descr="Atrás con relleno sólido">
          <a:hlinkClick xmlns:r="http://schemas.openxmlformats.org/officeDocument/2006/relationships" r:id="rId8" tooltip="Anterior"/>
          <a:extLst>
            <a:ext uri="{FF2B5EF4-FFF2-40B4-BE49-F238E27FC236}">
              <a16:creationId xmlns:a16="http://schemas.microsoft.com/office/drawing/2014/main" id="{A79EF9B4-C9FF-4807-B755-28617592FE55}"/>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8582025" y="321799"/>
          <a:ext cx="591820" cy="5943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1245876</xdr:colOff>
      <xdr:row>0</xdr:row>
      <xdr:rowOff>303249</xdr:rowOff>
    </xdr:from>
    <xdr:to>
      <xdr:col>8</xdr:col>
      <xdr:colOff>259086</xdr:colOff>
      <xdr:row>0</xdr:row>
      <xdr:rowOff>897609</xdr:rowOff>
    </xdr:to>
    <xdr:pic>
      <xdr:nvPicPr>
        <xdr:cNvPr id="4" name="Gráfico 3" descr="Atrás con relleno sólido">
          <a:hlinkClick xmlns:r="http://schemas.openxmlformats.org/officeDocument/2006/relationships" r:id="rId1" tooltip="Siguiente"/>
          <a:extLst>
            <a:ext uri="{FF2B5EF4-FFF2-40B4-BE49-F238E27FC236}">
              <a16:creationId xmlns:a16="http://schemas.microsoft.com/office/drawing/2014/main" id="{87ABE18F-67BA-4613-9A30-07FFA2D96B1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961626" y="303249"/>
          <a:ext cx="594360" cy="594360"/>
        </a:xfrm>
        <a:prstGeom prst="rect">
          <a:avLst/>
        </a:prstGeom>
      </xdr:spPr>
    </xdr:pic>
    <xdr:clientData/>
  </xdr:twoCellAnchor>
  <xdr:twoCellAnchor editAs="oneCell">
    <xdr:from>
      <xdr:col>6</xdr:col>
      <xdr:colOff>991614</xdr:colOff>
      <xdr:row>0</xdr:row>
      <xdr:rowOff>287867</xdr:rowOff>
    </xdr:from>
    <xdr:to>
      <xdr:col>7</xdr:col>
      <xdr:colOff>1140691</xdr:colOff>
      <xdr:row>0</xdr:row>
      <xdr:rowOff>897467</xdr:rowOff>
    </xdr:to>
    <xdr:pic>
      <xdr:nvPicPr>
        <xdr:cNvPr id="5" name="Imagen 4">
          <a:hlinkClick xmlns:r="http://schemas.openxmlformats.org/officeDocument/2006/relationships" r:id="rId4" tooltip="Ir al menu"/>
          <a:extLst>
            <a:ext uri="{FF2B5EF4-FFF2-40B4-BE49-F238E27FC236}">
              <a16:creationId xmlns:a16="http://schemas.microsoft.com/office/drawing/2014/main" id="{F9A6B0C4-FB34-4949-9318-984CDE2F6B8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126214" y="287867"/>
          <a:ext cx="1730227"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724506</xdr:colOff>
      <xdr:row>0</xdr:row>
      <xdr:rowOff>294773</xdr:rowOff>
    </xdr:from>
    <xdr:to>
      <xdr:col>6</xdr:col>
      <xdr:colOff>865003</xdr:colOff>
      <xdr:row>0</xdr:row>
      <xdr:rowOff>896805</xdr:rowOff>
    </xdr:to>
    <xdr:pic>
      <xdr:nvPicPr>
        <xdr:cNvPr id="6" name="Imagen 5">
          <a:hlinkClick xmlns:r="http://schemas.openxmlformats.org/officeDocument/2006/relationships" r:id="rId6" tooltip="Evaluacion Auditoria Financiera"/>
          <a:extLst>
            <a:ext uri="{FF2B5EF4-FFF2-40B4-BE49-F238E27FC236}">
              <a16:creationId xmlns:a16="http://schemas.microsoft.com/office/drawing/2014/main" id="{AB979580-49B4-4798-A93B-A4579341B15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479973" y="294773"/>
          <a:ext cx="1711063"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37042</xdr:colOff>
      <xdr:row>0</xdr:row>
      <xdr:rowOff>314391</xdr:rowOff>
    </xdr:from>
    <xdr:to>
      <xdr:col>5</xdr:col>
      <xdr:colOff>628862</xdr:colOff>
      <xdr:row>0</xdr:row>
      <xdr:rowOff>908751</xdr:rowOff>
    </xdr:to>
    <xdr:pic>
      <xdr:nvPicPr>
        <xdr:cNvPr id="7" name="Gráfico 6" descr="Atrás con relleno sólido">
          <a:hlinkClick xmlns:r="http://schemas.openxmlformats.org/officeDocument/2006/relationships" r:id="rId8" tooltip="Anterior"/>
          <a:extLst>
            <a:ext uri="{FF2B5EF4-FFF2-40B4-BE49-F238E27FC236}">
              <a16:creationId xmlns:a16="http://schemas.microsoft.com/office/drawing/2014/main" id="{08D23B3B-422E-4EA5-9CC7-E275D2349C83}"/>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8590492" y="314391"/>
          <a:ext cx="591820"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8</xdr:col>
      <xdr:colOff>400267</xdr:colOff>
      <xdr:row>0</xdr:row>
      <xdr:rowOff>301132</xdr:rowOff>
    </xdr:from>
    <xdr:to>
      <xdr:col>8</xdr:col>
      <xdr:colOff>994627</xdr:colOff>
      <xdr:row>0</xdr:row>
      <xdr:rowOff>895492</xdr:rowOff>
    </xdr:to>
    <xdr:pic>
      <xdr:nvPicPr>
        <xdr:cNvPr id="4" name="Gráfico 3" descr="Atrás con relleno sólido">
          <a:hlinkClick xmlns:r="http://schemas.openxmlformats.org/officeDocument/2006/relationships" r:id="rId1" tooltip="Siguiente"/>
          <a:extLst>
            <a:ext uri="{FF2B5EF4-FFF2-40B4-BE49-F238E27FC236}">
              <a16:creationId xmlns:a16="http://schemas.microsoft.com/office/drawing/2014/main" id="{DAA9D614-F4E4-4DF8-9927-D44CAF753C6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611067" y="301132"/>
          <a:ext cx="594360" cy="594360"/>
        </a:xfrm>
        <a:prstGeom prst="rect">
          <a:avLst/>
        </a:prstGeom>
      </xdr:spPr>
    </xdr:pic>
    <xdr:clientData/>
  </xdr:twoCellAnchor>
  <xdr:twoCellAnchor editAs="oneCell">
    <xdr:from>
      <xdr:col>6</xdr:col>
      <xdr:colOff>1229738</xdr:colOff>
      <xdr:row>0</xdr:row>
      <xdr:rowOff>285750</xdr:rowOff>
    </xdr:from>
    <xdr:to>
      <xdr:col>8</xdr:col>
      <xdr:colOff>266507</xdr:colOff>
      <xdr:row>0</xdr:row>
      <xdr:rowOff>895350</xdr:rowOff>
    </xdr:to>
    <xdr:pic>
      <xdr:nvPicPr>
        <xdr:cNvPr id="5" name="Imagen 4">
          <a:hlinkClick xmlns:r="http://schemas.openxmlformats.org/officeDocument/2006/relationships" r:id="rId4" tooltip="Ir al menu"/>
          <a:extLst>
            <a:ext uri="{FF2B5EF4-FFF2-40B4-BE49-F238E27FC236}">
              <a16:creationId xmlns:a16="http://schemas.microsoft.com/office/drawing/2014/main" id="{56098B84-CF95-4D7D-82EA-201CA29E97B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754488" y="28575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716039</xdr:colOff>
      <xdr:row>0</xdr:row>
      <xdr:rowOff>292656</xdr:rowOff>
    </xdr:from>
    <xdr:to>
      <xdr:col>6</xdr:col>
      <xdr:colOff>1084077</xdr:colOff>
      <xdr:row>0</xdr:row>
      <xdr:rowOff>894688</xdr:rowOff>
    </xdr:to>
    <xdr:pic>
      <xdr:nvPicPr>
        <xdr:cNvPr id="6" name="Imagen 5">
          <a:hlinkClick xmlns:r="http://schemas.openxmlformats.org/officeDocument/2006/relationships" r:id="rId6" tooltip="Evaluacion Auditoria Financiera"/>
          <a:extLst>
            <a:ext uri="{FF2B5EF4-FFF2-40B4-BE49-F238E27FC236}">
              <a16:creationId xmlns:a16="http://schemas.microsoft.com/office/drawing/2014/main" id="{4E5533B5-8C04-4FBD-9589-E5D8D77E5C2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897764" y="292656"/>
          <a:ext cx="1711063"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302749</xdr:rowOff>
    </xdr:from>
    <xdr:to>
      <xdr:col>5</xdr:col>
      <xdr:colOff>591820</xdr:colOff>
      <xdr:row>0</xdr:row>
      <xdr:rowOff>897109</xdr:rowOff>
    </xdr:to>
    <xdr:pic>
      <xdr:nvPicPr>
        <xdr:cNvPr id="7" name="Gráfico 6" descr="Atrás con relleno sólido">
          <a:hlinkClick xmlns:r="http://schemas.openxmlformats.org/officeDocument/2006/relationships" r:id="rId8" tooltip="Anterior"/>
          <a:extLst>
            <a:ext uri="{FF2B5EF4-FFF2-40B4-BE49-F238E27FC236}">
              <a16:creationId xmlns:a16="http://schemas.microsoft.com/office/drawing/2014/main" id="{7E697A4C-8984-4791-95C4-49ECB7941D66}"/>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6181725" y="302749"/>
          <a:ext cx="591820" cy="59436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5347358E-7D76-4EE4-B77D-DF418B3F637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DC6E37C0-9411-48CE-8866-C29165884D7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A1034B86-7CFA-4048-9747-8915F72F7D9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E40E64B4-E22C-4DD7-9333-1D26C2FD461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2F47577D-EDB1-43A9-A539-2C5BE41AEE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1E75B6DB-CE32-44A1-A111-4EF57412573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DB4FF5E8-0897-45DD-8CDE-B4538A8FA6D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D385A6AF-8142-419C-998C-4166773F00B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FC25ECFF-1037-4172-9B55-3EB5CC0119D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B82D1FD3-9AFF-4AF0-AD08-53ABBCEA7A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DBD964F6-F120-4E1B-B027-1145B51320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28125AC2-E1F2-467B-8A4B-47318CD9E0B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5E7ED9B2-E21E-4FC6-89A7-2DE30031976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34D15ADD-FC6C-4435-ACA0-67086EA1D4F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937E6667-C425-4C27-B165-E53ACEFDC6A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77EC9CAB-36FE-4714-8F20-2253CA17CE5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ACE26F1D-B3DB-4FB4-A446-37D53050F2B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038CA0AF-9927-4E0C-9600-173AAAA54B4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BDF635B8-21F4-41F8-ADBE-5FBD80F4FE0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87AAE03E-2BA4-43A4-A7AF-50319FC03D2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4842FC92-18D0-410A-A856-18872089995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38C2ADD2-F1D3-451A-9CB0-8285018615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CE215752-6235-4BAB-ACC5-E49826C9B72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FEDE8314-E964-4F92-A4AE-0A39DFE9E6B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DE97AFAE-CDC6-46BB-B3F2-E6EE0570AF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A71DA1B4-53C7-4404-B0A9-A2452414B33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D2B4D6EA-7D68-42FD-B421-BA536AC53B0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DDAFEE36-068A-4187-9B97-150BD45FC88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8332F780-4E23-44F1-855D-797853E407C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9E8F525C-133C-44B8-93AC-6F17DF22488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C7C08EC9-E428-441C-8132-FB1738897F7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8447927A-B0DB-4180-B4D5-C1491DB11B1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7C0D20BC-7D1D-4AE0-9FDA-A6AA80E970E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FC15F351-5684-4A12-AE96-67E13C461D6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83F32F95-0F2F-4031-961F-23FE0A6F4E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ADD07575-79B7-4AEA-9A5F-CA3A18F2A52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40ED7DE8-09FF-4B26-A7D8-C0CAF4BF576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11587C32-F3DD-4AC7-8D62-9EA542F2C0F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A40A5BE1-542A-46C6-AC99-49BA067F2E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B892685D-55C7-4422-8859-F615E758B53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2BBD3DC0-CA17-402D-BE0F-164E3F6574D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3472ED3F-44E4-45F9-AA85-0C48FC91058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D6E7881C-B6A3-475C-A219-3484D344B9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C622DE90-BA58-44C3-A31D-45F053CE704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05946534-B756-4E01-8937-F7406F6863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280931EF-CF9B-4B3B-8864-13C3DD37D26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2E7A71CE-255B-43A8-A1C5-F9928A7AEA9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21F07CC8-0204-4A5C-9E17-DFB598348BA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9D496A40-3958-4E66-AE9D-B00DD2F0E8E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CDE8E471-B85C-4CC6-95E6-B63BB35A044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833BB5D1-B80C-4005-AB36-DB3E8882BD8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7EFE8895-C846-41A8-A73E-EA7A7AB3D75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2F3E7CE8-7A7B-4D34-821E-EDF4B815735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06EF11CD-4B80-4BC8-8141-116A5D0BA34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2747154B-48BC-4FEB-BEED-D67BC8BC39E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C6166874-2E0F-498A-B2D0-9FF7B5D3FB3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2EEA9B54-D475-4F3A-B3E7-18288EE4AA8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289A914C-A718-47F3-993F-3AD23F2EAEC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22407870-FDBB-407D-A273-B20FEA1C624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875D3078-BA48-4DD7-8B22-59287AF2100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7</xdr:col>
      <xdr:colOff>736584</xdr:colOff>
      <xdr:row>0</xdr:row>
      <xdr:rowOff>274320</xdr:rowOff>
    </xdr:from>
    <xdr:to>
      <xdr:col>8</xdr:col>
      <xdr:colOff>1118283</xdr:colOff>
      <xdr:row>0</xdr:row>
      <xdr:rowOff>883920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56C65C83-D16D-4795-ACA1-0B553E25AF9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91024" y="2743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220980</xdr:colOff>
      <xdr:row>0</xdr:row>
      <xdr:rowOff>281226</xdr:rowOff>
    </xdr:from>
    <xdr:to>
      <xdr:col>7</xdr:col>
      <xdr:colOff>590923</xdr:colOff>
      <xdr:row>0</xdr:row>
      <xdr:rowOff>883258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63AD1FC1-C3F8-479F-850E-69E681F5C30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34300" y="2812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7</xdr:col>
      <xdr:colOff>645144</xdr:colOff>
      <xdr:row>0</xdr:row>
      <xdr:rowOff>312420</xdr:rowOff>
    </xdr:from>
    <xdr:to>
      <xdr:col>8</xdr:col>
      <xdr:colOff>1026843</xdr:colOff>
      <xdr:row>0</xdr:row>
      <xdr:rowOff>922020</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22295091-C84A-4454-A8FF-845FF8979DC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99584" y="3124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129540</xdr:colOff>
      <xdr:row>0</xdr:row>
      <xdr:rowOff>319326</xdr:rowOff>
    </xdr:from>
    <xdr:to>
      <xdr:col>7</xdr:col>
      <xdr:colOff>499483</xdr:colOff>
      <xdr:row>0</xdr:row>
      <xdr:rowOff>921358</xdr:rowOff>
    </xdr:to>
    <xdr:pic>
      <xdr:nvPicPr>
        <xdr:cNvPr id="6" name="Imagen 5">
          <a:hlinkClick xmlns:r="http://schemas.openxmlformats.org/officeDocument/2006/relationships" r:id="rId3" tooltip="Evaluacion Auditoria Financiera"/>
          <a:extLst>
            <a:ext uri="{FF2B5EF4-FFF2-40B4-BE49-F238E27FC236}">
              <a16:creationId xmlns:a16="http://schemas.microsoft.com/office/drawing/2014/main" id="{50B82F5C-F2EA-4284-A91E-C109A3A72CB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642860" y="3193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7</xdr:col>
      <xdr:colOff>629904</xdr:colOff>
      <xdr:row>0</xdr:row>
      <xdr:rowOff>312420</xdr:rowOff>
    </xdr:from>
    <xdr:to>
      <xdr:col>8</xdr:col>
      <xdr:colOff>1011603</xdr:colOff>
      <xdr:row>0</xdr:row>
      <xdr:rowOff>922020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96E8D407-317C-4D9A-BF31-51D31FEC8E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84344" y="31242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114300</xdr:colOff>
      <xdr:row>0</xdr:row>
      <xdr:rowOff>319326</xdr:rowOff>
    </xdr:from>
    <xdr:to>
      <xdr:col>7</xdr:col>
      <xdr:colOff>484243</xdr:colOff>
      <xdr:row>0</xdr:row>
      <xdr:rowOff>921358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E6EA5860-A865-434F-9585-F9C358739B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627620" y="31932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7</xdr:col>
      <xdr:colOff>607044</xdr:colOff>
      <xdr:row>0</xdr:row>
      <xdr:rowOff>289560</xdr:rowOff>
    </xdr:from>
    <xdr:to>
      <xdr:col>8</xdr:col>
      <xdr:colOff>988743</xdr:colOff>
      <xdr:row>0</xdr:row>
      <xdr:rowOff>899160</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4F88F326-2C01-4FEE-AD72-21A308FD8A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61484" y="28956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91440</xdr:colOff>
      <xdr:row>0</xdr:row>
      <xdr:rowOff>296466</xdr:rowOff>
    </xdr:from>
    <xdr:to>
      <xdr:col>7</xdr:col>
      <xdr:colOff>461383</xdr:colOff>
      <xdr:row>0</xdr:row>
      <xdr:rowOff>898498</xdr:rowOff>
    </xdr:to>
    <xdr:pic>
      <xdr:nvPicPr>
        <xdr:cNvPr id="5" name="Imagen 4">
          <a:hlinkClick xmlns:r="http://schemas.openxmlformats.org/officeDocument/2006/relationships" r:id="rId3" tooltip="Evaluacion Auditoria Financiera"/>
          <a:extLst>
            <a:ext uri="{FF2B5EF4-FFF2-40B4-BE49-F238E27FC236}">
              <a16:creationId xmlns:a16="http://schemas.microsoft.com/office/drawing/2014/main" id="{4FF05A50-3A0C-48BA-86AD-BBA7BEA50B3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604760" y="296466"/>
          <a:ext cx="1711063" cy="602032"/>
        </a:xfrm>
        <a:prstGeom prst="rect">
          <a:avLst/>
        </a:prstGeom>
        <a:effectLst>
          <a:outerShdw blurRad="50800" dist="38100" dir="2700000" algn="tl" rotWithShape="0">
            <a:prstClr val="black">
              <a:alpha val="40000"/>
            </a:prstClr>
          </a:outerShdw>
        </a:effec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8</xdr:col>
      <xdr:colOff>371692</xdr:colOff>
      <xdr:row>0</xdr:row>
      <xdr:rowOff>301132</xdr:rowOff>
    </xdr:from>
    <xdr:to>
      <xdr:col>8</xdr:col>
      <xdr:colOff>966052</xdr:colOff>
      <xdr:row>0</xdr:row>
      <xdr:rowOff>895492</xdr:rowOff>
    </xdr:to>
    <xdr:pic>
      <xdr:nvPicPr>
        <xdr:cNvPr id="4" name="Gráfico 3" descr="Atrás con relleno sólido">
          <a:hlinkClick xmlns:r="http://schemas.openxmlformats.org/officeDocument/2006/relationships" r:id="rId1" tooltip="Siguiente"/>
          <a:extLst>
            <a:ext uri="{FF2B5EF4-FFF2-40B4-BE49-F238E27FC236}">
              <a16:creationId xmlns:a16="http://schemas.microsoft.com/office/drawing/2014/main" id="{3E415C80-C871-4DD2-BA63-65410B28DEC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658692" y="301132"/>
          <a:ext cx="594360" cy="594360"/>
        </a:xfrm>
        <a:prstGeom prst="rect">
          <a:avLst/>
        </a:prstGeom>
      </xdr:spPr>
    </xdr:pic>
    <xdr:clientData/>
  </xdr:twoCellAnchor>
  <xdr:twoCellAnchor editAs="oneCell">
    <xdr:from>
      <xdr:col>6</xdr:col>
      <xdr:colOff>1220213</xdr:colOff>
      <xdr:row>0</xdr:row>
      <xdr:rowOff>285750</xdr:rowOff>
    </xdr:from>
    <xdr:to>
      <xdr:col>8</xdr:col>
      <xdr:colOff>237932</xdr:colOff>
      <xdr:row>0</xdr:row>
      <xdr:rowOff>895350</xdr:rowOff>
    </xdr:to>
    <xdr:pic>
      <xdr:nvPicPr>
        <xdr:cNvPr id="5" name="Imagen 4">
          <a:hlinkClick xmlns:r="http://schemas.openxmlformats.org/officeDocument/2006/relationships" r:id="rId4" tooltip="Ir al menu"/>
          <a:extLst>
            <a:ext uri="{FF2B5EF4-FFF2-40B4-BE49-F238E27FC236}">
              <a16:creationId xmlns:a16="http://schemas.microsoft.com/office/drawing/2014/main" id="{10022AFB-C9E3-45E3-B5F1-DF92ACD98DD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802113" y="28575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716039</xdr:colOff>
      <xdr:row>0</xdr:row>
      <xdr:rowOff>292656</xdr:rowOff>
    </xdr:from>
    <xdr:to>
      <xdr:col>6</xdr:col>
      <xdr:colOff>1074552</xdr:colOff>
      <xdr:row>0</xdr:row>
      <xdr:rowOff>894688</xdr:rowOff>
    </xdr:to>
    <xdr:pic>
      <xdr:nvPicPr>
        <xdr:cNvPr id="6" name="Imagen 5">
          <a:hlinkClick xmlns:r="http://schemas.openxmlformats.org/officeDocument/2006/relationships" r:id="rId6" tooltip="Evaluacion Auditoria Financiera"/>
          <a:extLst>
            <a:ext uri="{FF2B5EF4-FFF2-40B4-BE49-F238E27FC236}">
              <a16:creationId xmlns:a16="http://schemas.microsoft.com/office/drawing/2014/main" id="{3DB7F9EC-6052-4029-B0DF-4FA44818F751}"/>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945389" y="292656"/>
          <a:ext cx="1711063"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302749</xdr:rowOff>
    </xdr:from>
    <xdr:to>
      <xdr:col>5</xdr:col>
      <xdr:colOff>591820</xdr:colOff>
      <xdr:row>0</xdr:row>
      <xdr:rowOff>897109</xdr:rowOff>
    </xdr:to>
    <xdr:pic>
      <xdr:nvPicPr>
        <xdr:cNvPr id="7" name="Gráfico 6" descr="Atrás con relleno sólido">
          <a:hlinkClick xmlns:r="http://schemas.openxmlformats.org/officeDocument/2006/relationships" r:id="rId8" tooltip="Anterior"/>
          <a:extLst>
            <a:ext uri="{FF2B5EF4-FFF2-40B4-BE49-F238E27FC236}">
              <a16:creationId xmlns:a16="http://schemas.microsoft.com/office/drawing/2014/main" id="{BC5294D2-D292-444A-B852-09E2EBCBB0C8}"/>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6229350" y="302749"/>
          <a:ext cx="591820" cy="594360"/>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6</xdr:col>
      <xdr:colOff>95467</xdr:colOff>
      <xdr:row>0</xdr:row>
      <xdr:rowOff>339232</xdr:rowOff>
    </xdr:from>
    <xdr:to>
      <xdr:col>6</xdr:col>
      <xdr:colOff>689827</xdr:colOff>
      <xdr:row>0</xdr:row>
      <xdr:rowOff>933592</xdr:rowOff>
    </xdr:to>
    <xdr:pic>
      <xdr:nvPicPr>
        <xdr:cNvPr id="5" name="Gráfico 4" descr="Atrás con relleno sólido">
          <a:hlinkClick xmlns:r="http://schemas.openxmlformats.org/officeDocument/2006/relationships" r:id="rId1" tooltip="siguiente"/>
          <a:extLst>
            <a:ext uri="{FF2B5EF4-FFF2-40B4-BE49-F238E27FC236}">
              <a16:creationId xmlns:a16="http://schemas.microsoft.com/office/drawing/2014/main" id="{3799A28F-1C4C-48EA-AC5A-C71419156E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820617" y="339232"/>
          <a:ext cx="594360" cy="594360"/>
        </a:xfrm>
        <a:prstGeom prst="rect">
          <a:avLst/>
        </a:prstGeom>
      </xdr:spPr>
    </xdr:pic>
    <xdr:clientData/>
  </xdr:twoCellAnchor>
  <xdr:twoCellAnchor editAs="oneCell">
    <xdr:from>
      <xdr:col>5</xdr:col>
      <xdr:colOff>267713</xdr:colOff>
      <xdr:row>0</xdr:row>
      <xdr:rowOff>323850</xdr:rowOff>
    </xdr:from>
    <xdr:to>
      <xdr:col>5</xdr:col>
      <xdr:colOff>1990532</xdr:colOff>
      <xdr:row>0</xdr:row>
      <xdr:rowOff>933450</xdr:rowOff>
    </xdr:to>
    <xdr:pic>
      <xdr:nvPicPr>
        <xdr:cNvPr id="6" name="Imagen 5">
          <a:hlinkClick xmlns:r="http://schemas.openxmlformats.org/officeDocument/2006/relationships" r:id="rId4" tooltip="Ir al menu"/>
          <a:extLst>
            <a:ext uri="{FF2B5EF4-FFF2-40B4-BE49-F238E27FC236}">
              <a16:creationId xmlns:a16="http://schemas.microsoft.com/office/drawing/2014/main" id="{05F11304-EC84-4191-B069-6A0A9BF9EB1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964038" y="32385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716039</xdr:colOff>
      <xdr:row>0</xdr:row>
      <xdr:rowOff>330756</xdr:rowOff>
    </xdr:from>
    <xdr:to>
      <xdr:col>5</xdr:col>
      <xdr:colOff>122052</xdr:colOff>
      <xdr:row>0</xdr:row>
      <xdr:rowOff>932788</xdr:rowOff>
    </xdr:to>
    <xdr:pic>
      <xdr:nvPicPr>
        <xdr:cNvPr id="7" name="Imagen 6">
          <a:hlinkClick xmlns:r="http://schemas.openxmlformats.org/officeDocument/2006/relationships" r:id="rId6" tooltip="Evaluacion AuditoriaFinanciera"/>
          <a:extLst>
            <a:ext uri="{FF2B5EF4-FFF2-40B4-BE49-F238E27FC236}">
              <a16:creationId xmlns:a16="http://schemas.microsoft.com/office/drawing/2014/main" id="{CD2DFEAE-5697-44F9-83C8-300D562773D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107314" y="330756"/>
          <a:ext cx="1711063"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0</xdr:colOff>
      <xdr:row>0</xdr:row>
      <xdr:rowOff>340849</xdr:rowOff>
    </xdr:from>
    <xdr:to>
      <xdr:col>3</xdr:col>
      <xdr:colOff>591820</xdr:colOff>
      <xdr:row>0</xdr:row>
      <xdr:rowOff>935209</xdr:rowOff>
    </xdr:to>
    <xdr:pic>
      <xdr:nvPicPr>
        <xdr:cNvPr id="8" name="Gráfico 7" descr="Atrás con relleno sólido">
          <a:hlinkClick xmlns:r="http://schemas.openxmlformats.org/officeDocument/2006/relationships" r:id="rId8" tooltip="Anterior"/>
          <a:extLst>
            <a:ext uri="{FF2B5EF4-FFF2-40B4-BE49-F238E27FC236}">
              <a16:creationId xmlns:a16="http://schemas.microsoft.com/office/drawing/2014/main" id="{69DB9011-D15A-4566-9C15-28E96B438E6E}"/>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6391275" y="340849"/>
          <a:ext cx="591820" cy="594360"/>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7</xdr:col>
      <xdr:colOff>1495642</xdr:colOff>
      <xdr:row>0</xdr:row>
      <xdr:rowOff>358282</xdr:rowOff>
    </xdr:from>
    <xdr:to>
      <xdr:col>8</xdr:col>
      <xdr:colOff>127852</xdr:colOff>
      <xdr:row>0</xdr:row>
      <xdr:rowOff>952642</xdr:rowOff>
    </xdr:to>
    <xdr:pic>
      <xdr:nvPicPr>
        <xdr:cNvPr id="5" name="Gráfico 4" descr="Atrás con relleno sólido">
          <a:hlinkClick xmlns:r="http://schemas.openxmlformats.org/officeDocument/2006/relationships" r:id="rId1" tooltip="Siguiente"/>
          <a:extLst>
            <a:ext uri="{FF2B5EF4-FFF2-40B4-BE49-F238E27FC236}">
              <a16:creationId xmlns:a16="http://schemas.microsoft.com/office/drawing/2014/main" id="{29FB8B47-5FCB-482F-988D-C85D72D88D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163642" y="358282"/>
          <a:ext cx="594360" cy="594360"/>
        </a:xfrm>
        <a:prstGeom prst="rect">
          <a:avLst/>
        </a:prstGeom>
      </xdr:spPr>
    </xdr:pic>
    <xdr:clientData/>
  </xdr:twoCellAnchor>
  <xdr:twoCellAnchor editAs="oneCell">
    <xdr:from>
      <xdr:col>6</xdr:col>
      <xdr:colOff>1601213</xdr:colOff>
      <xdr:row>0</xdr:row>
      <xdr:rowOff>342900</xdr:rowOff>
    </xdr:from>
    <xdr:to>
      <xdr:col>7</xdr:col>
      <xdr:colOff>1361882</xdr:colOff>
      <xdr:row>0</xdr:row>
      <xdr:rowOff>952500</xdr:rowOff>
    </xdr:to>
    <xdr:pic>
      <xdr:nvPicPr>
        <xdr:cNvPr id="6" name="Imagen 5">
          <a:hlinkClick xmlns:r="http://schemas.openxmlformats.org/officeDocument/2006/relationships" r:id="rId4" tooltip="Ir al menu"/>
          <a:extLst>
            <a:ext uri="{FF2B5EF4-FFF2-40B4-BE49-F238E27FC236}">
              <a16:creationId xmlns:a16="http://schemas.microsoft.com/office/drawing/2014/main" id="{AD5FA41E-F1CE-4FDE-8EC4-64968CD46F2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307063" y="342900"/>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716039</xdr:colOff>
      <xdr:row>0</xdr:row>
      <xdr:rowOff>349806</xdr:rowOff>
    </xdr:from>
    <xdr:to>
      <xdr:col>6</xdr:col>
      <xdr:colOff>1455552</xdr:colOff>
      <xdr:row>0</xdr:row>
      <xdr:rowOff>951838</xdr:rowOff>
    </xdr:to>
    <xdr:pic>
      <xdr:nvPicPr>
        <xdr:cNvPr id="7" name="Imagen 6">
          <a:hlinkClick xmlns:r="http://schemas.openxmlformats.org/officeDocument/2006/relationships" r:id="rId6" tooltip="Evaluacion Auditoria Financiera"/>
          <a:extLst>
            <a:ext uri="{FF2B5EF4-FFF2-40B4-BE49-F238E27FC236}">
              <a16:creationId xmlns:a16="http://schemas.microsoft.com/office/drawing/2014/main" id="{ECFCEF2C-ACDC-43F7-94DF-32A143B1D278}"/>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450339" y="349806"/>
          <a:ext cx="1711063"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359899</xdr:rowOff>
    </xdr:from>
    <xdr:to>
      <xdr:col>5</xdr:col>
      <xdr:colOff>591820</xdr:colOff>
      <xdr:row>0</xdr:row>
      <xdr:rowOff>954259</xdr:rowOff>
    </xdr:to>
    <xdr:pic>
      <xdr:nvPicPr>
        <xdr:cNvPr id="8" name="Gráfico 7" descr="Atrás con relleno sólido">
          <a:hlinkClick xmlns:r="http://schemas.openxmlformats.org/officeDocument/2006/relationships" r:id="rId8" tooltip="Anterior"/>
          <a:extLst>
            <a:ext uri="{FF2B5EF4-FFF2-40B4-BE49-F238E27FC236}">
              <a16:creationId xmlns:a16="http://schemas.microsoft.com/office/drawing/2014/main" id="{B887212B-DD8A-40B8-99DA-9031C3DB5A5B}"/>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7734300" y="359899"/>
          <a:ext cx="591820" cy="594360"/>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3</xdr:col>
      <xdr:colOff>6867742</xdr:colOff>
      <xdr:row>0</xdr:row>
      <xdr:rowOff>348757</xdr:rowOff>
    </xdr:from>
    <xdr:to>
      <xdr:col>3</xdr:col>
      <xdr:colOff>7462102</xdr:colOff>
      <xdr:row>0</xdr:row>
      <xdr:rowOff>943117</xdr:rowOff>
    </xdr:to>
    <xdr:pic>
      <xdr:nvPicPr>
        <xdr:cNvPr id="5" name="Gráfico 4" descr="Atrás con relleno sólido">
          <a:hlinkClick xmlns:r="http://schemas.openxmlformats.org/officeDocument/2006/relationships" r:id="rId1" tooltip="Siguiente"/>
          <a:extLst>
            <a:ext uri="{FF2B5EF4-FFF2-40B4-BE49-F238E27FC236}">
              <a16:creationId xmlns:a16="http://schemas.microsoft.com/office/drawing/2014/main" id="{1B21238C-FE12-43F8-AD4F-DB39E5CA7C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334842" y="348757"/>
          <a:ext cx="594360" cy="594360"/>
        </a:xfrm>
        <a:prstGeom prst="rect">
          <a:avLst/>
        </a:prstGeom>
      </xdr:spPr>
    </xdr:pic>
    <xdr:clientData/>
  </xdr:twoCellAnchor>
  <xdr:twoCellAnchor editAs="oneCell">
    <xdr:from>
      <xdr:col>3</xdr:col>
      <xdr:colOff>5011163</xdr:colOff>
      <xdr:row>0</xdr:row>
      <xdr:rowOff>333375</xdr:rowOff>
    </xdr:from>
    <xdr:to>
      <xdr:col>3</xdr:col>
      <xdr:colOff>6733982</xdr:colOff>
      <xdr:row>0</xdr:row>
      <xdr:rowOff>942975</xdr:rowOff>
    </xdr:to>
    <xdr:pic>
      <xdr:nvPicPr>
        <xdr:cNvPr id="6" name="Imagen 5">
          <a:hlinkClick xmlns:r="http://schemas.openxmlformats.org/officeDocument/2006/relationships" r:id="rId4" tooltip="Ir al menu"/>
          <a:extLst>
            <a:ext uri="{FF2B5EF4-FFF2-40B4-BE49-F238E27FC236}">
              <a16:creationId xmlns:a16="http://schemas.microsoft.com/office/drawing/2014/main" id="{0A5D963C-0B66-412C-AE20-FFABDABC1F2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478263" y="333375"/>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3154439</xdr:colOff>
      <xdr:row>0</xdr:row>
      <xdr:rowOff>340281</xdr:rowOff>
    </xdr:from>
    <xdr:to>
      <xdr:col>3</xdr:col>
      <xdr:colOff>4865502</xdr:colOff>
      <xdr:row>0</xdr:row>
      <xdr:rowOff>942313</xdr:rowOff>
    </xdr:to>
    <xdr:pic>
      <xdr:nvPicPr>
        <xdr:cNvPr id="7" name="Imagen 6">
          <a:hlinkClick xmlns:r="http://schemas.openxmlformats.org/officeDocument/2006/relationships" r:id="rId6" tooltip="Evaluacion Auditoria Financiera"/>
          <a:extLst>
            <a:ext uri="{FF2B5EF4-FFF2-40B4-BE49-F238E27FC236}">
              <a16:creationId xmlns:a16="http://schemas.microsoft.com/office/drawing/2014/main" id="{E32572C7-E60B-44A1-872E-34376D60E9D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621539" y="340281"/>
          <a:ext cx="1711063"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2438400</xdr:colOff>
      <xdr:row>0</xdr:row>
      <xdr:rowOff>350374</xdr:rowOff>
    </xdr:from>
    <xdr:to>
      <xdr:col>3</xdr:col>
      <xdr:colOff>3030220</xdr:colOff>
      <xdr:row>0</xdr:row>
      <xdr:rowOff>944734</xdr:rowOff>
    </xdr:to>
    <xdr:pic>
      <xdr:nvPicPr>
        <xdr:cNvPr id="8" name="Gráfico 7" descr="Atrás con relleno sólido">
          <a:hlinkClick xmlns:r="http://schemas.openxmlformats.org/officeDocument/2006/relationships" r:id="rId8" tooltip="Anterior"/>
          <a:extLst>
            <a:ext uri="{FF2B5EF4-FFF2-40B4-BE49-F238E27FC236}">
              <a16:creationId xmlns:a16="http://schemas.microsoft.com/office/drawing/2014/main" id="{078889C3-D93A-4CC4-991D-0D4A56EC681C}"/>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5905500" y="350374"/>
          <a:ext cx="591820" cy="594360"/>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13</xdr:col>
      <xdr:colOff>268062</xdr:colOff>
      <xdr:row>3</xdr:row>
      <xdr:rowOff>90716</xdr:rowOff>
    </xdr:from>
    <xdr:to>
      <xdr:col>14</xdr:col>
      <xdr:colOff>291986</xdr:colOff>
      <xdr:row>4</xdr:row>
      <xdr:rowOff>376239</xdr:rowOff>
    </xdr:to>
    <xdr:pic>
      <xdr:nvPicPr>
        <xdr:cNvPr id="2" name="Picture 44">
          <a:extLst>
            <a:ext uri="{FF2B5EF4-FFF2-40B4-BE49-F238E27FC236}">
              <a16:creationId xmlns:a16="http://schemas.microsoft.com/office/drawing/2014/main" id="{368FC7D0-5D31-470C-9375-80887F1D79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45319" y="1995716"/>
          <a:ext cx="1977910" cy="73183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9</xdr:col>
      <xdr:colOff>133567</xdr:colOff>
      <xdr:row>0</xdr:row>
      <xdr:rowOff>329707</xdr:rowOff>
    </xdr:from>
    <xdr:to>
      <xdr:col>9</xdr:col>
      <xdr:colOff>727927</xdr:colOff>
      <xdr:row>0</xdr:row>
      <xdr:rowOff>924067</xdr:rowOff>
    </xdr:to>
    <xdr:pic>
      <xdr:nvPicPr>
        <xdr:cNvPr id="6" name="Gráfico 5" descr="Atrás con relleno sólido">
          <a:hlinkClick xmlns:r="http://schemas.openxmlformats.org/officeDocument/2006/relationships" r:id="rId2" tooltip="Siguiente"/>
          <a:extLst>
            <a:ext uri="{FF2B5EF4-FFF2-40B4-BE49-F238E27FC236}">
              <a16:creationId xmlns:a16="http://schemas.microsoft.com/office/drawing/2014/main" id="{90ED760E-DCE4-4F16-804D-3CE2707355D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1573092" y="329707"/>
          <a:ext cx="594360" cy="594360"/>
        </a:xfrm>
        <a:prstGeom prst="rect">
          <a:avLst/>
        </a:prstGeom>
      </xdr:spPr>
    </xdr:pic>
    <xdr:clientData/>
  </xdr:twoCellAnchor>
  <xdr:twoCellAnchor editAs="oneCell">
    <xdr:from>
      <xdr:col>7</xdr:col>
      <xdr:colOff>677288</xdr:colOff>
      <xdr:row>0</xdr:row>
      <xdr:rowOff>314325</xdr:rowOff>
    </xdr:from>
    <xdr:to>
      <xdr:col>8</xdr:col>
      <xdr:colOff>1199957</xdr:colOff>
      <xdr:row>0</xdr:row>
      <xdr:rowOff>923925</xdr:rowOff>
    </xdr:to>
    <xdr:pic>
      <xdr:nvPicPr>
        <xdr:cNvPr id="7" name="Imagen 6">
          <a:hlinkClick xmlns:r="http://schemas.openxmlformats.org/officeDocument/2006/relationships" r:id="rId5" tooltip="Ir al menu"/>
          <a:extLst>
            <a:ext uri="{FF2B5EF4-FFF2-40B4-BE49-F238E27FC236}">
              <a16:creationId xmlns:a16="http://schemas.microsoft.com/office/drawing/2014/main" id="{F4CB6AD3-5959-4D92-8CD8-E9A1ED3C9C42}"/>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716513" y="314325"/>
          <a:ext cx="172281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20714</xdr:colOff>
      <xdr:row>0</xdr:row>
      <xdr:rowOff>321231</xdr:rowOff>
    </xdr:from>
    <xdr:to>
      <xdr:col>7</xdr:col>
      <xdr:colOff>531627</xdr:colOff>
      <xdr:row>0</xdr:row>
      <xdr:rowOff>923263</xdr:rowOff>
    </xdr:to>
    <xdr:pic>
      <xdr:nvPicPr>
        <xdr:cNvPr id="8" name="Imagen 7">
          <a:hlinkClick xmlns:r="http://schemas.openxmlformats.org/officeDocument/2006/relationships" r:id="rId7" tooltip="Evaluacion Auditoria Financiera"/>
          <a:extLst>
            <a:ext uri="{FF2B5EF4-FFF2-40B4-BE49-F238E27FC236}">
              <a16:creationId xmlns:a16="http://schemas.microsoft.com/office/drawing/2014/main" id="{4AF90CFE-64B9-4681-A68D-B92763C9A8A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859789" y="321231"/>
          <a:ext cx="1711063"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504825</xdr:colOff>
      <xdr:row>0</xdr:row>
      <xdr:rowOff>331324</xdr:rowOff>
    </xdr:from>
    <xdr:to>
      <xdr:col>5</xdr:col>
      <xdr:colOff>1096645</xdr:colOff>
      <xdr:row>0</xdr:row>
      <xdr:rowOff>925684</xdr:rowOff>
    </xdr:to>
    <xdr:pic>
      <xdr:nvPicPr>
        <xdr:cNvPr id="9" name="Gráfico 8" descr="Atrás con relleno sólido">
          <a:hlinkClick xmlns:r="http://schemas.openxmlformats.org/officeDocument/2006/relationships" r:id="rId9" tooltip="Anterior"/>
          <a:extLst>
            <a:ext uri="{FF2B5EF4-FFF2-40B4-BE49-F238E27FC236}">
              <a16:creationId xmlns:a16="http://schemas.microsoft.com/office/drawing/2014/main" id="{E3EC69FC-C39D-4C9B-B437-8305179E3616}"/>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7143750" y="331324"/>
          <a:ext cx="591820" cy="594360"/>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7</xdr:col>
      <xdr:colOff>812194</xdr:colOff>
      <xdr:row>0</xdr:row>
      <xdr:rowOff>269313</xdr:rowOff>
    </xdr:from>
    <xdr:to>
      <xdr:col>9</xdr:col>
      <xdr:colOff>699948</xdr:colOff>
      <xdr:row>0</xdr:row>
      <xdr:rowOff>878966</xdr:rowOff>
    </xdr:to>
    <xdr:pic>
      <xdr:nvPicPr>
        <xdr:cNvPr id="2" name="Imagen 1">
          <a:hlinkClick xmlns:r="http://schemas.openxmlformats.org/officeDocument/2006/relationships" r:id="rId1" tooltip="Dictamen"/>
          <a:extLst>
            <a:ext uri="{FF2B5EF4-FFF2-40B4-BE49-F238E27FC236}">
              <a16:creationId xmlns:a16="http://schemas.microsoft.com/office/drawing/2014/main" id="{A9E7CDDE-3FF4-4835-91FC-D90C3ADCFC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818861" y="269313"/>
          <a:ext cx="1699620" cy="609653"/>
        </a:xfrm>
        <a:prstGeom prst="rect">
          <a:avLst/>
        </a:prstGeom>
        <a:effectLst>
          <a:outerShdw blurRad="50800" dist="38100" dir="2700000" algn="tl" rotWithShape="0">
            <a:prstClr val="black">
              <a:alpha val="40000"/>
            </a:prstClr>
          </a:outerShdw>
        </a:effectLst>
      </xdr:spPr>
    </xdr:pic>
    <xdr:clientData/>
  </xdr:twoCellAnchor>
  <xdr:twoCellAnchor editAs="oneCell">
    <xdr:from>
      <xdr:col>12</xdr:col>
      <xdr:colOff>140291</xdr:colOff>
      <xdr:row>0</xdr:row>
      <xdr:rowOff>284695</xdr:rowOff>
    </xdr:from>
    <xdr:to>
      <xdr:col>12</xdr:col>
      <xdr:colOff>734651</xdr:colOff>
      <xdr:row>0</xdr:row>
      <xdr:rowOff>879055</xdr:rowOff>
    </xdr:to>
    <xdr:pic>
      <xdr:nvPicPr>
        <xdr:cNvPr id="3" name="Gráfico 2" descr="Atrás con relleno sólido">
          <a:hlinkClick xmlns:r="http://schemas.openxmlformats.org/officeDocument/2006/relationships" r:id="rId3" tooltip="Siguiente"/>
          <a:extLst>
            <a:ext uri="{FF2B5EF4-FFF2-40B4-BE49-F238E27FC236}">
              <a16:creationId xmlns:a16="http://schemas.microsoft.com/office/drawing/2014/main" id="{3AE73C26-6F7A-4907-BEBB-34838FAF794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5524224" y="284695"/>
          <a:ext cx="594360" cy="594360"/>
        </a:xfrm>
        <a:prstGeom prst="rect">
          <a:avLst/>
        </a:prstGeom>
      </xdr:spPr>
    </xdr:pic>
    <xdr:clientData/>
  </xdr:twoCellAnchor>
  <xdr:twoCellAnchor editAs="oneCell">
    <xdr:from>
      <xdr:col>9</xdr:col>
      <xdr:colOff>838653</xdr:colOff>
      <xdr:row>0</xdr:row>
      <xdr:rowOff>269313</xdr:rowOff>
    </xdr:from>
    <xdr:to>
      <xdr:col>12</xdr:col>
      <xdr:colOff>6531</xdr:colOff>
      <xdr:row>0</xdr:row>
      <xdr:rowOff>878913</xdr:rowOff>
    </xdr:to>
    <xdr:pic>
      <xdr:nvPicPr>
        <xdr:cNvPr id="4" name="Imagen 3">
          <a:hlinkClick xmlns:r="http://schemas.openxmlformats.org/officeDocument/2006/relationships" r:id="rId6" tooltip="Ir al menu"/>
          <a:extLst>
            <a:ext uri="{FF2B5EF4-FFF2-40B4-BE49-F238E27FC236}">
              <a16:creationId xmlns:a16="http://schemas.microsoft.com/office/drawing/2014/main" id="{329F3B33-19F2-4692-9FEC-66C9B6CF0CA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657186" y="269313"/>
          <a:ext cx="1733278"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513213</xdr:colOff>
      <xdr:row>0</xdr:row>
      <xdr:rowOff>276219</xdr:rowOff>
    </xdr:from>
    <xdr:to>
      <xdr:col>5</xdr:col>
      <xdr:colOff>520982</xdr:colOff>
      <xdr:row>0</xdr:row>
      <xdr:rowOff>878251</xdr:rowOff>
    </xdr:to>
    <xdr:pic>
      <xdr:nvPicPr>
        <xdr:cNvPr id="5" name="Imagen 4">
          <a:hlinkClick xmlns:r="http://schemas.openxmlformats.org/officeDocument/2006/relationships" r:id="rId8" tooltip="Evaluacion Auditoria Financiera"/>
          <a:extLst>
            <a:ext uri="{FF2B5EF4-FFF2-40B4-BE49-F238E27FC236}">
              <a16:creationId xmlns:a16="http://schemas.microsoft.com/office/drawing/2014/main" id="{ABD01083-F0C3-4332-86FE-192A27D88748}"/>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8099346" y="276219"/>
          <a:ext cx="1718036"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2</xdr:col>
      <xdr:colOff>838205</xdr:colOff>
      <xdr:row>0</xdr:row>
      <xdr:rowOff>276220</xdr:rowOff>
    </xdr:from>
    <xdr:to>
      <xdr:col>3</xdr:col>
      <xdr:colOff>371844</xdr:colOff>
      <xdr:row>0</xdr:row>
      <xdr:rowOff>878252</xdr:rowOff>
    </xdr:to>
    <xdr:pic>
      <xdr:nvPicPr>
        <xdr:cNvPr id="6" name="Imagen 5">
          <a:hlinkClick xmlns:r="http://schemas.openxmlformats.org/officeDocument/2006/relationships" r:id="rId10" tooltip="Evaluacion Planeacion"/>
          <a:extLst>
            <a:ext uri="{FF2B5EF4-FFF2-40B4-BE49-F238E27FC236}">
              <a16:creationId xmlns:a16="http://schemas.microsoft.com/office/drawing/2014/main" id="{E5263AE2-08BD-42BB-A6E2-EF7B570DB872}"/>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6197605" y="276220"/>
          <a:ext cx="1760372"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659347</xdr:colOff>
      <xdr:row>0</xdr:row>
      <xdr:rowOff>276225</xdr:rowOff>
    </xdr:from>
    <xdr:to>
      <xdr:col>7</xdr:col>
      <xdr:colOff>682357</xdr:colOff>
      <xdr:row>0</xdr:row>
      <xdr:rowOff>878257</xdr:rowOff>
    </xdr:to>
    <xdr:pic>
      <xdr:nvPicPr>
        <xdr:cNvPr id="9" name="Imagen 8">
          <a:hlinkClick xmlns:r="http://schemas.openxmlformats.org/officeDocument/2006/relationships" r:id="rId12" tooltip="Evaluacion Control Interno"/>
          <a:extLst>
            <a:ext uri="{FF2B5EF4-FFF2-40B4-BE49-F238E27FC236}">
              <a16:creationId xmlns:a16="http://schemas.microsoft.com/office/drawing/2014/main" id="{4980F5F5-537C-4F82-856A-44B80653E983}"/>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9955747" y="276225"/>
          <a:ext cx="1733277"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2</xdr:col>
      <xdr:colOff>134471</xdr:colOff>
      <xdr:row>0</xdr:row>
      <xdr:rowOff>295837</xdr:rowOff>
    </xdr:from>
    <xdr:to>
      <xdr:col>2</xdr:col>
      <xdr:colOff>726291</xdr:colOff>
      <xdr:row>0</xdr:row>
      <xdr:rowOff>890197</xdr:rowOff>
    </xdr:to>
    <xdr:pic>
      <xdr:nvPicPr>
        <xdr:cNvPr id="15" name="Gráfico 14" descr="Atrás con relleno sólido">
          <a:hlinkClick xmlns:r="http://schemas.openxmlformats.org/officeDocument/2006/relationships" r:id="rId14" tooltip="Anterior"/>
          <a:extLst>
            <a:ext uri="{FF2B5EF4-FFF2-40B4-BE49-F238E27FC236}">
              <a16:creationId xmlns:a16="http://schemas.microsoft.com/office/drawing/2014/main" id="{11685C12-876F-45B8-A1F5-9BD56D91788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 uri="{96DAC541-7B7A-43D3-8B79-37D633B846F1}">
              <asvg:svgBlip xmlns:asvg="http://schemas.microsoft.com/office/drawing/2016/SVG/main" r:embed="rId16"/>
            </a:ext>
          </a:extLst>
        </a:blip>
        <a:stretch>
          <a:fillRect/>
        </a:stretch>
      </xdr:blipFill>
      <xdr:spPr>
        <a:xfrm>
          <a:off x="5495365" y="295837"/>
          <a:ext cx="591820" cy="594360"/>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7</xdr:col>
      <xdr:colOff>770536</xdr:colOff>
      <xdr:row>0</xdr:row>
      <xdr:rowOff>311609</xdr:rowOff>
    </xdr:from>
    <xdr:to>
      <xdr:col>7</xdr:col>
      <xdr:colOff>1364896</xdr:colOff>
      <xdr:row>0</xdr:row>
      <xdr:rowOff>905969</xdr:rowOff>
    </xdr:to>
    <xdr:pic>
      <xdr:nvPicPr>
        <xdr:cNvPr id="11" name="Gráfico 10" descr="Atrás con relleno sólido">
          <a:hlinkClick xmlns:r="http://schemas.openxmlformats.org/officeDocument/2006/relationships" r:id="rId1" tooltip="Siguiente"/>
          <a:extLst>
            <a:ext uri="{FF2B5EF4-FFF2-40B4-BE49-F238E27FC236}">
              <a16:creationId xmlns:a16="http://schemas.microsoft.com/office/drawing/2014/main" id="{83CF728A-FCD8-4C7B-9CF0-CD9A51477A0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800736" y="311609"/>
          <a:ext cx="594360" cy="594360"/>
        </a:xfrm>
        <a:prstGeom prst="rect">
          <a:avLst/>
        </a:prstGeom>
      </xdr:spPr>
    </xdr:pic>
    <xdr:clientData/>
  </xdr:twoCellAnchor>
  <xdr:twoCellAnchor editAs="oneCell">
    <xdr:from>
      <xdr:col>6</xdr:col>
      <xdr:colOff>1226991</xdr:colOff>
      <xdr:row>0</xdr:row>
      <xdr:rowOff>306058</xdr:rowOff>
    </xdr:from>
    <xdr:to>
      <xdr:col>7</xdr:col>
      <xdr:colOff>624074</xdr:colOff>
      <xdr:row>0</xdr:row>
      <xdr:rowOff>915658</xdr:rowOff>
    </xdr:to>
    <xdr:pic>
      <xdr:nvPicPr>
        <xdr:cNvPr id="12" name="Imagen 11">
          <a:hlinkClick xmlns:r="http://schemas.openxmlformats.org/officeDocument/2006/relationships" r:id="rId4" tooltip="Ir al menu"/>
          <a:extLst>
            <a:ext uri="{FF2B5EF4-FFF2-40B4-BE49-F238E27FC236}">
              <a16:creationId xmlns:a16="http://schemas.microsoft.com/office/drawing/2014/main" id="{4AD4033A-0AD1-4F67-B8FA-4A1186643B8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914041" y="306058"/>
          <a:ext cx="1740233"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564697</xdr:colOff>
      <xdr:row>0</xdr:row>
      <xdr:rowOff>311604</xdr:rowOff>
    </xdr:from>
    <xdr:to>
      <xdr:col>6</xdr:col>
      <xdr:colOff>1089537</xdr:colOff>
      <xdr:row>0</xdr:row>
      <xdr:rowOff>915984</xdr:rowOff>
    </xdr:to>
    <xdr:pic>
      <xdr:nvPicPr>
        <xdr:cNvPr id="18" name="Imagen 17">
          <a:hlinkClick xmlns:r="http://schemas.openxmlformats.org/officeDocument/2006/relationships" r:id="rId6" tooltip="Evaluacion Auditoria Gestion"/>
          <a:extLst>
            <a:ext uri="{FF2B5EF4-FFF2-40B4-BE49-F238E27FC236}">
              <a16:creationId xmlns:a16="http://schemas.microsoft.com/office/drawing/2014/main" id="{F68828A0-EDFC-45A2-B218-718946085F2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051597" y="311604"/>
          <a:ext cx="1724990" cy="604380"/>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1066800</xdr:colOff>
      <xdr:row>0</xdr:row>
      <xdr:rowOff>323850</xdr:rowOff>
    </xdr:from>
    <xdr:to>
      <xdr:col>5</xdr:col>
      <xdr:colOff>458470</xdr:colOff>
      <xdr:row>0</xdr:row>
      <xdr:rowOff>918210</xdr:rowOff>
    </xdr:to>
    <xdr:pic>
      <xdr:nvPicPr>
        <xdr:cNvPr id="19" name="Gráfico 18" descr="Atrás con relleno sólido">
          <a:hlinkClick xmlns:r="http://schemas.openxmlformats.org/officeDocument/2006/relationships" r:id="rId6" tooltip="Anterior"/>
          <a:extLst>
            <a:ext uri="{FF2B5EF4-FFF2-40B4-BE49-F238E27FC236}">
              <a16:creationId xmlns:a16="http://schemas.microsoft.com/office/drawing/2014/main" id="{4CA77D93-584F-42E0-AB79-475C82F8049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9353550" y="323850"/>
          <a:ext cx="591820" cy="594360"/>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10</xdr:col>
      <xdr:colOff>8536</xdr:colOff>
      <xdr:row>0</xdr:row>
      <xdr:rowOff>291301</xdr:rowOff>
    </xdr:from>
    <xdr:to>
      <xdr:col>10</xdr:col>
      <xdr:colOff>602896</xdr:colOff>
      <xdr:row>0</xdr:row>
      <xdr:rowOff>885661</xdr:rowOff>
    </xdr:to>
    <xdr:pic>
      <xdr:nvPicPr>
        <xdr:cNvPr id="6" name="Gráfico 5" descr="Atrás con relleno sólido">
          <a:hlinkClick xmlns:r="http://schemas.openxmlformats.org/officeDocument/2006/relationships" r:id="rId1" tooltip="Siguiente"/>
          <a:extLst>
            <a:ext uri="{FF2B5EF4-FFF2-40B4-BE49-F238E27FC236}">
              <a16:creationId xmlns:a16="http://schemas.microsoft.com/office/drawing/2014/main" id="{DA143816-66CB-4B14-B0C1-4A01C31A9DA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924561" y="291301"/>
          <a:ext cx="594360" cy="594360"/>
        </a:xfrm>
        <a:prstGeom prst="rect">
          <a:avLst/>
        </a:prstGeom>
      </xdr:spPr>
    </xdr:pic>
    <xdr:clientData/>
  </xdr:twoCellAnchor>
  <xdr:twoCellAnchor editAs="oneCell">
    <xdr:from>
      <xdr:col>7</xdr:col>
      <xdr:colOff>579291</xdr:colOff>
      <xdr:row>0</xdr:row>
      <xdr:rowOff>285750</xdr:rowOff>
    </xdr:from>
    <xdr:to>
      <xdr:col>9</xdr:col>
      <xdr:colOff>681224</xdr:colOff>
      <xdr:row>0</xdr:row>
      <xdr:rowOff>895350</xdr:rowOff>
    </xdr:to>
    <xdr:pic>
      <xdr:nvPicPr>
        <xdr:cNvPr id="7" name="Imagen 6">
          <a:hlinkClick xmlns:r="http://schemas.openxmlformats.org/officeDocument/2006/relationships" r:id="rId4" tooltip="Ir al menu"/>
          <a:extLst>
            <a:ext uri="{FF2B5EF4-FFF2-40B4-BE49-F238E27FC236}">
              <a16:creationId xmlns:a16="http://schemas.microsoft.com/office/drawing/2014/main" id="{74E88764-0B03-4574-8005-60358AA8D2B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037866" y="285750"/>
          <a:ext cx="1740233"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698047</xdr:colOff>
      <xdr:row>0</xdr:row>
      <xdr:rowOff>291296</xdr:rowOff>
    </xdr:from>
    <xdr:to>
      <xdr:col>7</xdr:col>
      <xdr:colOff>441837</xdr:colOff>
      <xdr:row>0</xdr:row>
      <xdr:rowOff>895676</xdr:rowOff>
    </xdr:to>
    <xdr:pic>
      <xdr:nvPicPr>
        <xdr:cNvPr id="8" name="Imagen 7">
          <a:hlinkClick xmlns:r="http://schemas.openxmlformats.org/officeDocument/2006/relationships" r:id="rId6" tooltip="Evaluacion Auditoria Gestion"/>
          <a:extLst>
            <a:ext uri="{FF2B5EF4-FFF2-40B4-BE49-F238E27FC236}">
              <a16:creationId xmlns:a16="http://schemas.microsoft.com/office/drawing/2014/main" id="{407B4F55-7970-499C-9B8D-BFC2F8EDB9BD}"/>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175422" y="291296"/>
          <a:ext cx="1724990" cy="604380"/>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3076575</xdr:colOff>
      <xdr:row>0</xdr:row>
      <xdr:rowOff>294017</xdr:rowOff>
    </xdr:from>
    <xdr:to>
      <xdr:col>5</xdr:col>
      <xdr:colOff>563245</xdr:colOff>
      <xdr:row>0</xdr:row>
      <xdr:rowOff>888377</xdr:rowOff>
    </xdr:to>
    <xdr:pic>
      <xdr:nvPicPr>
        <xdr:cNvPr id="9" name="Gráfico 8" descr="Atrás con relleno sólido">
          <a:hlinkClick xmlns:r="http://schemas.openxmlformats.org/officeDocument/2006/relationships" r:id="rId8" tooltip="Anterior"/>
          <a:extLst>
            <a:ext uri="{FF2B5EF4-FFF2-40B4-BE49-F238E27FC236}">
              <a16:creationId xmlns:a16="http://schemas.microsoft.com/office/drawing/2014/main" id="{584AED41-6CB9-47CF-8AD4-6331DF219401}"/>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448800" y="294017"/>
          <a:ext cx="591820" cy="594360"/>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oneCellAnchor>
    <xdr:from>
      <xdr:col>2</xdr:col>
      <xdr:colOff>510118</xdr:colOff>
      <xdr:row>74</xdr:row>
      <xdr:rowOff>76199</xdr:rowOff>
    </xdr:from>
    <xdr:ext cx="1600199" cy="349250"/>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BB4C7900-5FF1-4A9F-BE22-9D526864EDBE}"/>
                </a:ext>
              </a:extLst>
            </xdr:cNvPr>
            <xdr:cNvSpPr txBox="1"/>
          </xdr:nvSpPr>
          <xdr:spPr>
            <a:xfrm>
              <a:off x="916518" y="26932466"/>
              <a:ext cx="1600199" cy="349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14:m>
                <m:oMath xmlns:m="http://schemas.openxmlformats.org/officeDocument/2006/math">
                  <m:d>
                    <m:dPr>
                      <m:ctrlPr>
                        <a:rPr lang="es-CO" sz="1100" i="1" kern="1200">
                          <a:latin typeface="Cambria Math" panose="02040503050406030204" pitchFamily="18" charset="0"/>
                        </a:rPr>
                      </m:ctrlPr>
                    </m:dPr>
                    <m:e>
                      <m:f>
                        <m:fPr>
                          <m:type m:val="noBar"/>
                          <m:ctrlPr>
                            <a:rPr lang="es-CO" sz="1100" i="1" kern="1200">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𝐺𝑎𝑠𝑡𝑜𝑠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𝐸𝑗𝑒𝑐𝑢𝑡𝑎𝑑𝑜𝑠</m:t>
                          </m:r>
                        </m:num>
                        <m:den>
                          <m:r>
                            <a:rPr lang="es-CO" sz="1100" i="1">
                              <a:solidFill>
                                <a:schemeClr val="tx1"/>
                              </a:solidFill>
                              <a:effectLst/>
                              <a:latin typeface="Cambria Math" panose="02040503050406030204" pitchFamily="18" charset="0"/>
                              <a:ea typeface="+mn-ea"/>
                              <a:cs typeface="+mn-cs"/>
                            </a:rPr>
                            <m:t>𝑃𝑟𝑒𝑠𝑢𝑝𝑢𝑒𝑠𝑡𝑜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𝐴𝑝𝑟𝑜𝑏𝑎𝑑𝑜</m:t>
                          </m:r>
                        </m:den>
                      </m:f>
                    </m:e>
                  </m:d>
                </m:oMath>
              </a14:m>
              <a:r>
                <a:rPr lang="es-CO" sz="1100" kern="1200"/>
                <a:t>x100</a:t>
              </a:r>
            </a:p>
          </xdr:txBody>
        </xdr:sp>
      </mc:Choice>
      <mc:Fallback xmlns="">
        <xdr:sp macro="" textlink="">
          <xdr:nvSpPr>
            <xdr:cNvPr id="2" name="CuadroTexto 1">
              <a:extLst>
                <a:ext uri="{FF2B5EF4-FFF2-40B4-BE49-F238E27FC236}">
                  <a16:creationId xmlns:a16="http://schemas.microsoft.com/office/drawing/2014/main" id="{BB4C7900-5FF1-4A9F-BE22-9D526864EDBE}"/>
                </a:ext>
              </a:extLst>
            </xdr:cNvPr>
            <xdr:cNvSpPr txBox="1"/>
          </xdr:nvSpPr>
          <xdr:spPr>
            <a:xfrm>
              <a:off x="916518" y="26932466"/>
              <a:ext cx="1600199" cy="349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CO" sz="1100" i="0" kern="1200">
                  <a:latin typeface="Cambria Math" panose="02040503050406030204" pitchFamily="18" charset="0"/>
                </a:rPr>
                <a:t>((</a:t>
              </a:r>
              <a:r>
                <a:rPr lang="es-CO" sz="1100" i="0">
                  <a:solidFill>
                    <a:schemeClr val="tx1"/>
                  </a:solidFill>
                  <a:effectLst/>
                  <a:latin typeface="Cambria Math" panose="02040503050406030204" pitchFamily="18" charset="0"/>
                  <a:ea typeface="+mn-ea"/>
                  <a:cs typeface="+mn-cs"/>
                </a:rPr>
                <a:t>𝐺𝑎𝑠𝑡𝑜𝑠 𝐸𝑗𝑒𝑐𝑢𝑡𝑎𝑑𝑜𝑠</a:t>
              </a:r>
              <a:r>
                <a:rPr lang="es-CO" sz="1100" i="0" kern="120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𝑃𝑟𝑒𝑠𝑢𝑝𝑢𝑒𝑠𝑡𝑜 𝐴𝑝𝑟𝑜𝑏𝑎𝑑𝑜</a:t>
              </a:r>
              <a:r>
                <a:rPr lang="es-CO" sz="1100" i="0" kern="1200">
                  <a:solidFill>
                    <a:schemeClr val="tx1"/>
                  </a:solidFill>
                  <a:effectLst/>
                  <a:latin typeface="Cambria Math" panose="02040503050406030204" pitchFamily="18" charset="0"/>
                  <a:ea typeface="+mn-ea"/>
                  <a:cs typeface="+mn-cs"/>
                </a:rPr>
                <a:t>))</a:t>
              </a:r>
              <a:r>
                <a:rPr lang="es-CO" sz="1100" kern="1200"/>
                <a:t>x100</a:t>
              </a:r>
            </a:p>
          </xdr:txBody>
        </xdr:sp>
      </mc:Fallback>
    </mc:AlternateContent>
    <xdr:clientData/>
  </xdr:oneCellAnchor>
  <xdr:oneCellAnchor>
    <xdr:from>
      <xdr:col>3</xdr:col>
      <xdr:colOff>85724</xdr:colOff>
      <xdr:row>76</xdr:row>
      <xdr:rowOff>57150</xdr:rowOff>
    </xdr:from>
    <xdr:ext cx="1920875" cy="253339"/>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3063C0B0-3317-4DCC-9432-3AC989FB562E}"/>
                </a:ext>
              </a:extLst>
            </xdr:cNvPr>
            <xdr:cNvSpPr txBox="1"/>
          </xdr:nvSpPr>
          <xdr:spPr>
            <a:xfrm>
              <a:off x="2009774" y="15748000"/>
              <a:ext cx="1920875"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d>
                    <m:dPr>
                      <m:ctrlPr>
                        <a:rPr lang="es-CO" sz="1100" i="1" kern="1200">
                          <a:latin typeface="Cambria Math" panose="02040503050406030204" pitchFamily="18" charset="0"/>
                        </a:rPr>
                      </m:ctrlPr>
                    </m:dPr>
                    <m:e>
                      <m:f>
                        <m:fPr>
                          <m:type m:val="noBar"/>
                          <m:ctrlPr>
                            <a:rPr lang="es-CO" sz="1100" i="1" kern="1200">
                              <a:latin typeface="Cambria Math" panose="02040503050406030204" pitchFamily="18" charset="0"/>
                            </a:rPr>
                          </m:ctrlPr>
                        </m:fPr>
                        <m:num>
                          <m:r>
                            <a:rPr lang="es-CO" sz="1100" i="1" kern="1200">
                              <a:latin typeface="Cambria Math" panose="02040503050406030204" pitchFamily="18" charset="0"/>
                            </a:rPr>
                            <m:t>𝐼𝑛𝑔𝑟𝑒𝑠𝑜𝑠</m:t>
                          </m:r>
                          <m:r>
                            <a:rPr lang="es-CO" sz="1100" i="1" kern="1200">
                              <a:latin typeface="Cambria Math" panose="02040503050406030204" pitchFamily="18" charset="0"/>
                            </a:rPr>
                            <m:t> </m:t>
                          </m:r>
                          <m:r>
                            <a:rPr lang="es-CO" sz="1100" i="1" kern="1200">
                              <a:latin typeface="Cambria Math" panose="02040503050406030204" pitchFamily="18" charset="0"/>
                            </a:rPr>
                            <m:t>𝑅𝑒𝑐𝑎𝑢𝑑𝑎𝑑𝑜𝑠</m:t>
                          </m:r>
                        </m:num>
                        <m:den>
                          <m:r>
                            <a:rPr lang="es-CO" sz="1100" i="1" kern="1200">
                              <a:latin typeface="Cambria Math" panose="02040503050406030204" pitchFamily="18" charset="0"/>
                            </a:rPr>
                            <m:t>𝐼𝑛𝑔𝑟𝑒𝑠𝑜𝑠</m:t>
                          </m:r>
                          <m:r>
                            <a:rPr lang="es-CO" sz="1100" i="1" kern="1200">
                              <a:latin typeface="Cambria Math" panose="02040503050406030204" pitchFamily="18" charset="0"/>
                            </a:rPr>
                            <m:t> </m:t>
                          </m:r>
                          <m:r>
                            <a:rPr lang="es-CO" sz="1100" i="1" kern="1200">
                              <a:latin typeface="Cambria Math" panose="02040503050406030204" pitchFamily="18" charset="0"/>
                            </a:rPr>
                            <m:t>𝑃𝑟𝑜𝑔𝑟𝑎𝑚𝑎𝑑𝑜𝑠</m:t>
                          </m:r>
                        </m:den>
                      </m:f>
                    </m:e>
                  </m:d>
                </m:oMath>
              </a14:m>
              <a:r>
                <a:rPr lang="es-CO" sz="1100" kern="1200"/>
                <a:t>x</a:t>
              </a:r>
              <a:r>
                <a:rPr lang="es-CO" sz="1100" kern="1200" baseline="0"/>
                <a:t> 100</a:t>
              </a:r>
              <a:endParaRPr lang="es-CO" sz="1100" kern="1200"/>
            </a:p>
          </xdr:txBody>
        </xdr:sp>
      </mc:Choice>
      <mc:Fallback xmlns="">
        <xdr:sp macro="" textlink="">
          <xdr:nvSpPr>
            <xdr:cNvPr id="3" name="CuadroTexto 2">
              <a:extLst>
                <a:ext uri="{FF2B5EF4-FFF2-40B4-BE49-F238E27FC236}">
                  <a16:creationId xmlns:a16="http://schemas.microsoft.com/office/drawing/2014/main" id="{3063C0B0-3317-4DCC-9432-3AC989FB562E}"/>
                </a:ext>
              </a:extLst>
            </xdr:cNvPr>
            <xdr:cNvSpPr txBox="1"/>
          </xdr:nvSpPr>
          <xdr:spPr>
            <a:xfrm>
              <a:off x="2009774" y="15748000"/>
              <a:ext cx="1920875"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i="0" kern="1200">
                  <a:latin typeface="Cambria Math" panose="02040503050406030204" pitchFamily="18" charset="0"/>
                </a:rPr>
                <a:t>((𝐼𝑛𝑔𝑟𝑒𝑠𝑜𝑠 𝑅𝑒𝑐𝑎𝑢𝑑𝑎𝑑𝑜𝑠)¦(𝐼𝑛𝑔𝑟𝑒𝑠𝑜𝑠 𝑃𝑟𝑜𝑔𝑟𝑎𝑚𝑎𝑑𝑜𝑠))</a:t>
              </a:r>
              <a:r>
                <a:rPr lang="es-CO" sz="1100" kern="1200"/>
                <a:t>x</a:t>
              </a:r>
              <a:r>
                <a:rPr lang="es-CO" sz="1100" kern="1200" baseline="0"/>
                <a:t> 100</a:t>
              </a:r>
              <a:endParaRPr lang="es-CO" sz="1100" kern="1200"/>
            </a:p>
          </xdr:txBody>
        </xdr:sp>
      </mc:Fallback>
    </mc:AlternateContent>
    <xdr:clientData/>
  </xdr:oneCellAnchor>
  <xdr:oneCellAnchor>
    <xdr:from>
      <xdr:col>3</xdr:col>
      <xdr:colOff>111125</xdr:colOff>
      <xdr:row>80</xdr:row>
      <xdr:rowOff>26459</xdr:rowOff>
    </xdr:from>
    <xdr:ext cx="2943755" cy="345800"/>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9F69CB2F-21C6-4707-8482-15263BDC1B8C}"/>
                </a:ext>
              </a:extLst>
            </xdr:cNvPr>
            <xdr:cNvSpPr txBox="1"/>
          </xdr:nvSpPr>
          <xdr:spPr>
            <a:xfrm>
              <a:off x="2320925" y="29287259"/>
              <a:ext cx="2943755" cy="345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d>
                      <m:dPr>
                        <m:ctrlPr>
                          <a:rPr lang="es-CO" sz="1000" i="1" kern="1200">
                            <a:latin typeface="Cambria Math" panose="02040503050406030204" pitchFamily="18" charset="0"/>
                          </a:rPr>
                        </m:ctrlPr>
                      </m:dPr>
                      <m:e>
                        <m:f>
                          <m:fPr>
                            <m:type m:val="noBar"/>
                            <m:ctrlPr>
                              <a:rPr lang="es-CO" sz="1000" i="1" kern="1200">
                                <a:latin typeface="Cambria Math" panose="02040503050406030204" pitchFamily="18" charset="0"/>
                              </a:rPr>
                            </m:ctrlPr>
                          </m:fPr>
                          <m:num>
                            <m:r>
                              <a:rPr lang="es-CO" sz="1000" b="0" i="1" kern="1200">
                                <a:latin typeface="Cambria Math" panose="02040503050406030204" pitchFamily="18" charset="0"/>
                              </a:rPr>
                              <m:t>𝐶𝑜𝑠𝑡𝑜</m:t>
                            </m:r>
                            <m:r>
                              <a:rPr lang="es-CO" sz="1000" i="1" kern="1200">
                                <a:latin typeface="Cambria Math" panose="02040503050406030204" pitchFamily="18" charset="0"/>
                              </a:rPr>
                              <m:t> </m:t>
                            </m:r>
                            <m:r>
                              <a:rPr lang="es-CO" sz="1000" i="1" kern="1200">
                                <a:latin typeface="Cambria Math" panose="02040503050406030204" pitchFamily="18" charset="0"/>
                              </a:rPr>
                              <m:t>𝐸𝑗𝑒𝑐𝑢𝑡𝑎𝑑𝑜</m:t>
                            </m:r>
                          </m:num>
                          <m:den>
                            <m:r>
                              <a:rPr lang="es-CO" sz="1000" i="1" kern="1200">
                                <a:latin typeface="Cambria Math" panose="02040503050406030204" pitchFamily="18" charset="0"/>
                              </a:rPr>
                              <m:t>𝑈𝑛𝑖𝑑𝑎𝑑𝑒𝑠</m:t>
                            </m:r>
                            <m:r>
                              <a:rPr lang="es-CO" sz="1000" i="1" kern="1200">
                                <a:latin typeface="Cambria Math" panose="02040503050406030204" pitchFamily="18" charset="0"/>
                              </a:rPr>
                              <m:t> </m:t>
                            </m:r>
                            <m:r>
                              <a:rPr lang="es-CO" sz="1000" i="1" kern="1200">
                                <a:latin typeface="Cambria Math" panose="02040503050406030204" pitchFamily="18" charset="0"/>
                              </a:rPr>
                              <m:t>𝑃𝑟𝑜𝑑𝑢𝑐𝑖𝑑𝑎𝑠</m:t>
                            </m:r>
                            <m:r>
                              <a:rPr lang="es-CO" sz="1000" i="1" kern="1200">
                                <a:latin typeface="Cambria Math" panose="02040503050406030204" pitchFamily="18" charset="0"/>
                              </a:rPr>
                              <m:t> </m:t>
                            </m:r>
                            <m:r>
                              <a:rPr lang="es-CO" sz="1000" i="1" kern="1200">
                                <a:latin typeface="Cambria Math" panose="02040503050406030204" pitchFamily="18" charset="0"/>
                              </a:rPr>
                              <m:t>𝑜</m:t>
                            </m:r>
                            <m:r>
                              <a:rPr lang="es-CO" sz="1000" i="1" kern="1200">
                                <a:latin typeface="Cambria Math" panose="02040503050406030204" pitchFamily="18" charset="0"/>
                              </a:rPr>
                              <m:t> </m:t>
                            </m:r>
                            <m:r>
                              <a:rPr lang="es-CO" sz="1000" i="1" kern="1200">
                                <a:latin typeface="Cambria Math" panose="02040503050406030204" pitchFamily="18" charset="0"/>
                              </a:rPr>
                              <m:t>𝐵𝑒𝑛𝑒𝑓𝑖𝑐𝑖𝑎𝑟𝑖𝑜𝑠</m:t>
                            </m:r>
                            <m:r>
                              <a:rPr lang="es-CO" sz="1000" i="1" kern="1200">
                                <a:latin typeface="Cambria Math" panose="02040503050406030204" pitchFamily="18" charset="0"/>
                              </a:rPr>
                              <m:t> </m:t>
                            </m:r>
                            <m:r>
                              <a:rPr lang="es-CO" sz="1000" i="1" kern="1200">
                                <a:latin typeface="Cambria Math" panose="02040503050406030204" pitchFamily="18" charset="0"/>
                              </a:rPr>
                              <m:t>𝐴𝑡𝑒𝑛𝑑𝑖𝑑𝑜𝑠</m:t>
                            </m:r>
                          </m:den>
                        </m:f>
                      </m:e>
                    </m:d>
                  </m:oMath>
                </m:oMathPara>
              </a14:m>
              <a:endParaRPr lang="es-CO" sz="1000" kern="1200"/>
            </a:p>
          </xdr:txBody>
        </xdr:sp>
      </mc:Choice>
      <mc:Fallback xmlns="">
        <xdr:sp macro="" textlink="">
          <xdr:nvSpPr>
            <xdr:cNvPr id="4" name="CuadroTexto 3">
              <a:extLst>
                <a:ext uri="{FF2B5EF4-FFF2-40B4-BE49-F238E27FC236}">
                  <a16:creationId xmlns:a16="http://schemas.microsoft.com/office/drawing/2014/main" id="{9F69CB2F-21C6-4707-8482-15263BDC1B8C}"/>
                </a:ext>
              </a:extLst>
            </xdr:cNvPr>
            <xdr:cNvSpPr txBox="1"/>
          </xdr:nvSpPr>
          <xdr:spPr>
            <a:xfrm>
              <a:off x="2320925" y="29287259"/>
              <a:ext cx="2943755" cy="345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000" i="0" kern="1200">
                  <a:latin typeface="Cambria Math" panose="02040503050406030204" pitchFamily="18" charset="0"/>
                </a:rPr>
                <a:t>((</a:t>
              </a:r>
              <a:r>
                <a:rPr lang="es-CO" sz="1000" b="0" i="0" kern="1200">
                  <a:latin typeface="Cambria Math" panose="02040503050406030204" pitchFamily="18" charset="0"/>
                </a:rPr>
                <a:t>𝐶𝑜𝑠𝑡𝑜</a:t>
              </a:r>
              <a:r>
                <a:rPr lang="es-CO" sz="1000" i="0" kern="1200">
                  <a:latin typeface="Cambria Math" panose="02040503050406030204" pitchFamily="18" charset="0"/>
                </a:rPr>
                <a:t> 𝐸𝑗𝑒𝑐𝑢𝑡𝑎𝑑𝑜)¦(𝑈𝑛𝑖𝑑𝑎𝑑𝑒𝑠 𝑃𝑟𝑜𝑑𝑢𝑐𝑖𝑑𝑎𝑠 𝑜 𝐵𝑒𝑛𝑒𝑓𝑖𝑐𝑖𝑎𝑟𝑖𝑜𝑠 𝐴𝑡𝑒𝑛𝑑𝑖𝑑𝑜𝑠))</a:t>
              </a:r>
              <a:endParaRPr lang="es-CO" sz="1000" kern="1200"/>
            </a:p>
          </xdr:txBody>
        </xdr:sp>
      </mc:Fallback>
    </mc:AlternateContent>
    <xdr:clientData/>
  </xdr:oneCellAnchor>
  <xdr:oneCellAnchor>
    <xdr:from>
      <xdr:col>4</xdr:col>
      <xdr:colOff>65617</xdr:colOff>
      <xdr:row>83</xdr:row>
      <xdr:rowOff>80434</xdr:rowOff>
    </xdr:from>
    <xdr:ext cx="2260600" cy="253339"/>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8B567648-2345-4045-9439-BB5EA2D200D5}"/>
                </a:ext>
              </a:extLst>
            </xdr:cNvPr>
            <xdr:cNvSpPr txBox="1"/>
          </xdr:nvSpPr>
          <xdr:spPr>
            <a:xfrm>
              <a:off x="3689350" y="30484234"/>
              <a:ext cx="2260600"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d>
                    <m:dPr>
                      <m:ctrlPr>
                        <a:rPr lang="es-CO" sz="1100" i="1" kern="1200">
                          <a:latin typeface="Cambria Math" panose="02040503050406030204" pitchFamily="18" charset="0"/>
                        </a:rPr>
                      </m:ctrlPr>
                    </m:dPr>
                    <m:e>
                      <m:f>
                        <m:fPr>
                          <m:type m:val="noBar"/>
                          <m:ctrlPr>
                            <a:rPr lang="es-CO" sz="1100" i="1" kern="1200">
                              <a:latin typeface="Cambria Math" panose="02040503050406030204" pitchFamily="18" charset="0"/>
                            </a:rPr>
                          </m:ctrlPr>
                        </m:fPr>
                        <m:num>
                          <m:r>
                            <a:rPr lang="es-CO" sz="1100" i="1" kern="1200">
                              <a:latin typeface="Cambria Math" panose="02040503050406030204" pitchFamily="18" charset="0"/>
                            </a:rPr>
                            <m:t>𝐺𝑎𝑠𝑡𝑜𝑠</m:t>
                          </m:r>
                          <m:r>
                            <a:rPr lang="es-CO" sz="1100" i="1" kern="1200">
                              <a:latin typeface="Cambria Math" panose="02040503050406030204" pitchFamily="18" charset="0"/>
                            </a:rPr>
                            <m:t> </m:t>
                          </m:r>
                          <m:r>
                            <a:rPr lang="es-CO" sz="1100" i="1" kern="1200">
                              <a:latin typeface="Cambria Math" panose="02040503050406030204" pitchFamily="18" charset="0"/>
                            </a:rPr>
                            <m:t>𝐴𝑑𝑚𝑖𝑛𝑖𝑠𝑡𝑟𝑎𝑡𝑖𝑣𝑜𝑠</m:t>
                          </m:r>
                        </m:num>
                        <m:den>
                          <m:r>
                            <a:rPr lang="es-CO" sz="1100" i="1" kern="1200">
                              <a:latin typeface="Cambria Math" panose="02040503050406030204" pitchFamily="18" charset="0"/>
                            </a:rPr>
                            <m:t>𝐺𝑎𝑠𝑡𝑜𝑠</m:t>
                          </m:r>
                          <m:r>
                            <a:rPr lang="es-CO" sz="1100" i="1" kern="1200">
                              <a:latin typeface="Cambria Math" panose="02040503050406030204" pitchFamily="18" charset="0"/>
                            </a:rPr>
                            <m:t> </m:t>
                          </m:r>
                          <m:r>
                            <a:rPr lang="es-CO" sz="1100" i="1" kern="1200">
                              <a:latin typeface="Cambria Math" panose="02040503050406030204" pitchFamily="18" charset="0"/>
                            </a:rPr>
                            <m:t>𝑇𝑜𝑡𝑎𝑙𝑒𝑠</m:t>
                          </m:r>
                        </m:den>
                      </m:f>
                    </m:e>
                  </m:d>
                </m:oMath>
              </a14:m>
              <a:r>
                <a:rPr lang="es-CO" sz="1100" kern="1200"/>
                <a:t> x 100</a:t>
              </a:r>
            </a:p>
          </xdr:txBody>
        </xdr:sp>
      </mc:Choice>
      <mc:Fallback xmlns="">
        <xdr:sp macro="" textlink="">
          <xdr:nvSpPr>
            <xdr:cNvPr id="5" name="CuadroTexto 4">
              <a:extLst>
                <a:ext uri="{FF2B5EF4-FFF2-40B4-BE49-F238E27FC236}">
                  <a16:creationId xmlns:a16="http://schemas.microsoft.com/office/drawing/2014/main" id="{8B567648-2345-4045-9439-BB5EA2D200D5}"/>
                </a:ext>
              </a:extLst>
            </xdr:cNvPr>
            <xdr:cNvSpPr txBox="1"/>
          </xdr:nvSpPr>
          <xdr:spPr>
            <a:xfrm>
              <a:off x="3689350" y="30484234"/>
              <a:ext cx="2260600"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i="0" kern="1200">
                  <a:latin typeface="Cambria Math" panose="02040503050406030204" pitchFamily="18" charset="0"/>
                </a:rPr>
                <a:t>((𝐺𝑎𝑠𝑡𝑜𝑠 𝐴𝑑𝑚𝑖𝑛𝑖𝑠𝑡𝑟𝑎𝑡𝑖𝑣𝑜𝑠)¦(𝐺𝑎𝑠𝑡𝑜𝑠 𝑇𝑜𝑡𝑎𝑙𝑒𝑠))</a:t>
              </a:r>
              <a:r>
                <a:rPr lang="es-CO" sz="1100" kern="1200"/>
                <a:t> x 100</a:t>
              </a:r>
            </a:p>
          </xdr:txBody>
        </xdr:sp>
      </mc:Fallback>
    </mc:AlternateContent>
    <xdr:clientData/>
  </xdr:oneCellAnchor>
  <xdr:oneCellAnchor>
    <xdr:from>
      <xdr:col>3</xdr:col>
      <xdr:colOff>948267</xdr:colOff>
      <xdr:row>87</xdr:row>
      <xdr:rowOff>86783</xdr:rowOff>
    </xdr:from>
    <xdr:ext cx="2235200" cy="253339"/>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B9B477A6-B0BE-456E-8044-3EA411B21D28}"/>
                </a:ext>
              </a:extLst>
            </xdr:cNvPr>
            <xdr:cNvSpPr txBox="1"/>
          </xdr:nvSpPr>
          <xdr:spPr>
            <a:xfrm>
              <a:off x="3158067" y="33013650"/>
              <a:ext cx="2235200"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d>
                    <m:dPr>
                      <m:ctrlPr>
                        <a:rPr lang="es-CO" sz="1100" i="1" kern="1200">
                          <a:latin typeface="Cambria Math" panose="02040503050406030204" pitchFamily="18" charset="0"/>
                        </a:rPr>
                      </m:ctrlPr>
                    </m:dPr>
                    <m:e>
                      <m:f>
                        <m:fPr>
                          <m:type m:val="noBar"/>
                          <m:ctrlPr>
                            <a:rPr lang="es-CO" sz="1100" i="1" kern="1200">
                              <a:latin typeface="Cambria Math" panose="02040503050406030204" pitchFamily="18" charset="0"/>
                            </a:rPr>
                          </m:ctrlPr>
                        </m:fPr>
                        <m:num>
                          <m:r>
                            <a:rPr lang="es-CO" sz="1100" i="1" kern="1200">
                              <a:latin typeface="Cambria Math" panose="02040503050406030204" pitchFamily="18" charset="0"/>
                            </a:rPr>
                            <m:t>𝑀𝑒𝑡𝑎𝑠</m:t>
                          </m:r>
                          <m:r>
                            <a:rPr lang="es-CO" sz="1100" i="1" kern="1200">
                              <a:latin typeface="Cambria Math" panose="02040503050406030204" pitchFamily="18" charset="0"/>
                            </a:rPr>
                            <m:t> </m:t>
                          </m:r>
                          <m:r>
                            <a:rPr lang="es-CO" sz="1100" i="1" kern="1200">
                              <a:latin typeface="Cambria Math" panose="02040503050406030204" pitchFamily="18" charset="0"/>
                            </a:rPr>
                            <m:t>𝐴𝑙𝑐𝑎𝑛𝑧𝑎𝑑𝑎𝑠</m:t>
                          </m:r>
                        </m:num>
                        <m:den>
                          <m:r>
                            <a:rPr lang="es-CO" sz="1100" i="1" kern="1200">
                              <a:latin typeface="Cambria Math" panose="02040503050406030204" pitchFamily="18" charset="0"/>
                            </a:rPr>
                            <m:t>𝑀𝑒𝑡𝑎𝑠</m:t>
                          </m:r>
                          <m:r>
                            <a:rPr lang="es-CO" sz="1100" i="1" kern="1200">
                              <a:latin typeface="Cambria Math" panose="02040503050406030204" pitchFamily="18" charset="0"/>
                            </a:rPr>
                            <m:t> </m:t>
                          </m:r>
                          <m:r>
                            <a:rPr lang="es-CO" sz="1100" i="1" kern="1200">
                              <a:latin typeface="Cambria Math" panose="02040503050406030204" pitchFamily="18" charset="0"/>
                            </a:rPr>
                            <m:t>𝑃𝑟𝑜𝑔𝑟𝑎𝑚𝑎𝑑𝑎𝑠</m:t>
                          </m:r>
                        </m:den>
                      </m:f>
                    </m:e>
                  </m:d>
                </m:oMath>
              </a14:m>
              <a:r>
                <a:rPr lang="es-CO" sz="1100" kern="1200"/>
                <a:t>×100</a:t>
              </a:r>
            </a:p>
          </xdr:txBody>
        </xdr:sp>
      </mc:Choice>
      <mc:Fallback xmlns="">
        <xdr:sp macro="" textlink="">
          <xdr:nvSpPr>
            <xdr:cNvPr id="6" name="CuadroTexto 5">
              <a:extLst>
                <a:ext uri="{FF2B5EF4-FFF2-40B4-BE49-F238E27FC236}">
                  <a16:creationId xmlns:a16="http://schemas.microsoft.com/office/drawing/2014/main" id="{B9B477A6-B0BE-456E-8044-3EA411B21D28}"/>
                </a:ext>
              </a:extLst>
            </xdr:cNvPr>
            <xdr:cNvSpPr txBox="1"/>
          </xdr:nvSpPr>
          <xdr:spPr>
            <a:xfrm>
              <a:off x="3158067" y="33013650"/>
              <a:ext cx="2235200"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i="0" kern="1200">
                  <a:latin typeface="Cambria Math" panose="02040503050406030204" pitchFamily="18" charset="0"/>
                </a:rPr>
                <a:t>((𝑀𝑒𝑡𝑎𝑠 𝐴𝑙𝑐𝑎𝑛𝑧𝑎𝑑𝑎𝑠)¦(𝑀𝑒𝑡𝑎𝑠 𝑃𝑟𝑜𝑔𝑟𝑎𝑚𝑎𝑑𝑎𝑠))</a:t>
              </a:r>
              <a:r>
                <a:rPr lang="es-CO" sz="1100" kern="1200"/>
                <a:t>×100</a:t>
              </a:r>
            </a:p>
          </xdr:txBody>
        </xdr:sp>
      </mc:Fallback>
    </mc:AlternateContent>
    <xdr:clientData/>
  </xdr:oneCellAnchor>
  <xdr:oneCellAnchor>
    <xdr:from>
      <xdr:col>3</xdr:col>
      <xdr:colOff>139700</xdr:colOff>
      <xdr:row>90</xdr:row>
      <xdr:rowOff>52917</xdr:rowOff>
    </xdr:from>
    <xdr:ext cx="2762250" cy="25455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B0B4D1F6-1ABF-4C8F-B35A-C9FA5212ECD6}"/>
                </a:ext>
              </a:extLst>
            </xdr:cNvPr>
            <xdr:cNvSpPr txBox="1"/>
          </xdr:nvSpPr>
          <xdr:spPr>
            <a:xfrm>
              <a:off x="2349500" y="32336317"/>
              <a:ext cx="276225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d>
                    <m:dPr>
                      <m:ctrlPr>
                        <a:rPr lang="es-CO" sz="1100" i="1" kern="1200">
                          <a:latin typeface="Cambria Math" panose="02040503050406030204" pitchFamily="18" charset="0"/>
                        </a:rPr>
                      </m:ctrlPr>
                    </m:dPr>
                    <m:e>
                      <m:f>
                        <m:fPr>
                          <m:type m:val="noBar"/>
                          <m:ctrlPr>
                            <a:rPr lang="es-CO" sz="1100" i="1" kern="1200">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𝐺𝑎𝑠𝑡𝑜𝑠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𝑝𝑜𝑟</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𝑃𝑟𝑜𝑦𝑒𝑐𝑡𝑜</m:t>
                          </m:r>
                        </m:num>
                        <m:den>
                          <m:r>
                            <a:rPr lang="es-CO" sz="1100" i="1">
                              <a:solidFill>
                                <a:schemeClr val="tx1"/>
                              </a:solidFill>
                              <a:effectLst/>
                              <a:latin typeface="Cambria Math" panose="02040503050406030204" pitchFamily="18" charset="0"/>
                              <a:ea typeface="+mn-ea"/>
                              <a:cs typeface="+mn-cs"/>
                            </a:rPr>
                            <m:t>𝑃𝑟𝑒𝑠𝑢𝑝𝑢𝑒𝑠𝑡𝑜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𝐴𝑠𝑖𝑔𝑛𝑎𝑑𝑜</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𝑎𝑙</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𝑃𝑟𝑜𝑦𝑒𝑐𝑡𝑜</m:t>
                          </m:r>
                        </m:den>
                      </m:f>
                    </m:e>
                  </m:d>
                </m:oMath>
              </a14:m>
              <a:r>
                <a:rPr lang="es-CO" sz="1100" kern="1200"/>
                <a:t> </a:t>
              </a:r>
              <a:r>
                <a:rPr lang="es-CO" sz="1100">
                  <a:solidFill>
                    <a:schemeClr val="tx1"/>
                  </a:solidFill>
                  <a:effectLst/>
                  <a:latin typeface="+mn-lt"/>
                  <a:ea typeface="+mn-ea"/>
                  <a:cs typeface="+mn-cs"/>
                </a:rPr>
                <a:t>×100</a:t>
              </a:r>
              <a:endParaRPr lang="es-CO" sz="1100" kern="1200"/>
            </a:p>
          </xdr:txBody>
        </xdr:sp>
      </mc:Choice>
      <mc:Fallback xmlns="">
        <xdr:sp macro="" textlink="">
          <xdr:nvSpPr>
            <xdr:cNvPr id="7" name="CuadroTexto 6">
              <a:extLst>
                <a:ext uri="{FF2B5EF4-FFF2-40B4-BE49-F238E27FC236}">
                  <a16:creationId xmlns:a16="http://schemas.microsoft.com/office/drawing/2014/main" id="{B0B4D1F6-1ABF-4C8F-B35A-C9FA5212ECD6}"/>
                </a:ext>
              </a:extLst>
            </xdr:cNvPr>
            <xdr:cNvSpPr txBox="1"/>
          </xdr:nvSpPr>
          <xdr:spPr>
            <a:xfrm>
              <a:off x="2349500" y="32336317"/>
              <a:ext cx="276225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i="0" kern="1200">
                  <a:latin typeface="Cambria Math" panose="02040503050406030204" pitchFamily="18" charset="0"/>
                </a:rPr>
                <a:t>((</a:t>
              </a:r>
              <a:r>
                <a:rPr lang="es-CO" sz="1100" i="0">
                  <a:solidFill>
                    <a:schemeClr val="tx1"/>
                  </a:solidFill>
                  <a:effectLst/>
                  <a:latin typeface="Cambria Math" panose="02040503050406030204" pitchFamily="18" charset="0"/>
                  <a:ea typeface="+mn-ea"/>
                  <a:cs typeface="+mn-cs"/>
                </a:rPr>
                <a:t>𝐺𝑎𝑠𝑡𝑜𝑠 𝑝𝑜𝑟 𝑃𝑟𝑜𝑦𝑒𝑐𝑡𝑜</a:t>
              </a:r>
              <a:r>
                <a:rPr lang="es-CO" sz="1100" i="0" kern="120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𝑃𝑟𝑒𝑠𝑢𝑝𝑢𝑒𝑠𝑡𝑜 𝐴𝑠𝑖𝑔𝑛𝑎𝑑𝑜</a:t>
              </a:r>
              <a:r>
                <a:rPr lang="es-CO" sz="1100" b="0" i="0">
                  <a:solidFill>
                    <a:schemeClr val="tx1"/>
                  </a:solidFill>
                  <a:effectLst/>
                  <a:latin typeface="Cambria Math" panose="02040503050406030204" pitchFamily="18" charset="0"/>
                  <a:ea typeface="+mn-ea"/>
                  <a:cs typeface="+mn-cs"/>
                </a:rPr>
                <a:t>  𝑎𝑙 𝑃𝑟𝑜𝑦𝑒𝑐𝑡𝑜</a:t>
              </a:r>
              <a:r>
                <a:rPr lang="es-CO" sz="1100" b="0" i="0" kern="1200">
                  <a:solidFill>
                    <a:schemeClr val="tx1"/>
                  </a:solidFill>
                  <a:effectLst/>
                  <a:latin typeface="Cambria Math" panose="02040503050406030204" pitchFamily="18" charset="0"/>
                  <a:ea typeface="+mn-ea"/>
                  <a:cs typeface="+mn-cs"/>
                </a:rPr>
                <a:t>))</a:t>
              </a:r>
              <a:r>
                <a:rPr lang="es-CO" sz="1100" kern="1200"/>
                <a:t> </a:t>
              </a:r>
              <a:r>
                <a:rPr lang="es-CO" sz="1100">
                  <a:solidFill>
                    <a:schemeClr val="tx1"/>
                  </a:solidFill>
                  <a:effectLst/>
                  <a:latin typeface="+mn-lt"/>
                  <a:ea typeface="+mn-ea"/>
                  <a:cs typeface="+mn-cs"/>
                </a:rPr>
                <a:t>×100</a:t>
              </a:r>
              <a:endParaRPr lang="es-CO" sz="1100" kern="1200"/>
            </a:p>
          </xdr:txBody>
        </xdr:sp>
      </mc:Fallback>
    </mc:AlternateContent>
    <xdr:clientData/>
  </xdr:oneCellAnchor>
  <xdr:oneCellAnchor>
    <xdr:from>
      <xdr:col>3</xdr:col>
      <xdr:colOff>404283</xdr:colOff>
      <xdr:row>97</xdr:row>
      <xdr:rowOff>42334</xdr:rowOff>
    </xdr:from>
    <xdr:ext cx="1593850" cy="253339"/>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59A64E23-3D1B-4357-BDD4-C55FD03FC59E}"/>
                </a:ext>
              </a:extLst>
            </xdr:cNvPr>
            <xdr:cNvSpPr txBox="1"/>
          </xdr:nvSpPr>
          <xdr:spPr>
            <a:xfrm>
              <a:off x="2614083" y="35492267"/>
              <a:ext cx="1593850"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d>
                    <m:dPr>
                      <m:ctrlPr>
                        <a:rPr lang="es-CO" sz="1100" i="1" kern="1200">
                          <a:latin typeface="Cambria Math" panose="02040503050406030204" pitchFamily="18" charset="0"/>
                        </a:rPr>
                      </m:ctrlPr>
                    </m:dPr>
                    <m:e>
                      <m:f>
                        <m:fPr>
                          <m:type m:val="noBar"/>
                          <m:ctrlPr>
                            <a:rPr lang="es-CO" sz="1100" i="1" kern="1200">
                              <a:latin typeface="Cambria Math" panose="02040503050406030204" pitchFamily="18" charset="0"/>
                            </a:rPr>
                          </m:ctrlPr>
                        </m:fPr>
                        <m:num>
                          <m:r>
                            <a:rPr lang="es-CO" sz="1100" i="1" kern="1200">
                              <a:latin typeface="Cambria Math" panose="02040503050406030204" pitchFamily="18" charset="0"/>
                            </a:rPr>
                            <m:t>𝐸𝑥𝑐𝑒𝑑𝑒𝑛𝑡𝑒</m:t>
                          </m:r>
                          <m:r>
                            <a:rPr lang="es-CO" sz="1100" i="1" kern="1200">
                              <a:latin typeface="Cambria Math" panose="02040503050406030204" pitchFamily="18" charset="0"/>
                            </a:rPr>
                            <m:t> </m:t>
                          </m:r>
                          <m:r>
                            <a:rPr lang="es-CO" sz="1100" i="1" kern="1200">
                              <a:latin typeface="Cambria Math" panose="02040503050406030204" pitchFamily="18" charset="0"/>
                            </a:rPr>
                            <m:t>𝐹𝑖𝑠𝑐𝑎𝑙</m:t>
                          </m:r>
                        </m:num>
                        <m:den>
                          <m:r>
                            <a:rPr lang="es-CO" sz="1100" i="1" kern="1200">
                              <a:latin typeface="Cambria Math" panose="02040503050406030204" pitchFamily="18" charset="0"/>
                            </a:rPr>
                            <m:t>𝐼𝑛𝑔𝑟𝑒𝑠𝑜𝑠</m:t>
                          </m:r>
                          <m:r>
                            <a:rPr lang="es-CO" sz="1100" i="1" kern="1200">
                              <a:latin typeface="Cambria Math" panose="02040503050406030204" pitchFamily="18" charset="0"/>
                            </a:rPr>
                            <m:t> </m:t>
                          </m:r>
                          <m:r>
                            <a:rPr lang="es-CO" sz="1100" i="1" kern="1200">
                              <a:latin typeface="Cambria Math" panose="02040503050406030204" pitchFamily="18" charset="0"/>
                            </a:rPr>
                            <m:t>𝑇𝑜𝑡𝑎𝑙𝑒𝑠</m:t>
                          </m:r>
                          <m:r>
                            <a:rPr lang="es-CO" sz="1100" i="1" kern="1200">
                              <a:latin typeface="Cambria Math" panose="02040503050406030204" pitchFamily="18" charset="0"/>
                            </a:rPr>
                            <m:t>​</m:t>
                          </m:r>
                        </m:den>
                      </m:f>
                    </m:e>
                  </m:d>
                </m:oMath>
              </a14:m>
              <a:r>
                <a:rPr lang="es-CO" sz="1100" kern="1200"/>
                <a:t>×100</a:t>
              </a:r>
            </a:p>
          </xdr:txBody>
        </xdr:sp>
      </mc:Choice>
      <mc:Fallback xmlns="">
        <xdr:sp macro="" textlink="">
          <xdr:nvSpPr>
            <xdr:cNvPr id="8" name="CuadroTexto 7">
              <a:extLst>
                <a:ext uri="{FF2B5EF4-FFF2-40B4-BE49-F238E27FC236}">
                  <a16:creationId xmlns:a16="http://schemas.microsoft.com/office/drawing/2014/main" id="{59A64E23-3D1B-4357-BDD4-C55FD03FC59E}"/>
                </a:ext>
              </a:extLst>
            </xdr:cNvPr>
            <xdr:cNvSpPr txBox="1"/>
          </xdr:nvSpPr>
          <xdr:spPr>
            <a:xfrm>
              <a:off x="2614083" y="35492267"/>
              <a:ext cx="1593850"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i="0" kern="1200">
                  <a:latin typeface="Cambria Math" panose="02040503050406030204" pitchFamily="18" charset="0"/>
                </a:rPr>
                <a:t>((𝐸𝑥𝑐𝑒𝑑𝑒𝑛𝑡𝑒 𝐹𝑖𝑠𝑐𝑎𝑙)¦(𝐼𝑛𝑔𝑟𝑒𝑠𝑜𝑠 𝑇𝑜𝑡𝑎𝑙𝑒𝑠​))</a:t>
              </a:r>
              <a:r>
                <a:rPr lang="es-CO" sz="1100" kern="1200"/>
                <a:t>×100</a:t>
              </a:r>
            </a:p>
          </xdr:txBody>
        </xdr:sp>
      </mc:Fallback>
    </mc:AlternateContent>
    <xdr:clientData/>
  </xdr:oneCellAnchor>
  <xdr:oneCellAnchor>
    <xdr:from>
      <xdr:col>3</xdr:col>
      <xdr:colOff>347133</xdr:colOff>
      <xdr:row>101</xdr:row>
      <xdr:rowOff>57150</xdr:rowOff>
    </xdr:from>
    <xdr:ext cx="3498850" cy="253339"/>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1D17AE5D-C126-4607-98D7-5DC79058D76F}"/>
                </a:ext>
              </a:extLst>
            </xdr:cNvPr>
            <xdr:cNvSpPr txBox="1"/>
          </xdr:nvSpPr>
          <xdr:spPr>
            <a:xfrm>
              <a:off x="2556933" y="36269083"/>
              <a:ext cx="3498850"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d>
                    <m:dPr>
                      <m:ctrlPr>
                        <a:rPr lang="es-CO" sz="1100" i="1" kern="1200">
                          <a:latin typeface="Cambria Math" panose="02040503050406030204" pitchFamily="18" charset="0"/>
                        </a:rPr>
                      </m:ctrlPr>
                    </m:dPr>
                    <m:e>
                      <m:f>
                        <m:fPr>
                          <m:type m:val="noBar"/>
                          <m:ctrlPr>
                            <a:rPr lang="es-CO" sz="1100" i="1" kern="1200">
                              <a:latin typeface="Cambria Math" panose="02040503050406030204" pitchFamily="18" charset="0"/>
                            </a:rPr>
                          </m:ctrlPr>
                        </m:fPr>
                        <m:num>
                          <m:r>
                            <a:rPr lang="es-CO" sz="1100" i="1" kern="1200">
                              <a:latin typeface="Cambria Math" panose="02040503050406030204" pitchFamily="18" charset="0"/>
                            </a:rPr>
                            <m:t>𝐺𝑎𝑠𝑡𝑜𝑠</m:t>
                          </m:r>
                          <m:r>
                            <a:rPr lang="es-CO" sz="1100" i="1" kern="1200">
                              <a:latin typeface="Cambria Math" panose="02040503050406030204" pitchFamily="18" charset="0"/>
                            </a:rPr>
                            <m:t> </m:t>
                          </m:r>
                          <m:r>
                            <a:rPr lang="es-CO" sz="1100" i="1" kern="1200">
                              <a:latin typeface="Cambria Math" panose="02040503050406030204" pitchFamily="18" charset="0"/>
                            </a:rPr>
                            <m:t>𝐸𝑗𝑒𝑐𝑢𝑡𝑎𝑑𝑜𝑠</m:t>
                          </m:r>
                          <m:r>
                            <a:rPr lang="es-CO" sz="1100" i="1" kern="1200">
                              <a:latin typeface="Cambria Math" panose="02040503050406030204" pitchFamily="18" charset="0"/>
                            </a:rPr>
                            <m:t>−</m:t>
                          </m:r>
                          <m:r>
                            <a:rPr lang="es-CO" sz="1100" i="1" kern="1200">
                              <a:latin typeface="Cambria Math" panose="02040503050406030204" pitchFamily="18" charset="0"/>
                            </a:rPr>
                            <m:t>𝑃𝑟𝑒𝑠𝑢𝑝𝑢𝑒𝑠𝑡𝑜</m:t>
                          </m:r>
                          <m:r>
                            <a:rPr lang="es-CO" sz="1100" i="1" kern="1200">
                              <a:latin typeface="Cambria Math" panose="02040503050406030204" pitchFamily="18" charset="0"/>
                            </a:rPr>
                            <m:t> </m:t>
                          </m:r>
                          <m:r>
                            <a:rPr lang="es-CO" sz="1100" i="1" kern="1200">
                              <a:latin typeface="Cambria Math" panose="02040503050406030204" pitchFamily="18" charset="0"/>
                            </a:rPr>
                            <m:t>𝐴𝑝𝑟𝑜𝑏𝑎𝑑𝑜</m:t>
                          </m:r>
                          <m:r>
                            <a:rPr lang="es-CO" sz="1100" i="1" kern="1200">
                              <a:latin typeface="Cambria Math" panose="02040503050406030204" pitchFamily="18" charset="0"/>
                            </a:rPr>
                            <m:t>​</m:t>
                          </m:r>
                        </m:num>
                        <m:den>
                          <m:r>
                            <a:rPr lang="es-CO" sz="1100" i="1" kern="1200">
                              <a:latin typeface="Cambria Math" panose="02040503050406030204" pitchFamily="18" charset="0"/>
                            </a:rPr>
                            <m:t>𝑃𝑟𝑒𝑠𝑢𝑝𝑢𝑒𝑠𝑡𝑜</m:t>
                          </m:r>
                          <m:r>
                            <a:rPr lang="es-CO" sz="1100" i="1" kern="1200">
                              <a:latin typeface="Cambria Math" panose="02040503050406030204" pitchFamily="18" charset="0"/>
                            </a:rPr>
                            <m:t> </m:t>
                          </m:r>
                          <m:r>
                            <a:rPr lang="es-CO" sz="1100" i="1" kern="1200">
                              <a:latin typeface="Cambria Math" panose="02040503050406030204" pitchFamily="18" charset="0"/>
                            </a:rPr>
                            <m:t>𝐴𝑝𝑟𝑜𝑏𝑎𝑑𝑜</m:t>
                          </m:r>
                        </m:den>
                      </m:f>
                    </m:e>
                  </m:d>
                </m:oMath>
              </a14:m>
              <a:r>
                <a:rPr lang="es-CO" sz="1100" kern="1200"/>
                <a:t>×100</a:t>
              </a:r>
            </a:p>
          </xdr:txBody>
        </xdr:sp>
      </mc:Choice>
      <mc:Fallback xmlns="">
        <xdr:sp macro="" textlink="">
          <xdr:nvSpPr>
            <xdr:cNvPr id="9" name="CuadroTexto 8">
              <a:extLst>
                <a:ext uri="{FF2B5EF4-FFF2-40B4-BE49-F238E27FC236}">
                  <a16:creationId xmlns:a16="http://schemas.microsoft.com/office/drawing/2014/main" id="{1D17AE5D-C126-4607-98D7-5DC79058D76F}"/>
                </a:ext>
              </a:extLst>
            </xdr:cNvPr>
            <xdr:cNvSpPr txBox="1"/>
          </xdr:nvSpPr>
          <xdr:spPr>
            <a:xfrm>
              <a:off x="2556933" y="36269083"/>
              <a:ext cx="3498850"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i="0" kern="1200">
                  <a:latin typeface="Cambria Math" panose="02040503050406030204" pitchFamily="18" charset="0"/>
                </a:rPr>
                <a:t>((𝐺𝑎𝑠𝑡𝑜𝑠 𝐸𝑗𝑒𝑐𝑢𝑡𝑎𝑑𝑜𝑠−𝑃𝑟𝑒𝑠𝑢𝑝𝑢𝑒𝑠𝑡𝑜 𝐴𝑝𝑟𝑜𝑏𝑎𝑑𝑜​)¦(𝑃𝑟𝑒𝑠𝑢𝑝𝑢𝑒𝑠𝑡𝑜 𝐴𝑝𝑟𝑜𝑏𝑎𝑑𝑜))</a:t>
              </a:r>
              <a:r>
                <a:rPr lang="es-CO" sz="1100" kern="1200"/>
                <a:t>×100</a:t>
              </a:r>
            </a:p>
          </xdr:txBody>
        </xdr:sp>
      </mc:Fallback>
    </mc:AlternateContent>
    <xdr:clientData/>
  </xdr:oneCellAnchor>
  <xdr:oneCellAnchor>
    <xdr:from>
      <xdr:col>3</xdr:col>
      <xdr:colOff>243417</xdr:colOff>
      <xdr:row>104</xdr:row>
      <xdr:rowOff>69850</xdr:rowOff>
    </xdr:from>
    <xdr:ext cx="3524250" cy="253339"/>
    <mc:AlternateContent xmlns:mc="http://schemas.openxmlformats.org/markup-compatibility/2006" xmlns:a14="http://schemas.microsoft.com/office/drawing/2010/main">
      <mc:Choice Requires="a14">
        <xdr:sp macro="" textlink="">
          <xdr:nvSpPr>
            <xdr:cNvPr id="10" name="CuadroTexto 9">
              <a:extLst>
                <a:ext uri="{FF2B5EF4-FFF2-40B4-BE49-F238E27FC236}">
                  <a16:creationId xmlns:a16="http://schemas.microsoft.com/office/drawing/2014/main" id="{9AB0F44A-74E2-426C-A54E-6B8F81940479}"/>
                </a:ext>
              </a:extLst>
            </xdr:cNvPr>
            <xdr:cNvSpPr txBox="1"/>
          </xdr:nvSpPr>
          <xdr:spPr>
            <a:xfrm>
              <a:off x="2453217" y="37162317"/>
              <a:ext cx="3524250"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d>
                    <m:dPr>
                      <m:ctrlPr>
                        <a:rPr lang="es-CO" sz="1100" i="1" kern="1200">
                          <a:latin typeface="Cambria Math" panose="02040503050406030204" pitchFamily="18" charset="0"/>
                        </a:rPr>
                      </m:ctrlPr>
                    </m:dPr>
                    <m:e>
                      <m:f>
                        <m:fPr>
                          <m:type m:val="noBar"/>
                          <m:ctrlPr>
                            <a:rPr lang="es-CO" sz="1100" i="1" kern="1200">
                              <a:latin typeface="Cambria Math" panose="02040503050406030204" pitchFamily="18" charset="0"/>
                            </a:rPr>
                          </m:ctrlPr>
                        </m:fPr>
                        <m:num>
                          <m:r>
                            <a:rPr lang="es-CO" sz="1100" i="1" kern="1200">
                              <a:latin typeface="Cambria Math" panose="02040503050406030204" pitchFamily="18" charset="0"/>
                            </a:rPr>
                            <m:t>𝑃𝑟𝑒𝑠𝑢𝑝𝑢𝑒𝑠𝑡𝑜</m:t>
                          </m:r>
                          <m:r>
                            <a:rPr lang="es-CO" sz="1100" i="1" kern="1200">
                              <a:latin typeface="Cambria Math" panose="02040503050406030204" pitchFamily="18" charset="0"/>
                            </a:rPr>
                            <m:t> </m:t>
                          </m:r>
                          <m:r>
                            <a:rPr lang="es-CO" sz="1100" i="1" kern="1200">
                              <a:latin typeface="Cambria Math" panose="02040503050406030204" pitchFamily="18" charset="0"/>
                            </a:rPr>
                            <m:t>𝑀𝑜𝑑𝑖𝑓𝑖𝑐𝑎𝑑𝑜</m:t>
                          </m:r>
                          <m:r>
                            <a:rPr lang="es-CO" sz="1100" i="1" kern="1200">
                              <a:latin typeface="Cambria Math" panose="02040503050406030204" pitchFamily="18" charset="0"/>
                            </a:rPr>
                            <m:t>−</m:t>
                          </m:r>
                          <m:r>
                            <a:rPr lang="es-CO" sz="1100" i="1" kern="1200">
                              <a:latin typeface="Cambria Math" panose="02040503050406030204" pitchFamily="18" charset="0"/>
                            </a:rPr>
                            <m:t>𝑃𝑟𝑒𝑠𝑢𝑝𝑢𝑒𝑠𝑡𝑜</m:t>
                          </m:r>
                          <m:r>
                            <a:rPr lang="es-CO" sz="1100" i="1" kern="1200">
                              <a:latin typeface="Cambria Math" panose="02040503050406030204" pitchFamily="18" charset="0"/>
                            </a:rPr>
                            <m:t> </m:t>
                          </m:r>
                          <m:r>
                            <a:rPr lang="es-CO" sz="1100" i="1" kern="1200">
                              <a:latin typeface="Cambria Math" panose="02040503050406030204" pitchFamily="18" charset="0"/>
                            </a:rPr>
                            <m:t>𝐼𝑛𝑖𝑐𝑖𝑎𝑙</m:t>
                          </m:r>
                        </m:num>
                        <m:den>
                          <m:r>
                            <a:rPr lang="es-CO" sz="1100" i="1" kern="1200">
                              <a:latin typeface="Cambria Math" panose="02040503050406030204" pitchFamily="18" charset="0"/>
                            </a:rPr>
                            <m:t>𝑃𝑟𝑒𝑠𝑢𝑝𝑢𝑒𝑠𝑡𝑜</m:t>
                          </m:r>
                          <m:r>
                            <a:rPr lang="es-CO" sz="1100" i="1" kern="1200">
                              <a:latin typeface="Cambria Math" panose="02040503050406030204" pitchFamily="18" charset="0"/>
                            </a:rPr>
                            <m:t> </m:t>
                          </m:r>
                          <m:r>
                            <a:rPr lang="es-CO" sz="1100" i="1" kern="1200">
                              <a:latin typeface="Cambria Math" panose="02040503050406030204" pitchFamily="18" charset="0"/>
                            </a:rPr>
                            <m:t>𝐼𝑛𝑖𝑐𝑖𝑎𝑙</m:t>
                          </m:r>
                        </m:den>
                      </m:f>
                    </m:e>
                  </m:d>
                </m:oMath>
              </a14:m>
              <a:r>
                <a:rPr lang="es-CO" sz="1100" kern="1200"/>
                <a:t>×100</a:t>
              </a:r>
            </a:p>
          </xdr:txBody>
        </xdr:sp>
      </mc:Choice>
      <mc:Fallback xmlns="">
        <xdr:sp macro="" textlink="">
          <xdr:nvSpPr>
            <xdr:cNvPr id="10" name="CuadroTexto 9">
              <a:extLst>
                <a:ext uri="{FF2B5EF4-FFF2-40B4-BE49-F238E27FC236}">
                  <a16:creationId xmlns:a16="http://schemas.microsoft.com/office/drawing/2014/main" id="{9AB0F44A-74E2-426C-A54E-6B8F81940479}"/>
                </a:ext>
              </a:extLst>
            </xdr:cNvPr>
            <xdr:cNvSpPr txBox="1"/>
          </xdr:nvSpPr>
          <xdr:spPr>
            <a:xfrm>
              <a:off x="2453217" y="37162317"/>
              <a:ext cx="3524250"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i="0" kern="1200">
                  <a:latin typeface="Cambria Math" panose="02040503050406030204" pitchFamily="18" charset="0"/>
                </a:rPr>
                <a:t>((𝑃𝑟𝑒𝑠𝑢𝑝𝑢𝑒𝑠𝑡𝑜 𝑀𝑜𝑑𝑖𝑓𝑖𝑐𝑎𝑑𝑜−𝑃𝑟𝑒𝑠𝑢𝑝𝑢𝑒𝑠𝑡𝑜 𝐼𝑛𝑖𝑐𝑖𝑎𝑙)¦(𝑃𝑟𝑒𝑠𝑢𝑝𝑢𝑒𝑠𝑡𝑜 𝐼𝑛𝑖𝑐𝑖𝑎𝑙))</a:t>
              </a:r>
              <a:r>
                <a:rPr lang="es-CO" sz="1100" kern="1200"/>
                <a:t>×100</a:t>
              </a:r>
            </a:p>
          </xdr:txBody>
        </xdr:sp>
      </mc:Fallback>
    </mc:AlternateContent>
    <xdr:clientData/>
  </xdr:oneCellAnchor>
  <xdr:oneCellAnchor>
    <xdr:from>
      <xdr:col>3</xdr:col>
      <xdr:colOff>493183</xdr:colOff>
      <xdr:row>94</xdr:row>
      <xdr:rowOff>44450</xdr:rowOff>
    </xdr:from>
    <xdr:ext cx="1689100" cy="357983"/>
    <mc:AlternateContent xmlns:mc="http://schemas.openxmlformats.org/markup-compatibility/2006" xmlns:a14="http://schemas.microsoft.com/office/drawing/2010/main">
      <mc:Choice Requires="a14">
        <xdr:sp macro="" textlink="">
          <xdr:nvSpPr>
            <xdr:cNvPr id="11" name="CuadroTexto 10">
              <a:extLst>
                <a:ext uri="{FF2B5EF4-FFF2-40B4-BE49-F238E27FC236}">
                  <a16:creationId xmlns:a16="http://schemas.microsoft.com/office/drawing/2014/main" id="{33621DF0-28EB-4A6E-8724-8FD367516C8A}"/>
                </a:ext>
              </a:extLst>
            </xdr:cNvPr>
            <xdr:cNvSpPr txBox="1"/>
          </xdr:nvSpPr>
          <xdr:spPr>
            <a:xfrm>
              <a:off x="2702983" y="34613850"/>
              <a:ext cx="1689100" cy="357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d>
                      <m:dPr>
                        <m:ctrlPr>
                          <a:rPr lang="es-CO" sz="900" i="1" kern="1200">
                            <a:latin typeface="Cambria Math" panose="02040503050406030204" pitchFamily="18" charset="0"/>
                          </a:rPr>
                        </m:ctrlPr>
                      </m:dPr>
                      <m:e>
                        <m:f>
                          <m:fPr>
                            <m:type m:val="noBar"/>
                            <m:ctrlPr>
                              <a:rPr lang="es-CO" sz="900" i="1" kern="1200">
                                <a:latin typeface="Cambria Math" panose="02040503050406030204" pitchFamily="18" charset="0"/>
                              </a:rPr>
                            </m:ctrlPr>
                          </m:fPr>
                          <m:num>
                            <m:r>
                              <a:rPr lang="es-CO" sz="900" i="1" kern="1200">
                                <a:latin typeface="Cambria Math" panose="02040503050406030204" pitchFamily="18" charset="0"/>
                              </a:rPr>
                              <m:t>𝐼𝑛𝑔𝑟𝑒𝑠𝑜𝑠</m:t>
                            </m:r>
                            <m:r>
                              <a:rPr lang="es-CO" sz="900" i="1" kern="1200">
                                <a:latin typeface="Cambria Math" panose="02040503050406030204" pitchFamily="18" charset="0"/>
                              </a:rPr>
                              <m:t> </m:t>
                            </m:r>
                            <m:r>
                              <a:rPr lang="es-CO" sz="900" i="1" kern="1200">
                                <a:latin typeface="Cambria Math" panose="02040503050406030204" pitchFamily="18" charset="0"/>
                              </a:rPr>
                              <m:t>𝑅𝑒𝑐𝑎𝑢𝑑𝑎𝑑𝑜𝑠</m:t>
                            </m:r>
                            <m:r>
                              <a:rPr lang="es-CO" sz="900" i="1" kern="1200">
                                <a:latin typeface="Cambria Math" panose="02040503050406030204" pitchFamily="18" charset="0"/>
                              </a:rPr>
                              <m:t>​</m:t>
                            </m:r>
                          </m:num>
                          <m:den>
                            <m:r>
                              <a:rPr lang="es-CO" sz="900" i="1" kern="1200">
                                <a:latin typeface="Cambria Math" panose="02040503050406030204" pitchFamily="18" charset="0"/>
                              </a:rPr>
                              <m:t>𝐺𝑎𝑠𝑡𝑜𝑠</m:t>
                            </m:r>
                            <m:r>
                              <a:rPr lang="es-CO" sz="900" i="1" kern="1200">
                                <a:latin typeface="Cambria Math" panose="02040503050406030204" pitchFamily="18" charset="0"/>
                              </a:rPr>
                              <m:t> </m:t>
                            </m:r>
                            <m:r>
                              <a:rPr lang="es-CO" sz="900" i="1" kern="1200">
                                <a:latin typeface="Cambria Math" panose="02040503050406030204" pitchFamily="18" charset="0"/>
                              </a:rPr>
                              <m:t>𝐸𝑗𝑒𝑐𝑢𝑡𝑎𝑑𝑜𝑠</m:t>
                            </m:r>
                          </m:den>
                        </m:f>
                      </m:e>
                    </m:d>
                  </m:oMath>
                </m:oMathPara>
              </a14:m>
              <a:endParaRPr lang="es-CO" sz="900" kern="1200"/>
            </a:p>
          </xdr:txBody>
        </xdr:sp>
      </mc:Choice>
      <mc:Fallback xmlns="">
        <xdr:sp macro="" textlink="">
          <xdr:nvSpPr>
            <xdr:cNvPr id="11" name="CuadroTexto 10">
              <a:extLst>
                <a:ext uri="{FF2B5EF4-FFF2-40B4-BE49-F238E27FC236}">
                  <a16:creationId xmlns:a16="http://schemas.microsoft.com/office/drawing/2014/main" id="{33621DF0-28EB-4A6E-8724-8FD367516C8A}"/>
                </a:ext>
              </a:extLst>
            </xdr:cNvPr>
            <xdr:cNvSpPr txBox="1"/>
          </xdr:nvSpPr>
          <xdr:spPr>
            <a:xfrm>
              <a:off x="2702983" y="34613850"/>
              <a:ext cx="1689100" cy="357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900" i="0" kern="1200">
                  <a:latin typeface="Cambria Math" panose="02040503050406030204" pitchFamily="18" charset="0"/>
                </a:rPr>
                <a:t>((𝐼𝑛𝑔𝑟𝑒𝑠𝑜𝑠 𝑅𝑒𝑐𝑎𝑢𝑑𝑎𝑑𝑜𝑠​)¦(𝐺𝑎𝑠𝑡𝑜𝑠 𝐸𝑗𝑒𝑐𝑢𝑡𝑎𝑑𝑜𝑠))</a:t>
              </a:r>
              <a:endParaRPr lang="es-CO" sz="900" kern="1200"/>
            </a:p>
          </xdr:txBody>
        </xdr:sp>
      </mc:Fallback>
    </mc:AlternateContent>
    <xdr:clientData/>
  </xdr:oneCellAnchor>
  <xdr:twoCellAnchor editAs="oneCell">
    <xdr:from>
      <xdr:col>6</xdr:col>
      <xdr:colOff>1751611</xdr:colOff>
      <xdr:row>0</xdr:row>
      <xdr:rowOff>319876</xdr:rowOff>
    </xdr:from>
    <xdr:to>
      <xdr:col>7</xdr:col>
      <xdr:colOff>383821</xdr:colOff>
      <xdr:row>0</xdr:row>
      <xdr:rowOff>914236</xdr:rowOff>
    </xdr:to>
    <xdr:pic>
      <xdr:nvPicPr>
        <xdr:cNvPr id="14" name="Gráfico 13" descr="Atrás con relleno sólido">
          <a:hlinkClick xmlns:r="http://schemas.openxmlformats.org/officeDocument/2006/relationships" r:id="rId1" tooltip="Siguiente"/>
          <a:extLst>
            <a:ext uri="{FF2B5EF4-FFF2-40B4-BE49-F238E27FC236}">
              <a16:creationId xmlns:a16="http://schemas.microsoft.com/office/drawing/2014/main" id="{DF0A54EA-B9F3-48E6-96CB-EEFF097C98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847986" y="319876"/>
          <a:ext cx="594360" cy="594360"/>
        </a:xfrm>
        <a:prstGeom prst="rect">
          <a:avLst/>
        </a:prstGeom>
      </xdr:spPr>
    </xdr:pic>
    <xdr:clientData/>
  </xdr:twoCellAnchor>
  <xdr:twoCellAnchor editAs="oneCell">
    <xdr:from>
      <xdr:col>5</xdr:col>
      <xdr:colOff>2589066</xdr:colOff>
      <xdr:row>0</xdr:row>
      <xdr:rowOff>314325</xdr:rowOff>
    </xdr:from>
    <xdr:to>
      <xdr:col>6</xdr:col>
      <xdr:colOff>1605149</xdr:colOff>
      <xdr:row>0</xdr:row>
      <xdr:rowOff>923925</xdr:rowOff>
    </xdr:to>
    <xdr:pic>
      <xdr:nvPicPr>
        <xdr:cNvPr id="15" name="Imagen 14">
          <a:hlinkClick xmlns:r="http://schemas.openxmlformats.org/officeDocument/2006/relationships" r:id="rId4" tooltip="Ir al menu"/>
          <a:extLst>
            <a:ext uri="{FF2B5EF4-FFF2-40B4-BE49-F238E27FC236}">
              <a16:creationId xmlns:a16="http://schemas.microsoft.com/office/drawing/2014/main" id="{58B03871-077E-472E-AE18-D04D1C2842C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961291" y="314325"/>
          <a:ext cx="1740233"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726622</xdr:colOff>
      <xdr:row>0</xdr:row>
      <xdr:rowOff>319871</xdr:rowOff>
    </xdr:from>
    <xdr:to>
      <xdr:col>5</xdr:col>
      <xdr:colOff>2451612</xdr:colOff>
      <xdr:row>0</xdr:row>
      <xdr:rowOff>924251</xdr:rowOff>
    </xdr:to>
    <xdr:pic>
      <xdr:nvPicPr>
        <xdr:cNvPr id="16" name="Imagen 15">
          <a:hlinkClick xmlns:r="http://schemas.openxmlformats.org/officeDocument/2006/relationships" r:id="rId6" tooltip="Evaluacion Auditoria Gestion"/>
          <a:extLst>
            <a:ext uri="{FF2B5EF4-FFF2-40B4-BE49-F238E27FC236}">
              <a16:creationId xmlns:a16="http://schemas.microsoft.com/office/drawing/2014/main" id="{15219710-AC0E-4E46-B09D-78823D1E5F0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098847" y="319871"/>
          <a:ext cx="1724990" cy="60438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322592</xdr:rowOff>
    </xdr:from>
    <xdr:to>
      <xdr:col>5</xdr:col>
      <xdr:colOff>591820</xdr:colOff>
      <xdr:row>0</xdr:row>
      <xdr:rowOff>916952</xdr:rowOff>
    </xdr:to>
    <xdr:pic>
      <xdr:nvPicPr>
        <xdr:cNvPr id="17" name="Gráfico 16" descr="Atrás con relleno sólido">
          <a:hlinkClick xmlns:r="http://schemas.openxmlformats.org/officeDocument/2006/relationships" r:id="rId8" tooltip="Anterior"/>
          <a:extLst>
            <a:ext uri="{FF2B5EF4-FFF2-40B4-BE49-F238E27FC236}">
              <a16:creationId xmlns:a16="http://schemas.microsoft.com/office/drawing/2014/main" id="{5B0548A2-3300-4C25-87DC-AFFFDAFE9B92}"/>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6372225" y="322592"/>
          <a:ext cx="591820" cy="594360"/>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9</xdr:col>
      <xdr:colOff>543841</xdr:colOff>
      <xdr:row>0</xdr:row>
      <xdr:rowOff>325591</xdr:rowOff>
    </xdr:from>
    <xdr:to>
      <xdr:col>10</xdr:col>
      <xdr:colOff>284761</xdr:colOff>
      <xdr:row>0</xdr:row>
      <xdr:rowOff>919951</xdr:rowOff>
    </xdr:to>
    <xdr:pic>
      <xdr:nvPicPr>
        <xdr:cNvPr id="7" name="Gráfico 6" descr="Atrás con relleno sólido">
          <a:hlinkClick xmlns:r="http://schemas.openxmlformats.org/officeDocument/2006/relationships" r:id="rId1" tooltip="Siguiente"/>
          <a:extLst>
            <a:ext uri="{FF2B5EF4-FFF2-40B4-BE49-F238E27FC236}">
              <a16:creationId xmlns:a16="http://schemas.microsoft.com/office/drawing/2014/main" id="{C5FE3195-55A7-4FAF-BCDB-25EBEA551B9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048261" y="325591"/>
          <a:ext cx="594360" cy="594360"/>
        </a:xfrm>
        <a:prstGeom prst="rect">
          <a:avLst/>
        </a:prstGeom>
      </xdr:spPr>
    </xdr:pic>
    <xdr:clientData/>
  </xdr:twoCellAnchor>
  <xdr:twoCellAnchor editAs="oneCell">
    <xdr:from>
      <xdr:col>6</xdr:col>
      <xdr:colOff>1019346</xdr:colOff>
      <xdr:row>0</xdr:row>
      <xdr:rowOff>320040</xdr:rowOff>
    </xdr:from>
    <xdr:to>
      <xdr:col>9</xdr:col>
      <xdr:colOff>397379</xdr:colOff>
      <xdr:row>0</xdr:row>
      <xdr:rowOff>929640</xdr:rowOff>
    </xdr:to>
    <xdr:pic>
      <xdr:nvPicPr>
        <xdr:cNvPr id="8" name="Imagen 7">
          <a:hlinkClick xmlns:r="http://schemas.openxmlformats.org/officeDocument/2006/relationships" r:id="rId4" tooltip="Ir al menu"/>
          <a:extLst>
            <a:ext uri="{FF2B5EF4-FFF2-40B4-BE49-F238E27FC236}">
              <a16:creationId xmlns:a16="http://schemas.microsoft.com/office/drawing/2014/main" id="{5F9CC784-0965-45E3-A76E-086F045F218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161566" y="320040"/>
          <a:ext cx="1740233"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726622</xdr:colOff>
      <xdr:row>0</xdr:row>
      <xdr:rowOff>325586</xdr:rowOff>
    </xdr:from>
    <xdr:to>
      <xdr:col>6</xdr:col>
      <xdr:colOff>881892</xdr:colOff>
      <xdr:row>0</xdr:row>
      <xdr:rowOff>929966</xdr:rowOff>
    </xdr:to>
    <xdr:pic>
      <xdr:nvPicPr>
        <xdr:cNvPr id="9" name="Imagen 8">
          <a:hlinkClick xmlns:r="http://schemas.openxmlformats.org/officeDocument/2006/relationships" r:id="rId6" tooltip="Evaluacion Auditoria Gestion"/>
          <a:extLst>
            <a:ext uri="{FF2B5EF4-FFF2-40B4-BE49-F238E27FC236}">
              <a16:creationId xmlns:a16="http://schemas.microsoft.com/office/drawing/2014/main" id="{38737D11-5B48-4956-ABDC-0089EDEDCAB7}"/>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299122" y="325586"/>
          <a:ext cx="1724990" cy="60438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328307</xdr:rowOff>
    </xdr:from>
    <xdr:to>
      <xdr:col>5</xdr:col>
      <xdr:colOff>591820</xdr:colOff>
      <xdr:row>0</xdr:row>
      <xdr:rowOff>922667</xdr:rowOff>
    </xdr:to>
    <xdr:pic>
      <xdr:nvPicPr>
        <xdr:cNvPr id="10" name="Gráfico 9" descr="Atrás con relleno sólido">
          <a:hlinkClick xmlns:r="http://schemas.openxmlformats.org/officeDocument/2006/relationships" r:id="rId8" tooltip="Anterior"/>
          <a:extLst>
            <a:ext uri="{FF2B5EF4-FFF2-40B4-BE49-F238E27FC236}">
              <a16:creationId xmlns:a16="http://schemas.microsoft.com/office/drawing/2014/main" id="{D49AE181-E9D6-4CB2-8897-288194A5AAF2}"/>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8572500" y="328307"/>
          <a:ext cx="591820" cy="594360"/>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7</xdr:col>
      <xdr:colOff>2839366</xdr:colOff>
      <xdr:row>0</xdr:row>
      <xdr:rowOff>300826</xdr:rowOff>
    </xdr:from>
    <xdr:to>
      <xdr:col>7</xdr:col>
      <xdr:colOff>3437536</xdr:colOff>
      <xdr:row>0</xdr:row>
      <xdr:rowOff>895186</xdr:rowOff>
    </xdr:to>
    <xdr:pic>
      <xdr:nvPicPr>
        <xdr:cNvPr id="5" name="Gráfico 4" descr="Atrás con relleno sólido">
          <a:hlinkClick xmlns:r="http://schemas.openxmlformats.org/officeDocument/2006/relationships" r:id="rId1" tooltip="Siguiente"/>
          <a:extLst>
            <a:ext uri="{FF2B5EF4-FFF2-40B4-BE49-F238E27FC236}">
              <a16:creationId xmlns:a16="http://schemas.microsoft.com/office/drawing/2014/main" id="{D66F0AD7-23CC-4B8B-A1C3-877671E8CA8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887991" y="300826"/>
          <a:ext cx="598170" cy="594360"/>
        </a:xfrm>
        <a:prstGeom prst="rect">
          <a:avLst/>
        </a:prstGeom>
      </xdr:spPr>
    </xdr:pic>
    <xdr:clientData/>
  </xdr:twoCellAnchor>
  <xdr:twoCellAnchor editAs="oneCell">
    <xdr:from>
      <xdr:col>7</xdr:col>
      <xdr:colOff>952671</xdr:colOff>
      <xdr:row>0</xdr:row>
      <xdr:rowOff>295275</xdr:rowOff>
    </xdr:from>
    <xdr:to>
      <xdr:col>7</xdr:col>
      <xdr:colOff>2692904</xdr:colOff>
      <xdr:row>0</xdr:row>
      <xdr:rowOff>904875</xdr:rowOff>
    </xdr:to>
    <xdr:pic>
      <xdr:nvPicPr>
        <xdr:cNvPr id="6" name="Imagen 5">
          <a:hlinkClick xmlns:r="http://schemas.openxmlformats.org/officeDocument/2006/relationships" r:id="rId4" tooltip="Ir al menu"/>
          <a:extLst>
            <a:ext uri="{FF2B5EF4-FFF2-40B4-BE49-F238E27FC236}">
              <a16:creationId xmlns:a16="http://schemas.microsoft.com/office/drawing/2014/main" id="{2FE71368-94E5-4126-BBE8-4BBE7CA44CA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9001296" y="295275"/>
          <a:ext cx="1740233"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726622</xdr:colOff>
      <xdr:row>0</xdr:row>
      <xdr:rowOff>300821</xdr:rowOff>
    </xdr:from>
    <xdr:to>
      <xdr:col>7</xdr:col>
      <xdr:colOff>815217</xdr:colOff>
      <xdr:row>0</xdr:row>
      <xdr:rowOff>905201</xdr:rowOff>
    </xdr:to>
    <xdr:pic>
      <xdr:nvPicPr>
        <xdr:cNvPr id="7" name="Imagen 6">
          <a:hlinkClick xmlns:r="http://schemas.openxmlformats.org/officeDocument/2006/relationships" r:id="rId6" tooltip="Evaluacion Auditoria Gestion"/>
          <a:extLst>
            <a:ext uri="{FF2B5EF4-FFF2-40B4-BE49-F238E27FC236}">
              <a16:creationId xmlns:a16="http://schemas.microsoft.com/office/drawing/2014/main" id="{538CA8B0-E347-4FD7-AB1A-0822F71D6A7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136947" y="300821"/>
          <a:ext cx="1726895" cy="60438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303542</xdr:rowOff>
    </xdr:from>
    <xdr:to>
      <xdr:col>5</xdr:col>
      <xdr:colOff>591820</xdr:colOff>
      <xdr:row>0</xdr:row>
      <xdr:rowOff>897902</xdr:rowOff>
    </xdr:to>
    <xdr:pic>
      <xdr:nvPicPr>
        <xdr:cNvPr id="8" name="Gráfico 7" descr="Atrás con relleno sólido">
          <a:hlinkClick xmlns:r="http://schemas.openxmlformats.org/officeDocument/2006/relationships" r:id="rId8" tooltip="Anterior"/>
          <a:extLst>
            <a:ext uri="{FF2B5EF4-FFF2-40B4-BE49-F238E27FC236}">
              <a16:creationId xmlns:a16="http://schemas.microsoft.com/office/drawing/2014/main" id="{54B523F1-3E10-433B-BB17-FFAC05F2B492}"/>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6410325" y="303542"/>
          <a:ext cx="591820" cy="594360"/>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7</xdr:col>
      <xdr:colOff>172366</xdr:colOff>
      <xdr:row>0</xdr:row>
      <xdr:rowOff>300826</xdr:rowOff>
    </xdr:from>
    <xdr:to>
      <xdr:col>7</xdr:col>
      <xdr:colOff>770536</xdr:colOff>
      <xdr:row>0</xdr:row>
      <xdr:rowOff>895186</xdr:rowOff>
    </xdr:to>
    <xdr:pic>
      <xdr:nvPicPr>
        <xdr:cNvPr id="4" name="Gráfico 3" descr="Atrás con relleno sólido">
          <a:hlinkClick xmlns:r="http://schemas.openxmlformats.org/officeDocument/2006/relationships" r:id="rId1" tooltip="Siguiente"/>
          <a:extLst>
            <a:ext uri="{FF2B5EF4-FFF2-40B4-BE49-F238E27FC236}">
              <a16:creationId xmlns:a16="http://schemas.microsoft.com/office/drawing/2014/main" id="{39AE2242-FF8A-48BD-8A05-0DD7465F4AD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250066" y="300826"/>
          <a:ext cx="598170" cy="594360"/>
        </a:xfrm>
        <a:prstGeom prst="rect">
          <a:avLst/>
        </a:prstGeom>
      </xdr:spPr>
    </xdr:pic>
    <xdr:clientData/>
  </xdr:twoCellAnchor>
  <xdr:twoCellAnchor editAs="oneCell">
    <xdr:from>
      <xdr:col>6</xdr:col>
      <xdr:colOff>1771821</xdr:colOff>
      <xdr:row>0</xdr:row>
      <xdr:rowOff>295275</xdr:rowOff>
    </xdr:from>
    <xdr:to>
      <xdr:col>7</xdr:col>
      <xdr:colOff>25904</xdr:colOff>
      <xdr:row>0</xdr:row>
      <xdr:rowOff>904875</xdr:rowOff>
    </xdr:to>
    <xdr:pic>
      <xdr:nvPicPr>
        <xdr:cNvPr id="5" name="Imagen 4">
          <a:hlinkClick xmlns:r="http://schemas.openxmlformats.org/officeDocument/2006/relationships" r:id="rId4" tooltip="Ir al menu"/>
          <a:extLst>
            <a:ext uri="{FF2B5EF4-FFF2-40B4-BE49-F238E27FC236}">
              <a16:creationId xmlns:a16="http://schemas.microsoft.com/office/drawing/2014/main" id="{0E60EA66-DFC9-4174-881E-DE68DEF858D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363371" y="295275"/>
          <a:ext cx="1740233"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726622</xdr:colOff>
      <xdr:row>0</xdr:row>
      <xdr:rowOff>300821</xdr:rowOff>
    </xdr:from>
    <xdr:to>
      <xdr:col>6</xdr:col>
      <xdr:colOff>1634367</xdr:colOff>
      <xdr:row>0</xdr:row>
      <xdr:rowOff>905201</xdr:rowOff>
    </xdr:to>
    <xdr:pic>
      <xdr:nvPicPr>
        <xdr:cNvPr id="6" name="Imagen 5">
          <a:hlinkClick xmlns:r="http://schemas.openxmlformats.org/officeDocument/2006/relationships" r:id="rId6" tooltip="Evaluacion Auditoria Gestion"/>
          <a:extLst>
            <a:ext uri="{FF2B5EF4-FFF2-40B4-BE49-F238E27FC236}">
              <a16:creationId xmlns:a16="http://schemas.microsoft.com/office/drawing/2014/main" id="{A472B409-F032-48AA-AB33-74CBEA2EA537}"/>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499022" y="300821"/>
          <a:ext cx="1726895" cy="60438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0</xdr:colOff>
      <xdr:row>0</xdr:row>
      <xdr:rowOff>303542</xdr:rowOff>
    </xdr:from>
    <xdr:to>
      <xdr:col>5</xdr:col>
      <xdr:colOff>591820</xdr:colOff>
      <xdr:row>0</xdr:row>
      <xdr:rowOff>897902</xdr:rowOff>
    </xdr:to>
    <xdr:pic>
      <xdr:nvPicPr>
        <xdr:cNvPr id="7" name="Gráfico 6" descr="Atrás con relleno sólido">
          <a:hlinkClick xmlns:r="http://schemas.openxmlformats.org/officeDocument/2006/relationships" r:id="rId8" tooltip="Anterior"/>
          <a:extLst>
            <a:ext uri="{FF2B5EF4-FFF2-40B4-BE49-F238E27FC236}">
              <a16:creationId xmlns:a16="http://schemas.microsoft.com/office/drawing/2014/main" id="{F043678A-AC4D-434A-9469-C19C76FF8D7C}"/>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7772400" y="303542"/>
          <a:ext cx="591820" cy="594360"/>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7</xdr:col>
      <xdr:colOff>733873</xdr:colOff>
      <xdr:row>0</xdr:row>
      <xdr:rowOff>278838</xdr:rowOff>
    </xdr:from>
    <xdr:to>
      <xdr:col>9</xdr:col>
      <xdr:colOff>621626</xdr:colOff>
      <xdr:row>0</xdr:row>
      <xdr:rowOff>888491</xdr:rowOff>
    </xdr:to>
    <xdr:pic>
      <xdr:nvPicPr>
        <xdr:cNvPr id="2" name="Imagen 1">
          <a:hlinkClick xmlns:r="http://schemas.openxmlformats.org/officeDocument/2006/relationships" r:id="rId1" tooltip="Dictamen"/>
          <a:extLst>
            <a:ext uri="{FF2B5EF4-FFF2-40B4-BE49-F238E27FC236}">
              <a16:creationId xmlns:a16="http://schemas.microsoft.com/office/drawing/2014/main" id="{D056921A-AC29-4465-A776-0A09ABCE9E6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763823" y="278838"/>
          <a:ext cx="1707028" cy="609653"/>
        </a:xfrm>
        <a:prstGeom prst="rect">
          <a:avLst/>
        </a:prstGeom>
        <a:effectLst>
          <a:outerShdw blurRad="50800" dist="38100" dir="2700000" algn="tl" rotWithShape="0">
            <a:prstClr val="black">
              <a:alpha val="40000"/>
            </a:prstClr>
          </a:outerShdw>
        </a:effectLst>
      </xdr:spPr>
    </xdr:pic>
    <xdr:clientData/>
  </xdr:twoCellAnchor>
  <xdr:twoCellAnchor editAs="oneCell">
    <xdr:from>
      <xdr:col>12</xdr:col>
      <xdr:colOff>65146</xdr:colOff>
      <xdr:row>0</xdr:row>
      <xdr:rowOff>276225</xdr:rowOff>
    </xdr:from>
    <xdr:to>
      <xdr:col>12</xdr:col>
      <xdr:colOff>659506</xdr:colOff>
      <xdr:row>0</xdr:row>
      <xdr:rowOff>870585</xdr:rowOff>
    </xdr:to>
    <xdr:pic>
      <xdr:nvPicPr>
        <xdr:cNvPr id="4" name="Gráfico 3" descr="Atrás con relleno sólido">
          <a:hlinkClick xmlns:r="http://schemas.openxmlformats.org/officeDocument/2006/relationships" r:id="rId3" tooltip="Siguiente"/>
          <a:extLst>
            <a:ext uri="{FF2B5EF4-FFF2-40B4-BE49-F238E27FC236}">
              <a16:creationId xmlns:a16="http://schemas.microsoft.com/office/drawing/2014/main" id="{261A5FF3-5D7F-42BB-B91C-5C648941EF6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5486121" y="276225"/>
          <a:ext cx="594360" cy="594360"/>
        </a:xfrm>
        <a:prstGeom prst="rect">
          <a:avLst/>
        </a:prstGeom>
      </xdr:spPr>
    </xdr:pic>
    <xdr:clientData/>
  </xdr:twoCellAnchor>
  <xdr:twoCellAnchor editAs="oneCell">
    <xdr:from>
      <xdr:col>9</xdr:col>
      <xdr:colOff>762448</xdr:colOff>
      <xdr:row>0</xdr:row>
      <xdr:rowOff>278838</xdr:rowOff>
    </xdr:from>
    <xdr:to>
      <xdr:col>11</xdr:col>
      <xdr:colOff>785459</xdr:colOff>
      <xdr:row>0</xdr:row>
      <xdr:rowOff>888438</xdr:rowOff>
    </xdr:to>
    <xdr:pic>
      <xdr:nvPicPr>
        <xdr:cNvPr id="5" name="Imagen 4">
          <a:hlinkClick xmlns:r="http://schemas.openxmlformats.org/officeDocument/2006/relationships" r:id="rId6" tooltip="Ir al menu"/>
          <a:extLst>
            <a:ext uri="{FF2B5EF4-FFF2-40B4-BE49-F238E27FC236}">
              <a16:creationId xmlns:a16="http://schemas.microsoft.com/office/drawing/2014/main" id="{9C2F3A3C-FBC4-4E28-A3C1-00D068510DA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611673" y="278838"/>
          <a:ext cx="1737511"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434891</xdr:colOff>
      <xdr:row>0</xdr:row>
      <xdr:rowOff>285744</xdr:rowOff>
    </xdr:from>
    <xdr:to>
      <xdr:col>5</xdr:col>
      <xdr:colOff>442660</xdr:colOff>
      <xdr:row>0</xdr:row>
      <xdr:rowOff>887776</xdr:rowOff>
    </xdr:to>
    <xdr:pic>
      <xdr:nvPicPr>
        <xdr:cNvPr id="6" name="Imagen 5">
          <a:hlinkClick xmlns:r="http://schemas.openxmlformats.org/officeDocument/2006/relationships" r:id="rId8" tooltip="Evaluacion Auditoria Financiera"/>
          <a:extLst>
            <a:ext uri="{FF2B5EF4-FFF2-40B4-BE49-F238E27FC236}">
              <a16:creationId xmlns:a16="http://schemas.microsoft.com/office/drawing/2014/main" id="{696761ED-8EFB-49CA-A44F-130CCE5FAFE3}"/>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8035841" y="285744"/>
          <a:ext cx="1722269"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2</xdr:col>
      <xdr:colOff>762000</xdr:colOff>
      <xdr:row>0</xdr:row>
      <xdr:rowOff>285745</xdr:rowOff>
    </xdr:from>
    <xdr:to>
      <xdr:col>3</xdr:col>
      <xdr:colOff>293522</xdr:colOff>
      <xdr:row>0</xdr:row>
      <xdr:rowOff>887777</xdr:rowOff>
    </xdr:to>
    <xdr:pic>
      <xdr:nvPicPr>
        <xdr:cNvPr id="7" name="Imagen 6">
          <a:hlinkClick xmlns:r="http://schemas.openxmlformats.org/officeDocument/2006/relationships" r:id="rId10" tooltip="Evaluacion Planeacion"/>
          <a:extLst>
            <a:ext uri="{FF2B5EF4-FFF2-40B4-BE49-F238E27FC236}">
              <a16:creationId xmlns:a16="http://schemas.microsoft.com/office/drawing/2014/main" id="{AEC9B65A-C398-4221-A8A7-FB98EF2158D6}"/>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6134100" y="285745"/>
          <a:ext cx="1760372"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581025</xdr:colOff>
      <xdr:row>0</xdr:row>
      <xdr:rowOff>285750</xdr:rowOff>
    </xdr:from>
    <xdr:to>
      <xdr:col>7</xdr:col>
      <xdr:colOff>588794</xdr:colOff>
      <xdr:row>0</xdr:row>
      <xdr:rowOff>885825</xdr:rowOff>
    </xdr:to>
    <xdr:pic>
      <xdr:nvPicPr>
        <xdr:cNvPr id="9" name="Imagen 8">
          <a:hlinkClick xmlns:r="http://schemas.openxmlformats.org/officeDocument/2006/relationships" r:id="rId12" tooltip="Evaluacion Auditoria Gestion"/>
          <a:extLst>
            <a:ext uri="{FF2B5EF4-FFF2-40B4-BE49-F238E27FC236}">
              <a16:creationId xmlns:a16="http://schemas.microsoft.com/office/drawing/2014/main" id="{4EE69C36-EE3C-4736-AF48-539C27E9814F}"/>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9896475" y="285750"/>
          <a:ext cx="1722269" cy="600075"/>
        </a:xfrm>
        <a:prstGeom prst="rect">
          <a:avLst/>
        </a:prstGeom>
        <a:effectLst>
          <a:outerShdw blurRad="50800" dist="38100" dir="2700000" algn="tl" rotWithShape="0">
            <a:prstClr val="black">
              <a:alpha val="40000"/>
            </a:prstClr>
          </a:outerShdw>
        </a:effectLst>
      </xdr:spPr>
    </xdr:pic>
    <xdr:clientData/>
  </xdr:twoCellAnchor>
  <xdr:twoCellAnchor editAs="oneCell">
    <xdr:from>
      <xdr:col>2</xdr:col>
      <xdr:colOff>19050</xdr:colOff>
      <xdr:row>0</xdr:row>
      <xdr:rowOff>276225</xdr:rowOff>
    </xdr:from>
    <xdr:to>
      <xdr:col>2</xdr:col>
      <xdr:colOff>610870</xdr:colOff>
      <xdr:row>0</xdr:row>
      <xdr:rowOff>870585</xdr:rowOff>
    </xdr:to>
    <xdr:pic>
      <xdr:nvPicPr>
        <xdr:cNvPr id="10" name="Gráfico 9" descr="Atrás con relleno sólido">
          <a:hlinkClick xmlns:r="http://schemas.openxmlformats.org/officeDocument/2006/relationships" r:id="rId14" tooltip="Anterior"/>
          <a:extLst>
            <a:ext uri="{FF2B5EF4-FFF2-40B4-BE49-F238E27FC236}">
              <a16:creationId xmlns:a16="http://schemas.microsoft.com/office/drawing/2014/main" id="{CECDA904-76A7-4B15-B2AB-0A4E4D92919A}"/>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 uri="{96DAC541-7B7A-43D3-8B79-37D633B846F1}">
              <asvg:svgBlip xmlns:asvg="http://schemas.microsoft.com/office/drawing/2016/SVG/main" r:embed="rId16"/>
            </a:ext>
          </a:extLst>
        </a:blip>
        <a:stretch>
          <a:fillRect/>
        </a:stretch>
      </xdr:blipFill>
      <xdr:spPr>
        <a:xfrm>
          <a:off x="5391150" y="276225"/>
          <a:ext cx="591820" cy="594360"/>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8</xdr:col>
      <xdr:colOff>535028</xdr:colOff>
      <xdr:row>0</xdr:row>
      <xdr:rowOff>254007</xdr:rowOff>
    </xdr:from>
    <xdr:to>
      <xdr:col>8</xdr:col>
      <xdr:colOff>1129388</xdr:colOff>
      <xdr:row>0</xdr:row>
      <xdr:rowOff>848367</xdr:rowOff>
    </xdr:to>
    <xdr:pic>
      <xdr:nvPicPr>
        <xdr:cNvPr id="7" name="Gráfico 6" descr="Atrás con relleno sólido">
          <a:hlinkClick xmlns:r="http://schemas.openxmlformats.org/officeDocument/2006/relationships" r:id="rId1" tooltip="Siguiente"/>
          <a:extLst>
            <a:ext uri="{FF2B5EF4-FFF2-40B4-BE49-F238E27FC236}">
              <a16:creationId xmlns:a16="http://schemas.microsoft.com/office/drawing/2014/main" id="{D85E90F8-31A4-4102-B0D4-BD48649B1D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608495" y="254007"/>
          <a:ext cx="594360" cy="594360"/>
        </a:xfrm>
        <a:prstGeom prst="rect">
          <a:avLst/>
        </a:prstGeom>
      </xdr:spPr>
    </xdr:pic>
    <xdr:clientData/>
  </xdr:twoCellAnchor>
  <xdr:twoCellAnchor editAs="oneCell">
    <xdr:from>
      <xdr:col>6</xdr:col>
      <xdr:colOff>1051357</xdr:colOff>
      <xdr:row>0</xdr:row>
      <xdr:rowOff>230158</xdr:rowOff>
    </xdr:from>
    <xdr:to>
      <xdr:col>8</xdr:col>
      <xdr:colOff>401268</xdr:colOff>
      <xdr:row>0</xdr:row>
      <xdr:rowOff>839758</xdr:rowOff>
    </xdr:to>
    <xdr:pic>
      <xdr:nvPicPr>
        <xdr:cNvPr id="13" name="Imagen 12">
          <a:hlinkClick xmlns:r="http://schemas.openxmlformats.org/officeDocument/2006/relationships" r:id="rId4" tooltip="Ir al menu"/>
          <a:extLst>
            <a:ext uri="{FF2B5EF4-FFF2-40B4-BE49-F238E27FC236}">
              <a16:creationId xmlns:a16="http://schemas.microsoft.com/office/drawing/2014/main" id="{7B5CC65E-F4D4-4D71-9915-76629539611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737224" y="230158"/>
          <a:ext cx="1737511"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33867</xdr:colOff>
      <xdr:row>0</xdr:row>
      <xdr:rowOff>254001</xdr:rowOff>
    </xdr:from>
    <xdr:to>
      <xdr:col>5</xdr:col>
      <xdr:colOff>625687</xdr:colOff>
      <xdr:row>0</xdr:row>
      <xdr:rowOff>848361</xdr:rowOff>
    </xdr:to>
    <xdr:pic>
      <xdr:nvPicPr>
        <xdr:cNvPr id="15" name="Gráfico 14" descr="Atrás con relleno sólido">
          <a:hlinkClick xmlns:r="http://schemas.openxmlformats.org/officeDocument/2006/relationships" r:id="rId6" tooltip="Anterior"/>
          <a:extLst>
            <a:ext uri="{FF2B5EF4-FFF2-40B4-BE49-F238E27FC236}">
              <a16:creationId xmlns:a16="http://schemas.microsoft.com/office/drawing/2014/main" id="{64236555-B05F-4C99-AEEC-80665BA5DE0C}"/>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8170334" y="254001"/>
          <a:ext cx="591820" cy="594360"/>
        </a:xfrm>
        <a:prstGeom prst="rect">
          <a:avLst/>
        </a:prstGeom>
      </xdr:spPr>
    </xdr:pic>
    <xdr:clientData/>
  </xdr:twoCellAnchor>
  <xdr:twoCellAnchor editAs="oneCell">
    <xdr:from>
      <xdr:col>5</xdr:col>
      <xdr:colOff>702731</xdr:colOff>
      <xdr:row>0</xdr:row>
      <xdr:rowOff>237066</xdr:rowOff>
    </xdr:from>
    <xdr:to>
      <xdr:col>6</xdr:col>
      <xdr:colOff>890883</xdr:colOff>
      <xdr:row>0</xdr:row>
      <xdr:rowOff>839098</xdr:rowOff>
    </xdr:to>
    <xdr:pic>
      <xdr:nvPicPr>
        <xdr:cNvPr id="17" name="Imagen 16">
          <a:hlinkClick xmlns:r="http://schemas.openxmlformats.org/officeDocument/2006/relationships" r:id="rId6" tooltip="Evaluacion Control Interno"/>
          <a:extLst>
            <a:ext uri="{FF2B5EF4-FFF2-40B4-BE49-F238E27FC236}">
              <a16:creationId xmlns:a16="http://schemas.microsoft.com/office/drawing/2014/main" id="{9B19E36B-E911-4F8A-8B32-049E5B64D37C}"/>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8839198" y="237066"/>
          <a:ext cx="1737552" cy="602032"/>
        </a:xfrm>
        <a:prstGeom prst="rect">
          <a:avLst/>
        </a:prstGeom>
        <a:effectLst>
          <a:outerShdw blurRad="50800" dist="38100" dir="2700000" algn="tl" rotWithShape="0">
            <a:prstClr val="black">
              <a:alpha val="40000"/>
            </a:prstClr>
          </a:outerShdw>
        </a:effec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6</xdr:col>
      <xdr:colOff>818658</xdr:colOff>
      <xdr:row>0</xdr:row>
      <xdr:rowOff>285750</xdr:rowOff>
    </xdr:from>
    <xdr:to>
      <xdr:col>6</xdr:col>
      <xdr:colOff>1413018</xdr:colOff>
      <xdr:row>0</xdr:row>
      <xdr:rowOff>880110</xdr:rowOff>
    </xdr:to>
    <xdr:pic>
      <xdr:nvPicPr>
        <xdr:cNvPr id="4" name="Gráfico 3" descr="Atrás con relleno sólido">
          <a:hlinkClick xmlns:r="http://schemas.openxmlformats.org/officeDocument/2006/relationships" r:id="rId1" tooltip="Siguiente"/>
          <a:extLst>
            <a:ext uri="{FF2B5EF4-FFF2-40B4-BE49-F238E27FC236}">
              <a16:creationId xmlns:a16="http://schemas.microsoft.com/office/drawing/2014/main" id="{AB6E0470-8F38-4E52-A8A8-BC4492087F3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4220333" y="285750"/>
          <a:ext cx="594360" cy="594360"/>
        </a:xfrm>
        <a:prstGeom prst="rect">
          <a:avLst/>
        </a:prstGeom>
      </xdr:spPr>
    </xdr:pic>
    <xdr:clientData/>
  </xdr:twoCellAnchor>
  <xdr:twoCellAnchor editAs="oneCell">
    <xdr:from>
      <xdr:col>5</xdr:col>
      <xdr:colOff>2519262</xdr:colOff>
      <xdr:row>0</xdr:row>
      <xdr:rowOff>267194</xdr:rowOff>
    </xdr:from>
    <xdr:to>
      <xdr:col>6</xdr:col>
      <xdr:colOff>684898</xdr:colOff>
      <xdr:row>0</xdr:row>
      <xdr:rowOff>876794</xdr:rowOff>
    </xdr:to>
    <xdr:pic>
      <xdr:nvPicPr>
        <xdr:cNvPr id="5" name="Imagen 4">
          <a:hlinkClick xmlns:r="http://schemas.openxmlformats.org/officeDocument/2006/relationships" r:id="rId4" tooltip="Ir al menu"/>
          <a:extLst>
            <a:ext uri="{FF2B5EF4-FFF2-40B4-BE49-F238E27FC236}">
              <a16:creationId xmlns:a16="http://schemas.microsoft.com/office/drawing/2014/main" id="{0EFEA0EF-238D-425D-B342-F4F85869AD5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349062" y="267194"/>
          <a:ext cx="1737511"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1323975</xdr:colOff>
      <xdr:row>0</xdr:row>
      <xdr:rowOff>285750</xdr:rowOff>
    </xdr:from>
    <xdr:to>
      <xdr:col>5</xdr:col>
      <xdr:colOff>506095</xdr:colOff>
      <xdr:row>0</xdr:row>
      <xdr:rowOff>880110</xdr:rowOff>
    </xdr:to>
    <xdr:pic>
      <xdr:nvPicPr>
        <xdr:cNvPr id="7" name="Gráfico 6" descr="Atrás con relleno sólido">
          <a:hlinkClick xmlns:r="http://schemas.openxmlformats.org/officeDocument/2006/relationships" r:id="rId6" tooltip="Anterior"/>
          <a:extLst>
            <a:ext uri="{FF2B5EF4-FFF2-40B4-BE49-F238E27FC236}">
              <a16:creationId xmlns:a16="http://schemas.microsoft.com/office/drawing/2014/main" id="{5ED97D33-C1B0-413A-87E0-35BCDA65C734}"/>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9744075" y="285750"/>
          <a:ext cx="591820" cy="594360"/>
        </a:xfrm>
        <a:prstGeom prst="rect">
          <a:avLst/>
        </a:prstGeom>
      </xdr:spPr>
    </xdr:pic>
    <xdr:clientData/>
  </xdr:twoCellAnchor>
  <xdr:twoCellAnchor editAs="oneCell">
    <xdr:from>
      <xdr:col>5</xdr:col>
      <xdr:colOff>601135</xdr:colOff>
      <xdr:row>0</xdr:row>
      <xdr:rowOff>279398</xdr:rowOff>
    </xdr:from>
    <xdr:to>
      <xdr:col>5</xdr:col>
      <xdr:colOff>2338687</xdr:colOff>
      <xdr:row>0</xdr:row>
      <xdr:rowOff>881430</xdr:rowOff>
    </xdr:to>
    <xdr:pic>
      <xdr:nvPicPr>
        <xdr:cNvPr id="8" name="Imagen 7">
          <a:hlinkClick xmlns:r="http://schemas.openxmlformats.org/officeDocument/2006/relationships" r:id="rId9" tooltip="Evaluacion Control Interno"/>
          <a:extLst>
            <a:ext uri="{FF2B5EF4-FFF2-40B4-BE49-F238E27FC236}">
              <a16:creationId xmlns:a16="http://schemas.microsoft.com/office/drawing/2014/main" id="{0739025D-53FC-4756-9ED7-8967AA57A2E8}"/>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0439402" y="279398"/>
          <a:ext cx="1737552" cy="602032"/>
        </a:xfrm>
        <a:prstGeom prst="rect">
          <a:avLst/>
        </a:prstGeom>
        <a:effectLst>
          <a:outerShdw blurRad="50800" dist="38100" dir="2700000" algn="tl" rotWithShape="0">
            <a:prstClr val="black">
              <a:alpha val="40000"/>
            </a:prstClr>
          </a:outerShdw>
        </a:effec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3</xdr:col>
      <xdr:colOff>4938750</xdr:colOff>
      <xdr:row>0</xdr:row>
      <xdr:rowOff>304306</xdr:rowOff>
    </xdr:from>
    <xdr:to>
      <xdr:col>3</xdr:col>
      <xdr:colOff>5533110</xdr:colOff>
      <xdr:row>0</xdr:row>
      <xdr:rowOff>898666</xdr:rowOff>
    </xdr:to>
    <xdr:pic>
      <xdr:nvPicPr>
        <xdr:cNvPr id="5" name="Gráfico 4" descr="Atrás con relleno sólido">
          <a:hlinkClick xmlns:r="http://schemas.openxmlformats.org/officeDocument/2006/relationships" r:id="rId1" tooltip="Siguiente"/>
          <a:extLst>
            <a:ext uri="{FF2B5EF4-FFF2-40B4-BE49-F238E27FC236}">
              <a16:creationId xmlns:a16="http://schemas.microsoft.com/office/drawing/2014/main" id="{00DA5C7A-03F9-4379-BEBC-C469B582F6B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368250" y="304306"/>
          <a:ext cx="594360" cy="594360"/>
        </a:xfrm>
        <a:prstGeom prst="rect">
          <a:avLst/>
        </a:prstGeom>
      </xdr:spPr>
    </xdr:pic>
    <xdr:clientData/>
  </xdr:twoCellAnchor>
  <xdr:twoCellAnchor editAs="oneCell">
    <xdr:from>
      <xdr:col>3</xdr:col>
      <xdr:colOff>3066421</xdr:colOff>
      <xdr:row>0</xdr:row>
      <xdr:rowOff>285750</xdr:rowOff>
    </xdr:from>
    <xdr:to>
      <xdr:col>3</xdr:col>
      <xdr:colOff>4804990</xdr:colOff>
      <xdr:row>0</xdr:row>
      <xdr:rowOff>895350</xdr:rowOff>
    </xdr:to>
    <xdr:pic>
      <xdr:nvPicPr>
        <xdr:cNvPr id="6" name="Imagen 5">
          <a:hlinkClick xmlns:r="http://schemas.openxmlformats.org/officeDocument/2006/relationships" r:id="rId4" tooltip="Ir al menu"/>
          <a:extLst>
            <a:ext uri="{FF2B5EF4-FFF2-40B4-BE49-F238E27FC236}">
              <a16:creationId xmlns:a16="http://schemas.microsoft.com/office/drawing/2014/main" id="{5C4DCAA4-CF27-4831-866F-E7ABD16068A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495921" y="285750"/>
          <a:ext cx="1738569"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457200</xdr:colOff>
      <xdr:row>0</xdr:row>
      <xdr:rowOff>304306</xdr:rowOff>
    </xdr:from>
    <xdr:to>
      <xdr:col>3</xdr:col>
      <xdr:colOff>1053254</xdr:colOff>
      <xdr:row>0</xdr:row>
      <xdr:rowOff>898666</xdr:rowOff>
    </xdr:to>
    <xdr:pic>
      <xdr:nvPicPr>
        <xdr:cNvPr id="8" name="Gráfico 7" descr="Atrás con relleno sólido">
          <a:hlinkClick xmlns:r="http://schemas.openxmlformats.org/officeDocument/2006/relationships" r:id="rId6" tooltip="Anterior"/>
          <a:extLst>
            <a:ext uri="{FF2B5EF4-FFF2-40B4-BE49-F238E27FC236}">
              <a16:creationId xmlns:a16="http://schemas.microsoft.com/office/drawing/2014/main" id="{278F56E4-86CC-48EC-A3F1-C1C7000E810A}"/>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7886700" y="304306"/>
          <a:ext cx="596054" cy="594360"/>
        </a:xfrm>
        <a:prstGeom prst="rect">
          <a:avLst/>
        </a:prstGeom>
      </xdr:spPr>
    </xdr:pic>
    <xdr:clientData/>
  </xdr:twoCellAnchor>
  <xdr:twoCellAnchor editAs="oneCell">
    <xdr:from>
      <xdr:col>3</xdr:col>
      <xdr:colOff>1171575</xdr:colOff>
      <xdr:row>0</xdr:row>
      <xdr:rowOff>304800</xdr:rowOff>
    </xdr:from>
    <xdr:to>
      <xdr:col>3</xdr:col>
      <xdr:colOff>2909127</xdr:colOff>
      <xdr:row>0</xdr:row>
      <xdr:rowOff>906832</xdr:rowOff>
    </xdr:to>
    <xdr:pic>
      <xdr:nvPicPr>
        <xdr:cNvPr id="9" name="Imagen 8">
          <a:hlinkClick xmlns:r="http://schemas.openxmlformats.org/officeDocument/2006/relationships" r:id="rId9" tooltip="Evaluacion Control Interno"/>
          <a:extLst>
            <a:ext uri="{FF2B5EF4-FFF2-40B4-BE49-F238E27FC236}">
              <a16:creationId xmlns:a16="http://schemas.microsoft.com/office/drawing/2014/main" id="{F726B073-6AA6-4C4E-9911-1AD276CACD67}"/>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8601075" y="304800"/>
          <a:ext cx="1737552" cy="602032"/>
        </a:xfrm>
        <a:prstGeom prst="rect">
          <a:avLst/>
        </a:prstGeom>
        <a:effectLst>
          <a:outerShdw blurRad="50800" dist="38100" dir="2700000" algn="tl" rotWithShape="0">
            <a:prstClr val="black">
              <a:alpha val="40000"/>
            </a:prstClr>
          </a:outerShdw>
        </a:effectLst>
      </xdr:spPr>
    </xdr:pic>
    <xdr:clientData/>
  </xdr:twoCellAnchor>
</xdr:wsDr>
</file>

<file path=xl/drawings/drawing69.xml><?xml version="1.0" encoding="utf-8"?>
<xdr:wsDr xmlns:xdr="http://schemas.openxmlformats.org/drawingml/2006/spreadsheetDrawing" xmlns:a="http://schemas.openxmlformats.org/drawingml/2006/main">
  <xdr:twoCellAnchor>
    <xdr:from>
      <xdr:col>7</xdr:col>
      <xdr:colOff>231887</xdr:colOff>
      <xdr:row>2</xdr:row>
      <xdr:rowOff>276321</xdr:rowOff>
    </xdr:from>
    <xdr:to>
      <xdr:col>19</xdr:col>
      <xdr:colOff>415059</xdr:colOff>
      <xdr:row>21</xdr:row>
      <xdr:rowOff>70428</xdr:rowOff>
    </xdr:to>
    <xdr:graphicFrame macro="">
      <xdr:nvGraphicFramePr>
        <xdr:cNvPr id="3" name="1 Gráfico">
          <a:extLst>
            <a:ext uri="{FF2B5EF4-FFF2-40B4-BE49-F238E27FC236}">
              <a16:creationId xmlns:a16="http://schemas.microsoft.com/office/drawing/2014/main" id="{46E09B96-D7B4-4699-B373-27C122E693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4800</xdr:colOff>
      <xdr:row>0</xdr:row>
      <xdr:rowOff>337982</xdr:rowOff>
    </xdr:from>
    <xdr:to>
      <xdr:col>11</xdr:col>
      <xdr:colOff>599160</xdr:colOff>
      <xdr:row>0</xdr:row>
      <xdr:rowOff>932342</xdr:rowOff>
    </xdr:to>
    <xdr:pic>
      <xdr:nvPicPr>
        <xdr:cNvPr id="6" name="Gráfico 5" descr="Atrás con relleno sólido">
          <a:hlinkClick xmlns:r="http://schemas.openxmlformats.org/officeDocument/2006/relationships" r:id="rId2" tooltip="Siguiente"/>
          <a:extLst>
            <a:ext uri="{FF2B5EF4-FFF2-40B4-BE49-F238E27FC236}">
              <a16:creationId xmlns:a16="http://schemas.microsoft.com/office/drawing/2014/main" id="{CDD95A1C-EA61-42C8-BE33-DDCAC5019C8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3165629" y="337982"/>
          <a:ext cx="594360" cy="594360"/>
        </a:xfrm>
        <a:prstGeom prst="rect">
          <a:avLst/>
        </a:prstGeom>
      </xdr:spPr>
    </xdr:pic>
    <xdr:clientData/>
  </xdr:twoCellAnchor>
  <xdr:twoCellAnchor editAs="oneCell">
    <xdr:from>
      <xdr:col>8</xdr:col>
      <xdr:colOff>775658</xdr:colOff>
      <xdr:row>0</xdr:row>
      <xdr:rowOff>319426</xdr:rowOff>
    </xdr:from>
    <xdr:to>
      <xdr:col>10</xdr:col>
      <xdr:colOff>752103</xdr:colOff>
      <xdr:row>0</xdr:row>
      <xdr:rowOff>929026</xdr:rowOff>
    </xdr:to>
    <xdr:pic>
      <xdr:nvPicPr>
        <xdr:cNvPr id="7" name="Imagen 6">
          <a:hlinkClick xmlns:r="http://schemas.openxmlformats.org/officeDocument/2006/relationships" r:id="rId5" tooltip="Ir al menu"/>
          <a:extLst>
            <a:ext uri="{FF2B5EF4-FFF2-40B4-BE49-F238E27FC236}">
              <a16:creationId xmlns:a16="http://schemas.microsoft.com/office/drawing/2014/main" id="{BF9967A6-E673-416B-918B-571B7145D22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91258" y="319426"/>
          <a:ext cx="1739930"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5</xdr:col>
      <xdr:colOff>809625</xdr:colOff>
      <xdr:row>0</xdr:row>
      <xdr:rowOff>327096</xdr:rowOff>
    </xdr:from>
    <xdr:to>
      <xdr:col>6</xdr:col>
      <xdr:colOff>524616</xdr:colOff>
      <xdr:row>0</xdr:row>
      <xdr:rowOff>921456</xdr:rowOff>
    </xdr:to>
    <xdr:pic>
      <xdr:nvPicPr>
        <xdr:cNvPr id="9" name="Gráfico 8" descr="Atrás con relleno sólido">
          <a:hlinkClick xmlns:r="http://schemas.openxmlformats.org/officeDocument/2006/relationships" r:id="rId7" tooltip="Anterior"/>
          <a:extLst>
            <a:ext uri="{FF2B5EF4-FFF2-40B4-BE49-F238E27FC236}">
              <a16:creationId xmlns:a16="http://schemas.microsoft.com/office/drawing/2014/main" id="{35F58C8B-3F2D-41F3-A106-53E2F60680B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8679996" y="327096"/>
          <a:ext cx="596734" cy="594360"/>
        </a:xfrm>
        <a:prstGeom prst="rect">
          <a:avLst/>
        </a:prstGeom>
      </xdr:spPr>
    </xdr:pic>
    <xdr:clientData/>
  </xdr:twoCellAnchor>
  <xdr:twoCellAnchor editAs="oneCell">
    <xdr:from>
      <xdr:col>6</xdr:col>
      <xdr:colOff>647700</xdr:colOff>
      <xdr:row>0</xdr:row>
      <xdr:rowOff>333375</xdr:rowOff>
    </xdr:from>
    <xdr:to>
      <xdr:col>8</xdr:col>
      <xdr:colOff>632652</xdr:colOff>
      <xdr:row>0</xdr:row>
      <xdr:rowOff>935407</xdr:rowOff>
    </xdr:to>
    <xdr:pic>
      <xdr:nvPicPr>
        <xdr:cNvPr id="10" name="Imagen 9">
          <a:hlinkClick xmlns:r="http://schemas.openxmlformats.org/officeDocument/2006/relationships" r:id="rId10" tooltip="Evaluacion Control Interno"/>
          <a:extLst>
            <a:ext uri="{FF2B5EF4-FFF2-40B4-BE49-F238E27FC236}">
              <a16:creationId xmlns:a16="http://schemas.microsoft.com/office/drawing/2014/main" id="{291F220C-3284-410F-ABB0-B004F4B84AF4}"/>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9391650" y="333375"/>
          <a:ext cx="1737552" cy="602032"/>
        </a:xfrm>
        <a:prstGeom prst="rect">
          <a:avLst/>
        </a:prstGeom>
        <a:effectLst>
          <a:outerShdw blurRad="50800" dist="38100" dir="2700000" algn="tl" rotWithShape="0">
            <a:prstClr val="black">
              <a:alpha val="40000"/>
            </a:prstClr>
          </a:outerShdw>
        </a:effectLst>
      </xdr:spPr>
    </xdr:pic>
    <xdr:clientData/>
  </xdr:twoCellAnchor>
</xdr:wsDr>
</file>

<file path=xl/drawings/drawing70.xml><?xml version="1.0" encoding="utf-8"?>
<xdr:wsDr xmlns:xdr="http://schemas.openxmlformats.org/drawingml/2006/spreadsheetDrawing" xmlns:a="http://schemas.openxmlformats.org/drawingml/2006/main">
  <xdr:twoCellAnchor>
    <xdr:from>
      <xdr:col>6</xdr:col>
      <xdr:colOff>253998</xdr:colOff>
      <xdr:row>1</xdr:row>
      <xdr:rowOff>306464</xdr:rowOff>
    </xdr:from>
    <xdr:to>
      <xdr:col>18</xdr:col>
      <xdr:colOff>438352</xdr:colOff>
      <xdr:row>20</xdr:row>
      <xdr:rowOff>16935</xdr:rowOff>
    </xdr:to>
    <xdr:graphicFrame macro="">
      <xdr:nvGraphicFramePr>
        <xdr:cNvPr id="2" name="1 Gráfico">
          <a:extLst>
            <a:ext uri="{FF2B5EF4-FFF2-40B4-BE49-F238E27FC236}">
              <a16:creationId xmlns:a16="http://schemas.microsoft.com/office/drawing/2014/main" id="{DE5A36AF-544E-4E61-85FE-EB1DA2EEB6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76918</xdr:colOff>
      <xdr:row>0</xdr:row>
      <xdr:rowOff>312471</xdr:rowOff>
    </xdr:from>
    <xdr:to>
      <xdr:col>11</xdr:col>
      <xdr:colOff>671278</xdr:colOff>
      <xdr:row>0</xdr:row>
      <xdr:rowOff>906831</xdr:rowOff>
    </xdr:to>
    <xdr:pic>
      <xdr:nvPicPr>
        <xdr:cNvPr id="6" name="Gráfico 5" descr="Atrás con relleno sólido">
          <a:hlinkClick xmlns:r="http://schemas.openxmlformats.org/officeDocument/2006/relationships" r:id="rId2" tooltip="Siguiente"/>
          <a:extLst>
            <a:ext uri="{FF2B5EF4-FFF2-40B4-BE49-F238E27FC236}">
              <a16:creationId xmlns:a16="http://schemas.microsoft.com/office/drawing/2014/main" id="{48E39E1D-02EF-4465-862D-C760F298854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3237747" y="312471"/>
          <a:ext cx="594360" cy="594360"/>
        </a:xfrm>
        <a:prstGeom prst="rect">
          <a:avLst/>
        </a:prstGeom>
      </xdr:spPr>
    </xdr:pic>
    <xdr:clientData/>
  </xdr:twoCellAnchor>
  <xdr:twoCellAnchor editAs="oneCell">
    <xdr:from>
      <xdr:col>8</xdr:col>
      <xdr:colOff>847776</xdr:colOff>
      <xdr:row>0</xdr:row>
      <xdr:rowOff>293915</xdr:rowOff>
    </xdr:from>
    <xdr:to>
      <xdr:col>10</xdr:col>
      <xdr:colOff>824221</xdr:colOff>
      <xdr:row>0</xdr:row>
      <xdr:rowOff>903515</xdr:rowOff>
    </xdr:to>
    <xdr:pic>
      <xdr:nvPicPr>
        <xdr:cNvPr id="7" name="Imagen 6">
          <a:hlinkClick xmlns:r="http://schemas.openxmlformats.org/officeDocument/2006/relationships" r:id="rId5" tooltip="Ir al menu"/>
          <a:extLst>
            <a:ext uri="{FF2B5EF4-FFF2-40B4-BE49-F238E27FC236}">
              <a16:creationId xmlns:a16="http://schemas.microsoft.com/office/drawing/2014/main" id="{5CCF3AEB-AF64-437C-B558-9D43764B16E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363376" y="293915"/>
          <a:ext cx="1739930"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6</xdr:col>
      <xdr:colOff>0</xdr:colOff>
      <xdr:row>0</xdr:row>
      <xdr:rowOff>301585</xdr:rowOff>
    </xdr:from>
    <xdr:to>
      <xdr:col>6</xdr:col>
      <xdr:colOff>596734</xdr:colOff>
      <xdr:row>0</xdr:row>
      <xdr:rowOff>895945</xdr:rowOff>
    </xdr:to>
    <xdr:pic>
      <xdr:nvPicPr>
        <xdr:cNvPr id="9" name="Gráfico 8" descr="Atrás con relleno sólido">
          <a:hlinkClick xmlns:r="http://schemas.openxmlformats.org/officeDocument/2006/relationships" r:id="rId7" tooltip="Anterior"/>
          <a:extLst>
            <a:ext uri="{FF2B5EF4-FFF2-40B4-BE49-F238E27FC236}">
              <a16:creationId xmlns:a16="http://schemas.microsoft.com/office/drawing/2014/main" id="{710B31D6-CC8A-4E9A-90F8-19528F63F3C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8752114" y="301585"/>
          <a:ext cx="596734" cy="594360"/>
        </a:xfrm>
        <a:prstGeom prst="rect">
          <a:avLst/>
        </a:prstGeom>
      </xdr:spPr>
    </xdr:pic>
    <xdr:clientData/>
  </xdr:twoCellAnchor>
  <xdr:twoCellAnchor editAs="oneCell">
    <xdr:from>
      <xdr:col>6</xdr:col>
      <xdr:colOff>704850</xdr:colOff>
      <xdr:row>0</xdr:row>
      <xdr:rowOff>304800</xdr:rowOff>
    </xdr:from>
    <xdr:to>
      <xdr:col>8</xdr:col>
      <xdr:colOff>689802</xdr:colOff>
      <xdr:row>0</xdr:row>
      <xdr:rowOff>906832</xdr:rowOff>
    </xdr:to>
    <xdr:pic>
      <xdr:nvPicPr>
        <xdr:cNvPr id="10" name="Imagen 9">
          <a:hlinkClick xmlns:r="http://schemas.openxmlformats.org/officeDocument/2006/relationships" r:id="rId10" tooltip="Evaluacion Control Interno"/>
          <a:extLst>
            <a:ext uri="{FF2B5EF4-FFF2-40B4-BE49-F238E27FC236}">
              <a16:creationId xmlns:a16="http://schemas.microsoft.com/office/drawing/2014/main" id="{F72CAEC2-F533-4388-AA37-9722C1DC43FC}"/>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9448800" y="304800"/>
          <a:ext cx="1737552" cy="602032"/>
        </a:xfrm>
        <a:prstGeom prst="rect">
          <a:avLst/>
        </a:prstGeom>
        <a:effectLst>
          <a:outerShdw blurRad="50800" dist="38100" dir="2700000" algn="tl" rotWithShape="0">
            <a:prstClr val="black">
              <a:alpha val="40000"/>
            </a:prstClr>
          </a:outerShdw>
        </a:effec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8</xdr:col>
      <xdr:colOff>134655</xdr:colOff>
      <xdr:row>0</xdr:row>
      <xdr:rowOff>301271</xdr:rowOff>
    </xdr:from>
    <xdr:to>
      <xdr:col>8</xdr:col>
      <xdr:colOff>729015</xdr:colOff>
      <xdr:row>0</xdr:row>
      <xdr:rowOff>895631</xdr:rowOff>
    </xdr:to>
    <xdr:pic>
      <xdr:nvPicPr>
        <xdr:cNvPr id="13" name="Gráfico 12" descr="Atrás con relleno sólido">
          <a:hlinkClick xmlns:r="http://schemas.openxmlformats.org/officeDocument/2006/relationships" r:id="rId1" tooltip="Siguiente"/>
          <a:extLst>
            <a:ext uri="{FF2B5EF4-FFF2-40B4-BE49-F238E27FC236}">
              <a16:creationId xmlns:a16="http://schemas.microsoft.com/office/drawing/2014/main" id="{4ED0D994-1F8D-4D67-8F62-724B2CB40D0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4417509" y="301271"/>
          <a:ext cx="594360" cy="594360"/>
        </a:xfrm>
        <a:prstGeom prst="rect">
          <a:avLst/>
        </a:prstGeom>
      </xdr:spPr>
    </xdr:pic>
    <xdr:clientData/>
  </xdr:twoCellAnchor>
  <xdr:twoCellAnchor editAs="oneCell">
    <xdr:from>
      <xdr:col>5</xdr:col>
      <xdr:colOff>780523</xdr:colOff>
      <xdr:row>0</xdr:row>
      <xdr:rowOff>309599</xdr:rowOff>
    </xdr:from>
    <xdr:to>
      <xdr:col>7</xdr:col>
      <xdr:colOff>811153</xdr:colOff>
      <xdr:row>0</xdr:row>
      <xdr:rowOff>919199</xdr:rowOff>
    </xdr:to>
    <xdr:pic>
      <xdr:nvPicPr>
        <xdr:cNvPr id="14" name="Imagen 13">
          <a:hlinkClick xmlns:r="http://schemas.openxmlformats.org/officeDocument/2006/relationships" r:id="rId4" tooltip="Ir la menu"/>
          <a:extLst>
            <a:ext uri="{FF2B5EF4-FFF2-40B4-BE49-F238E27FC236}">
              <a16:creationId xmlns:a16="http://schemas.microsoft.com/office/drawing/2014/main" id="{CFE1D14E-76DF-4EAE-82A9-5A25356CDA3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498596" y="309599"/>
          <a:ext cx="174048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2</xdr:col>
      <xdr:colOff>4526924</xdr:colOff>
      <xdr:row>0</xdr:row>
      <xdr:rowOff>316505</xdr:rowOff>
    </xdr:from>
    <xdr:to>
      <xdr:col>2</xdr:col>
      <xdr:colOff>6249193</xdr:colOff>
      <xdr:row>0</xdr:row>
      <xdr:rowOff>918537</xdr:rowOff>
    </xdr:to>
    <xdr:pic>
      <xdr:nvPicPr>
        <xdr:cNvPr id="15" name="Imagen 14">
          <a:hlinkClick xmlns:r="http://schemas.openxmlformats.org/officeDocument/2006/relationships" r:id="rId6" tooltip="Evaluacion Auditoria Financiera"/>
          <a:extLst>
            <a:ext uri="{FF2B5EF4-FFF2-40B4-BE49-F238E27FC236}">
              <a16:creationId xmlns:a16="http://schemas.microsoft.com/office/drawing/2014/main" id="{E9D6DE3E-CFB6-40CA-8B4F-A3BF3F719449}"/>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933729" y="316505"/>
          <a:ext cx="1722269"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2</xdr:col>
      <xdr:colOff>2640423</xdr:colOff>
      <xdr:row>0</xdr:row>
      <xdr:rowOff>316506</xdr:rowOff>
    </xdr:from>
    <xdr:to>
      <xdr:col>2</xdr:col>
      <xdr:colOff>4400795</xdr:colOff>
      <xdr:row>0</xdr:row>
      <xdr:rowOff>918538</xdr:rowOff>
    </xdr:to>
    <xdr:pic>
      <xdr:nvPicPr>
        <xdr:cNvPr id="16" name="Imagen 15">
          <a:hlinkClick xmlns:r="http://schemas.openxmlformats.org/officeDocument/2006/relationships" r:id="rId8" tooltip="Evaluacion Planeacion"/>
          <a:extLst>
            <a:ext uri="{FF2B5EF4-FFF2-40B4-BE49-F238E27FC236}">
              <a16:creationId xmlns:a16="http://schemas.microsoft.com/office/drawing/2014/main" id="{BF9689E3-8DB0-400E-86DC-04D25301DF4F}"/>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047228" y="316506"/>
          <a:ext cx="1760372"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2</xdr:col>
      <xdr:colOff>6387558</xdr:colOff>
      <xdr:row>0</xdr:row>
      <xdr:rowOff>316511</xdr:rowOff>
    </xdr:from>
    <xdr:to>
      <xdr:col>3</xdr:col>
      <xdr:colOff>508412</xdr:colOff>
      <xdr:row>0</xdr:row>
      <xdr:rowOff>916586</xdr:rowOff>
    </xdr:to>
    <xdr:pic>
      <xdr:nvPicPr>
        <xdr:cNvPr id="17" name="Imagen 16">
          <a:hlinkClick xmlns:r="http://schemas.openxmlformats.org/officeDocument/2006/relationships" r:id="rId10" tooltip="Evaluacion Auditoria Gestion"/>
          <a:extLst>
            <a:ext uri="{FF2B5EF4-FFF2-40B4-BE49-F238E27FC236}">
              <a16:creationId xmlns:a16="http://schemas.microsoft.com/office/drawing/2014/main" id="{64AF818A-8A53-42F6-BFE4-E87080D89686}"/>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8794363" y="316511"/>
          <a:ext cx="1722269" cy="600075"/>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632088</xdr:colOff>
      <xdr:row>0</xdr:row>
      <xdr:rowOff>316511</xdr:rowOff>
    </xdr:from>
    <xdr:to>
      <xdr:col>5</xdr:col>
      <xdr:colOff>659787</xdr:colOff>
      <xdr:row>0</xdr:row>
      <xdr:rowOff>918543</xdr:rowOff>
    </xdr:to>
    <xdr:pic>
      <xdr:nvPicPr>
        <xdr:cNvPr id="18" name="Imagen 17">
          <a:hlinkClick xmlns:r="http://schemas.openxmlformats.org/officeDocument/2006/relationships" r:id="rId12" tooltip="Evaluacion Control Interno"/>
          <a:extLst>
            <a:ext uri="{FF2B5EF4-FFF2-40B4-BE49-F238E27FC236}">
              <a16:creationId xmlns:a16="http://schemas.microsoft.com/office/drawing/2014/main" id="{98F01553-64E5-4935-AEB8-6A14700A0A49}"/>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0640308" y="316511"/>
          <a:ext cx="1737552" cy="602032"/>
        </a:xfrm>
        <a:prstGeom prst="rect">
          <a:avLst/>
        </a:prstGeom>
        <a:effectLst>
          <a:outerShdw blurRad="50800" dist="38100" dir="2700000" algn="tl" rotWithShape="0">
            <a:prstClr val="black">
              <a:alpha val="40000"/>
            </a:prstClr>
          </a:outerShdw>
        </a:effectLst>
      </xdr:spPr>
    </xdr:pic>
    <xdr:clientData/>
  </xdr:twoCellAnchor>
  <xdr:twoCellAnchor editAs="oneCell">
    <xdr:from>
      <xdr:col>2</xdr:col>
      <xdr:colOff>1943616</xdr:colOff>
      <xdr:row>0</xdr:row>
      <xdr:rowOff>319052</xdr:rowOff>
    </xdr:from>
    <xdr:to>
      <xdr:col>2</xdr:col>
      <xdr:colOff>2535436</xdr:colOff>
      <xdr:row>0</xdr:row>
      <xdr:rowOff>913412</xdr:rowOff>
    </xdr:to>
    <xdr:pic>
      <xdr:nvPicPr>
        <xdr:cNvPr id="20" name="Gráfico 19" descr="Atrás con relleno sólido">
          <a:hlinkClick xmlns:r="http://schemas.openxmlformats.org/officeDocument/2006/relationships" r:id="rId14" tooltip="Anterior"/>
          <a:extLst>
            <a:ext uri="{FF2B5EF4-FFF2-40B4-BE49-F238E27FC236}">
              <a16:creationId xmlns:a16="http://schemas.microsoft.com/office/drawing/2014/main" id="{862337E4-4899-4530-8753-3045777ED84A}"/>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 uri="{96DAC541-7B7A-43D3-8B79-37D633B846F1}">
              <asvg:svgBlip xmlns:asvg="http://schemas.microsoft.com/office/drawing/2016/SVG/main" r:embed="rId16"/>
            </a:ext>
          </a:extLst>
        </a:blip>
        <a:stretch>
          <a:fillRect/>
        </a:stretch>
      </xdr:blipFill>
      <xdr:spPr>
        <a:xfrm>
          <a:off x="4350421" y="319052"/>
          <a:ext cx="591820" cy="594360"/>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6</xdr:col>
      <xdr:colOff>734907</xdr:colOff>
      <xdr:row>0</xdr:row>
      <xdr:rowOff>298738</xdr:rowOff>
    </xdr:from>
    <xdr:to>
      <xdr:col>8</xdr:col>
      <xdr:colOff>811258</xdr:colOff>
      <xdr:row>0</xdr:row>
      <xdr:rowOff>908338</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754628CD-8BA8-4AD2-91B9-72B2A692CDF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81840" y="298738"/>
          <a:ext cx="1735818"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563029</xdr:colOff>
      <xdr:row>0</xdr:row>
      <xdr:rowOff>305650</xdr:rowOff>
    </xdr:from>
    <xdr:to>
      <xdr:col>6</xdr:col>
      <xdr:colOff>608897</xdr:colOff>
      <xdr:row>0</xdr:row>
      <xdr:rowOff>915303</xdr:rowOff>
    </xdr:to>
    <xdr:pic>
      <xdr:nvPicPr>
        <xdr:cNvPr id="6" name="Imagen 5">
          <a:hlinkClick xmlns:r="http://schemas.openxmlformats.org/officeDocument/2006/relationships" r:id="rId3" tooltip="Dictamen"/>
          <a:extLst>
            <a:ext uri="{FF2B5EF4-FFF2-40B4-BE49-F238E27FC236}">
              <a16:creationId xmlns:a16="http://schemas.microsoft.com/office/drawing/2014/main" id="{12504C62-8678-4DBD-92B6-650DF6F43C4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350496" y="305650"/>
          <a:ext cx="1705334" cy="609653"/>
        </a:xfrm>
        <a:prstGeom prst="rect">
          <a:avLst/>
        </a:prstGeom>
        <a:effectLst>
          <a:outerShdw blurRad="50800" dist="38100" dir="2700000" algn="tl" rotWithShape="0">
            <a:prstClr val="black">
              <a:alpha val="40000"/>
            </a:prstClr>
          </a:outerShdw>
        </a:effectLst>
      </xdr:spPr>
    </xdr:pic>
    <xdr:clientData/>
  </xdr:twoCellAnchor>
  <xdr:twoCellAnchor editAs="oneCell">
    <xdr:from>
      <xdr:col>9</xdr:col>
      <xdr:colOff>101601</xdr:colOff>
      <xdr:row>0</xdr:row>
      <xdr:rowOff>304803</xdr:rowOff>
    </xdr:from>
    <xdr:to>
      <xdr:col>9</xdr:col>
      <xdr:colOff>695961</xdr:colOff>
      <xdr:row>0</xdr:row>
      <xdr:rowOff>899163</xdr:rowOff>
    </xdr:to>
    <xdr:pic>
      <xdr:nvPicPr>
        <xdr:cNvPr id="8" name="Gráfico 7" descr="Atrás con relleno sólido">
          <a:hlinkClick xmlns:r="http://schemas.openxmlformats.org/officeDocument/2006/relationships" r:id="rId5" tooltip="Siguiente"/>
          <a:extLst>
            <a:ext uri="{FF2B5EF4-FFF2-40B4-BE49-F238E27FC236}">
              <a16:creationId xmlns:a16="http://schemas.microsoft.com/office/drawing/2014/main" id="{3B75E21F-AA63-4FF4-9AAF-54FCBA65A41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4037734" y="304803"/>
          <a:ext cx="594360" cy="594360"/>
        </a:xfrm>
        <a:prstGeom prst="rect">
          <a:avLst/>
        </a:prstGeom>
      </xdr:spPr>
    </xdr:pic>
    <xdr:clientData/>
  </xdr:twoCellAnchor>
  <xdr:twoCellAnchor editAs="oneCell">
    <xdr:from>
      <xdr:col>3</xdr:col>
      <xdr:colOff>0</xdr:colOff>
      <xdr:row>0</xdr:row>
      <xdr:rowOff>321736</xdr:rowOff>
    </xdr:from>
    <xdr:to>
      <xdr:col>4</xdr:col>
      <xdr:colOff>464820</xdr:colOff>
      <xdr:row>0</xdr:row>
      <xdr:rowOff>916096</xdr:rowOff>
    </xdr:to>
    <xdr:pic>
      <xdr:nvPicPr>
        <xdr:cNvPr id="7" name="Gráfico 6" descr="Atrás con relleno sólido">
          <a:hlinkClick xmlns:r="http://schemas.openxmlformats.org/officeDocument/2006/relationships" r:id="rId8" tooltip="Anterior"/>
          <a:extLst>
            <a:ext uri="{FF2B5EF4-FFF2-40B4-BE49-F238E27FC236}">
              <a16:creationId xmlns:a16="http://schemas.microsoft.com/office/drawing/2014/main" id="{DB99D7A4-B48E-4DE8-9D86-7B94E30933E5}"/>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660467" y="321736"/>
          <a:ext cx="591820" cy="594360"/>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6</xdr:col>
      <xdr:colOff>773006</xdr:colOff>
      <xdr:row>0</xdr:row>
      <xdr:rowOff>296336</xdr:rowOff>
    </xdr:from>
    <xdr:to>
      <xdr:col>9</xdr:col>
      <xdr:colOff>17084</xdr:colOff>
      <xdr:row>0</xdr:row>
      <xdr:rowOff>905936</xdr:rowOff>
    </xdr:to>
    <xdr:pic>
      <xdr:nvPicPr>
        <xdr:cNvPr id="6" name="Imagen 5">
          <a:hlinkClick xmlns:r="http://schemas.openxmlformats.org/officeDocument/2006/relationships" r:id="rId1" tooltip="Ir al menu"/>
          <a:extLst>
            <a:ext uri="{FF2B5EF4-FFF2-40B4-BE49-F238E27FC236}">
              <a16:creationId xmlns:a16="http://schemas.microsoft.com/office/drawing/2014/main" id="{794FB0B0-3F20-43DB-BE94-BD86B687F55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09873" y="296336"/>
          <a:ext cx="1733278"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602822</xdr:colOff>
      <xdr:row>0</xdr:row>
      <xdr:rowOff>294781</xdr:rowOff>
    </xdr:from>
    <xdr:to>
      <xdr:col>6</xdr:col>
      <xdr:colOff>646996</xdr:colOff>
      <xdr:row>0</xdr:row>
      <xdr:rowOff>904434</xdr:rowOff>
    </xdr:to>
    <xdr:pic>
      <xdr:nvPicPr>
        <xdr:cNvPr id="7" name="Imagen 6">
          <a:hlinkClick xmlns:r="http://schemas.openxmlformats.org/officeDocument/2006/relationships" r:id="rId3" tooltip="Dictamen"/>
          <a:extLst>
            <a:ext uri="{FF2B5EF4-FFF2-40B4-BE49-F238E27FC236}">
              <a16:creationId xmlns:a16="http://schemas.microsoft.com/office/drawing/2014/main" id="{C93E1135-8A7A-4767-B9B3-0CE921680E8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280222" y="294781"/>
          <a:ext cx="1703641" cy="609653"/>
        </a:xfrm>
        <a:prstGeom prst="rect">
          <a:avLst/>
        </a:prstGeom>
        <a:effectLst>
          <a:outerShdw blurRad="50800" dist="38100" dir="2700000" algn="tl" rotWithShape="0">
            <a:prstClr val="black">
              <a:alpha val="40000"/>
            </a:prstClr>
          </a:outerShdw>
        </a:effectLst>
      </xdr:spPr>
    </xdr:pic>
    <xdr:clientData/>
  </xdr:twoCellAnchor>
  <xdr:twoCellAnchor editAs="oneCell">
    <xdr:from>
      <xdr:col>9</xdr:col>
      <xdr:colOff>137160</xdr:colOff>
      <xdr:row>0</xdr:row>
      <xdr:rowOff>293934</xdr:rowOff>
    </xdr:from>
    <xdr:to>
      <xdr:col>9</xdr:col>
      <xdr:colOff>731520</xdr:colOff>
      <xdr:row>0</xdr:row>
      <xdr:rowOff>888294</xdr:rowOff>
    </xdr:to>
    <xdr:pic>
      <xdr:nvPicPr>
        <xdr:cNvPr id="8" name="Gráfico 7" descr="Atrás con relleno sólido">
          <a:hlinkClick xmlns:r="http://schemas.openxmlformats.org/officeDocument/2006/relationships" r:id="rId5" tooltip="Siguiente"/>
          <a:extLst>
            <a:ext uri="{FF2B5EF4-FFF2-40B4-BE49-F238E27FC236}">
              <a16:creationId xmlns:a16="http://schemas.microsoft.com/office/drawing/2014/main" id="{390AAA36-DA5E-43BC-B56F-B75AE3CC3A0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3963227" y="293934"/>
          <a:ext cx="594360" cy="594360"/>
        </a:xfrm>
        <a:prstGeom prst="rect">
          <a:avLst/>
        </a:prstGeom>
      </xdr:spPr>
    </xdr:pic>
    <xdr:clientData/>
  </xdr:twoCellAnchor>
  <xdr:twoCellAnchor editAs="oneCell">
    <xdr:from>
      <xdr:col>3</xdr:col>
      <xdr:colOff>0</xdr:colOff>
      <xdr:row>0</xdr:row>
      <xdr:rowOff>302402</xdr:rowOff>
    </xdr:from>
    <xdr:to>
      <xdr:col>4</xdr:col>
      <xdr:colOff>464820</xdr:colOff>
      <xdr:row>0</xdr:row>
      <xdr:rowOff>896762</xdr:rowOff>
    </xdr:to>
    <xdr:pic>
      <xdr:nvPicPr>
        <xdr:cNvPr id="9" name="Gráfico 8" descr="Atrás con relleno sólido">
          <a:hlinkClick xmlns:r="http://schemas.openxmlformats.org/officeDocument/2006/relationships" r:id="rId8" tooltip="Anterior"/>
          <a:extLst>
            <a:ext uri="{FF2B5EF4-FFF2-40B4-BE49-F238E27FC236}">
              <a16:creationId xmlns:a16="http://schemas.microsoft.com/office/drawing/2014/main" id="{C4496C10-45C5-49C3-BD0A-7E814E0AFEE5}"/>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550400" y="302402"/>
          <a:ext cx="591820" cy="594360"/>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6</xdr:col>
      <xdr:colOff>768773</xdr:colOff>
      <xdr:row>0</xdr:row>
      <xdr:rowOff>296197</xdr:rowOff>
    </xdr:from>
    <xdr:to>
      <xdr:col>9</xdr:col>
      <xdr:colOff>10311</xdr:colOff>
      <xdr:row>0</xdr:row>
      <xdr:rowOff>905797</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00E9361B-3078-4B78-8461-4C7E95D5CA8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004040" y="296197"/>
          <a:ext cx="1730738"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600282</xdr:colOff>
      <xdr:row>0</xdr:row>
      <xdr:rowOff>294642</xdr:rowOff>
    </xdr:from>
    <xdr:to>
      <xdr:col>6</xdr:col>
      <xdr:colOff>642763</xdr:colOff>
      <xdr:row>0</xdr:row>
      <xdr:rowOff>904295</xdr:rowOff>
    </xdr:to>
    <xdr:pic>
      <xdr:nvPicPr>
        <xdr:cNvPr id="6" name="Imagen 5">
          <a:hlinkClick xmlns:r="http://schemas.openxmlformats.org/officeDocument/2006/relationships" r:id="rId3" tooltip="Dictamen"/>
          <a:extLst>
            <a:ext uri="{FF2B5EF4-FFF2-40B4-BE49-F238E27FC236}">
              <a16:creationId xmlns:a16="http://schemas.microsoft.com/office/drawing/2014/main" id="{801655EB-6121-4C1C-A437-47CEC4E3CF8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176082" y="294642"/>
          <a:ext cx="1701948" cy="609653"/>
        </a:xfrm>
        <a:prstGeom prst="rect">
          <a:avLst/>
        </a:prstGeom>
        <a:effectLst>
          <a:outerShdw blurRad="50800" dist="38100" dir="2700000" algn="tl" rotWithShape="0">
            <a:prstClr val="black">
              <a:alpha val="40000"/>
            </a:prstClr>
          </a:outerShdw>
        </a:effectLst>
      </xdr:spPr>
    </xdr:pic>
    <xdr:clientData/>
  </xdr:twoCellAnchor>
  <xdr:twoCellAnchor editAs="oneCell">
    <xdr:from>
      <xdr:col>9</xdr:col>
      <xdr:colOff>130387</xdr:colOff>
      <xdr:row>0</xdr:row>
      <xdr:rowOff>293795</xdr:rowOff>
    </xdr:from>
    <xdr:to>
      <xdr:col>9</xdr:col>
      <xdr:colOff>724747</xdr:colOff>
      <xdr:row>0</xdr:row>
      <xdr:rowOff>888155</xdr:rowOff>
    </xdr:to>
    <xdr:pic>
      <xdr:nvPicPr>
        <xdr:cNvPr id="7" name="Gráfico 6" descr="Atrás con relleno sólido">
          <a:hlinkClick xmlns:r="http://schemas.openxmlformats.org/officeDocument/2006/relationships" r:id="rId5" tooltip="Siguiente"/>
          <a:extLst>
            <a:ext uri="{FF2B5EF4-FFF2-40B4-BE49-F238E27FC236}">
              <a16:creationId xmlns:a16="http://schemas.microsoft.com/office/drawing/2014/main" id="{7C366208-7BCA-4EE0-9556-5E4F667F404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3854854" y="293795"/>
          <a:ext cx="594360" cy="594360"/>
        </a:xfrm>
        <a:prstGeom prst="rect">
          <a:avLst/>
        </a:prstGeom>
      </xdr:spPr>
    </xdr:pic>
    <xdr:clientData/>
  </xdr:twoCellAnchor>
  <xdr:twoCellAnchor editAs="oneCell">
    <xdr:from>
      <xdr:col>3</xdr:col>
      <xdr:colOff>0</xdr:colOff>
      <xdr:row>0</xdr:row>
      <xdr:rowOff>302263</xdr:rowOff>
    </xdr:from>
    <xdr:to>
      <xdr:col>4</xdr:col>
      <xdr:colOff>462280</xdr:colOff>
      <xdr:row>0</xdr:row>
      <xdr:rowOff>896623</xdr:rowOff>
    </xdr:to>
    <xdr:pic>
      <xdr:nvPicPr>
        <xdr:cNvPr id="8" name="Gráfico 7" descr="Atrás con relleno sólido">
          <a:hlinkClick xmlns:r="http://schemas.openxmlformats.org/officeDocument/2006/relationships" r:id="rId8" tooltip="Anterior"/>
          <a:extLst>
            <a:ext uri="{FF2B5EF4-FFF2-40B4-BE49-F238E27FC236}">
              <a16:creationId xmlns:a16="http://schemas.microsoft.com/office/drawing/2014/main" id="{8DBF10C9-C89C-4D50-A182-DF08B21733F5}"/>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448800" y="302263"/>
          <a:ext cx="589280" cy="594360"/>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6</xdr:col>
      <xdr:colOff>723053</xdr:colOff>
      <xdr:row>0</xdr:row>
      <xdr:rowOff>297891</xdr:rowOff>
    </xdr:from>
    <xdr:to>
      <xdr:col>8</xdr:col>
      <xdr:colOff>749451</xdr:colOff>
      <xdr:row>0</xdr:row>
      <xdr:rowOff>907491</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626567E4-3346-4B9E-91F2-1472D881672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009120" y="297891"/>
          <a:ext cx="173666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600282</xdr:colOff>
      <xdr:row>0</xdr:row>
      <xdr:rowOff>296336</xdr:rowOff>
    </xdr:from>
    <xdr:to>
      <xdr:col>6</xdr:col>
      <xdr:colOff>597043</xdr:colOff>
      <xdr:row>0</xdr:row>
      <xdr:rowOff>905989</xdr:rowOff>
    </xdr:to>
    <xdr:pic>
      <xdr:nvPicPr>
        <xdr:cNvPr id="6" name="Imagen 5">
          <a:hlinkClick xmlns:r="http://schemas.openxmlformats.org/officeDocument/2006/relationships" r:id="rId3" tooltip="Dictamen"/>
          <a:extLst>
            <a:ext uri="{FF2B5EF4-FFF2-40B4-BE49-F238E27FC236}">
              <a16:creationId xmlns:a16="http://schemas.microsoft.com/office/drawing/2014/main" id="{BF8D570E-AD69-4730-86C6-15AEDABCBC3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176082" y="296336"/>
          <a:ext cx="1707028" cy="609653"/>
        </a:xfrm>
        <a:prstGeom prst="rect">
          <a:avLst/>
        </a:prstGeom>
        <a:effectLst>
          <a:outerShdw blurRad="50800" dist="38100" dir="2700000" algn="tl" rotWithShape="0">
            <a:prstClr val="black">
              <a:alpha val="40000"/>
            </a:prstClr>
          </a:outerShdw>
        </a:effectLst>
      </xdr:spPr>
    </xdr:pic>
    <xdr:clientData/>
  </xdr:twoCellAnchor>
  <xdr:twoCellAnchor editAs="oneCell">
    <xdr:from>
      <xdr:col>9</xdr:col>
      <xdr:colOff>16087</xdr:colOff>
      <xdr:row>0</xdr:row>
      <xdr:rowOff>295489</xdr:rowOff>
    </xdr:from>
    <xdr:to>
      <xdr:col>9</xdr:col>
      <xdr:colOff>610447</xdr:colOff>
      <xdr:row>0</xdr:row>
      <xdr:rowOff>889849</xdr:rowOff>
    </xdr:to>
    <xdr:pic>
      <xdr:nvPicPr>
        <xdr:cNvPr id="7" name="Gráfico 6" descr="Atrás con relleno sólido">
          <a:hlinkClick xmlns:r="http://schemas.openxmlformats.org/officeDocument/2006/relationships" r:id="rId5" tooltip="Siguiente"/>
          <a:extLst>
            <a:ext uri="{FF2B5EF4-FFF2-40B4-BE49-F238E27FC236}">
              <a16:creationId xmlns:a16="http://schemas.microsoft.com/office/drawing/2014/main" id="{D96593DE-97BA-49BA-BEBC-A4CA9658D4B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3867554" y="295489"/>
          <a:ext cx="594360" cy="594360"/>
        </a:xfrm>
        <a:prstGeom prst="rect">
          <a:avLst/>
        </a:prstGeom>
      </xdr:spPr>
    </xdr:pic>
    <xdr:clientData/>
  </xdr:twoCellAnchor>
  <xdr:twoCellAnchor editAs="oneCell">
    <xdr:from>
      <xdr:col>3</xdr:col>
      <xdr:colOff>0</xdr:colOff>
      <xdr:row>0</xdr:row>
      <xdr:rowOff>303957</xdr:rowOff>
    </xdr:from>
    <xdr:to>
      <xdr:col>4</xdr:col>
      <xdr:colOff>462280</xdr:colOff>
      <xdr:row>0</xdr:row>
      <xdr:rowOff>898317</xdr:rowOff>
    </xdr:to>
    <xdr:pic>
      <xdr:nvPicPr>
        <xdr:cNvPr id="8" name="Gráfico 7" descr="Atrás con relleno sólido">
          <a:hlinkClick xmlns:r="http://schemas.openxmlformats.org/officeDocument/2006/relationships" r:id="rId8" tooltip="Anterior"/>
          <a:extLst>
            <a:ext uri="{FF2B5EF4-FFF2-40B4-BE49-F238E27FC236}">
              <a16:creationId xmlns:a16="http://schemas.microsoft.com/office/drawing/2014/main" id="{3BCDB682-0FFC-4A1B-A73A-B4042C87087C}"/>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448800" y="303957"/>
          <a:ext cx="589280" cy="594360"/>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6</xdr:col>
      <xdr:colOff>723053</xdr:colOff>
      <xdr:row>0</xdr:row>
      <xdr:rowOff>291118</xdr:rowOff>
    </xdr:from>
    <xdr:to>
      <xdr:col>8</xdr:col>
      <xdr:colOff>749451</xdr:colOff>
      <xdr:row>0</xdr:row>
      <xdr:rowOff>900718</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BFE3CD45-518C-4540-A9C2-9CDA9595A8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009120" y="291118"/>
          <a:ext cx="173666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600282</xdr:colOff>
      <xdr:row>0</xdr:row>
      <xdr:rowOff>289563</xdr:rowOff>
    </xdr:from>
    <xdr:to>
      <xdr:col>6</xdr:col>
      <xdr:colOff>597043</xdr:colOff>
      <xdr:row>0</xdr:row>
      <xdr:rowOff>899216</xdr:rowOff>
    </xdr:to>
    <xdr:pic>
      <xdr:nvPicPr>
        <xdr:cNvPr id="5" name="Imagen 4">
          <a:hlinkClick xmlns:r="http://schemas.openxmlformats.org/officeDocument/2006/relationships" r:id="rId3" tooltip="Dictamen"/>
          <a:extLst>
            <a:ext uri="{FF2B5EF4-FFF2-40B4-BE49-F238E27FC236}">
              <a16:creationId xmlns:a16="http://schemas.microsoft.com/office/drawing/2014/main" id="{8BAC9FB1-B73F-4250-90AB-08953A79EF9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176082" y="289563"/>
          <a:ext cx="1707028" cy="609653"/>
        </a:xfrm>
        <a:prstGeom prst="rect">
          <a:avLst/>
        </a:prstGeom>
        <a:effectLst>
          <a:outerShdw blurRad="50800" dist="38100" dir="2700000" algn="tl" rotWithShape="0">
            <a:prstClr val="black">
              <a:alpha val="40000"/>
            </a:prstClr>
          </a:outerShdw>
        </a:effectLst>
      </xdr:spPr>
    </xdr:pic>
    <xdr:clientData/>
  </xdr:twoCellAnchor>
  <xdr:twoCellAnchor editAs="oneCell">
    <xdr:from>
      <xdr:col>9</xdr:col>
      <xdr:colOff>16087</xdr:colOff>
      <xdr:row>0</xdr:row>
      <xdr:rowOff>288716</xdr:rowOff>
    </xdr:from>
    <xdr:to>
      <xdr:col>9</xdr:col>
      <xdr:colOff>610447</xdr:colOff>
      <xdr:row>0</xdr:row>
      <xdr:rowOff>883076</xdr:rowOff>
    </xdr:to>
    <xdr:pic>
      <xdr:nvPicPr>
        <xdr:cNvPr id="6" name="Gráfico 5" descr="Atrás con relleno sólido">
          <a:hlinkClick xmlns:r="http://schemas.openxmlformats.org/officeDocument/2006/relationships" r:id="rId5" tooltip="Siguiente"/>
          <a:extLst>
            <a:ext uri="{FF2B5EF4-FFF2-40B4-BE49-F238E27FC236}">
              <a16:creationId xmlns:a16="http://schemas.microsoft.com/office/drawing/2014/main" id="{99D354B1-4EB2-49E6-A386-A4E411AB634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3867554" y="288716"/>
          <a:ext cx="594360" cy="594360"/>
        </a:xfrm>
        <a:prstGeom prst="rect">
          <a:avLst/>
        </a:prstGeom>
      </xdr:spPr>
    </xdr:pic>
    <xdr:clientData/>
  </xdr:twoCellAnchor>
  <xdr:twoCellAnchor editAs="oneCell">
    <xdr:from>
      <xdr:col>3</xdr:col>
      <xdr:colOff>0</xdr:colOff>
      <xdr:row>0</xdr:row>
      <xdr:rowOff>297184</xdr:rowOff>
    </xdr:from>
    <xdr:to>
      <xdr:col>4</xdr:col>
      <xdr:colOff>462280</xdr:colOff>
      <xdr:row>0</xdr:row>
      <xdr:rowOff>891544</xdr:rowOff>
    </xdr:to>
    <xdr:pic>
      <xdr:nvPicPr>
        <xdr:cNvPr id="7" name="Gráfico 6" descr="Atrás con relleno sólido">
          <a:hlinkClick xmlns:r="http://schemas.openxmlformats.org/officeDocument/2006/relationships" r:id="rId8" tooltip="Anterior"/>
          <a:extLst>
            <a:ext uri="{FF2B5EF4-FFF2-40B4-BE49-F238E27FC236}">
              <a16:creationId xmlns:a16="http://schemas.microsoft.com/office/drawing/2014/main" id="{8C7BE3BE-1B2F-4E7D-BF86-708B0ED09203}"/>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448800" y="297184"/>
          <a:ext cx="589280" cy="594360"/>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6</xdr:col>
      <xdr:colOff>723053</xdr:colOff>
      <xdr:row>0</xdr:row>
      <xdr:rowOff>297044</xdr:rowOff>
    </xdr:from>
    <xdr:to>
      <xdr:col>8</xdr:col>
      <xdr:colOff>749451</xdr:colOff>
      <xdr:row>0</xdr:row>
      <xdr:rowOff>906644</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1A843C3D-668A-47D2-BF07-8BBFA0D1C7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009120" y="297044"/>
          <a:ext cx="1736664"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600282</xdr:colOff>
      <xdr:row>0</xdr:row>
      <xdr:rowOff>295489</xdr:rowOff>
    </xdr:from>
    <xdr:to>
      <xdr:col>6</xdr:col>
      <xdr:colOff>597043</xdr:colOff>
      <xdr:row>0</xdr:row>
      <xdr:rowOff>905142</xdr:rowOff>
    </xdr:to>
    <xdr:pic>
      <xdr:nvPicPr>
        <xdr:cNvPr id="6" name="Imagen 5">
          <a:hlinkClick xmlns:r="http://schemas.openxmlformats.org/officeDocument/2006/relationships" r:id="rId3" tooltip="Dictamen"/>
          <a:extLst>
            <a:ext uri="{FF2B5EF4-FFF2-40B4-BE49-F238E27FC236}">
              <a16:creationId xmlns:a16="http://schemas.microsoft.com/office/drawing/2014/main" id="{F1FDC0F0-FD9A-4765-A631-1DC712E226F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176082" y="295489"/>
          <a:ext cx="1707028" cy="609653"/>
        </a:xfrm>
        <a:prstGeom prst="rect">
          <a:avLst/>
        </a:prstGeom>
        <a:effectLst>
          <a:outerShdw blurRad="50800" dist="38100" dir="2700000" algn="tl" rotWithShape="0">
            <a:prstClr val="black">
              <a:alpha val="40000"/>
            </a:prstClr>
          </a:outerShdw>
        </a:effectLst>
      </xdr:spPr>
    </xdr:pic>
    <xdr:clientData/>
  </xdr:twoCellAnchor>
  <xdr:twoCellAnchor editAs="oneCell">
    <xdr:from>
      <xdr:col>9</xdr:col>
      <xdr:colOff>16087</xdr:colOff>
      <xdr:row>0</xdr:row>
      <xdr:rowOff>294642</xdr:rowOff>
    </xdr:from>
    <xdr:to>
      <xdr:col>9</xdr:col>
      <xdr:colOff>610447</xdr:colOff>
      <xdr:row>0</xdr:row>
      <xdr:rowOff>889002</xdr:rowOff>
    </xdr:to>
    <xdr:pic>
      <xdr:nvPicPr>
        <xdr:cNvPr id="7" name="Gráfico 6" descr="Atrás con relleno sólido">
          <a:hlinkClick xmlns:r="http://schemas.openxmlformats.org/officeDocument/2006/relationships" r:id="rId5" tooltip="Siguiente"/>
          <a:extLst>
            <a:ext uri="{FF2B5EF4-FFF2-40B4-BE49-F238E27FC236}">
              <a16:creationId xmlns:a16="http://schemas.microsoft.com/office/drawing/2014/main" id="{7437FC95-AEAC-4CB5-8765-19F0C625355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3867554" y="294642"/>
          <a:ext cx="594360" cy="594360"/>
        </a:xfrm>
        <a:prstGeom prst="rect">
          <a:avLst/>
        </a:prstGeom>
      </xdr:spPr>
    </xdr:pic>
    <xdr:clientData/>
  </xdr:twoCellAnchor>
  <xdr:twoCellAnchor editAs="oneCell">
    <xdr:from>
      <xdr:col>3</xdr:col>
      <xdr:colOff>0</xdr:colOff>
      <xdr:row>0</xdr:row>
      <xdr:rowOff>303110</xdr:rowOff>
    </xdr:from>
    <xdr:to>
      <xdr:col>4</xdr:col>
      <xdr:colOff>462280</xdr:colOff>
      <xdr:row>0</xdr:row>
      <xdr:rowOff>897470</xdr:rowOff>
    </xdr:to>
    <xdr:pic>
      <xdr:nvPicPr>
        <xdr:cNvPr id="8" name="Gráfico 7" descr="Atrás con relleno sólido">
          <a:hlinkClick xmlns:r="http://schemas.openxmlformats.org/officeDocument/2006/relationships" r:id="rId8" tooltip="Anterior"/>
          <a:extLst>
            <a:ext uri="{FF2B5EF4-FFF2-40B4-BE49-F238E27FC236}">
              <a16:creationId xmlns:a16="http://schemas.microsoft.com/office/drawing/2014/main" id="{ED9D49C7-23DB-41C6-B538-4BF5003F4635}"/>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448800" y="303110"/>
          <a:ext cx="589280" cy="594360"/>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6</xdr:col>
      <xdr:colOff>723053</xdr:colOff>
      <xdr:row>0</xdr:row>
      <xdr:rowOff>291962</xdr:rowOff>
    </xdr:from>
    <xdr:to>
      <xdr:col>8</xdr:col>
      <xdr:colOff>749451</xdr:colOff>
      <xdr:row>0</xdr:row>
      <xdr:rowOff>901562</xdr:rowOff>
    </xdr:to>
    <xdr:pic>
      <xdr:nvPicPr>
        <xdr:cNvPr id="5" name="Imagen 4">
          <a:hlinkClick xmlns:r="http://schemas.openxmlformats.org/officeDocument/2006/relationships" r:id="rId1" tooltip="Ir al menu"/>
          <a:extLst>
            <a:ext uri="{FF2B5EF4-FFF2-40B4-BE49-F238E27FC236}">
              <a16:creationId xmlns:a16="http://schemas.microsoft.com/office/drawing/2014/main" id="{27A71509-DAF4-48C5-854D-D9D26602275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015893" y="291962"/>
          <a:ext cx="1733278"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600282</xdr:colOff>
      <xdr:row>0</xdr:row>
      <xdr:rowOff>290407</xdr:rowOff>
    </xdr:from>
    <xdr:to>
      <xdr:col>6</xdr:col>
      <xdr:colOff>597043</xdr:colOff>
      <xdr:row>0</xdr:row>
      <xdr:rowOff>900060</xdr:rowOff>
    </xdr:to>
    <xdr:pic>
      <xdr:nvPicPr>
        <xdr:cNvPr id="6" name="Imagen 5">
          <a:hlinkClick xmlns:r="http://schemas.openxmlformats.org/officeDocument/2006/relationships" r:id="rId3" tooltip="Dictamen"/>
          <a:extLst>
            <a:ext uri="{FF2B5EF4-FFF2-40B4-BE49-F238E27FC236}">
              <a16:creationId xmlns:a16="http://schemas.microsoft.com/office/drawing/2014/main" id="{5356D8B8-B20E-4327-8EB8-E9510500AEB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186242" y="290407"/>
          <a:ext cx="1703641" cy="609653"/>
        </a:xfrm>
        <a:prstGeom prst="rect">
          <a:avLst/>
        </a:prstGeom>
        <a:effectLst>
          <a:outerShdw blurRad="50800" dist="38100" dir="2700000" algn="tl" rotWithShape="0">
            <a:prstClr val="black">
              <a:alpha val="40000"/>
            </a:prstClr>
          </a:outerShdw>
        </a:effectLst>
      </xdr:spPr>
    </xdr:pic>
    <xdr:clientData/>
  </xdr:twoCellAnchor>
  <xdr:twoCellAnchor editAs="oneCell">
    <xdr:from>
      <xdr:col>9</xdr:col>
      <xdr:colOff>16087</xdr:colOff>
      <xdr:row>0</xdr:row>
      <xdr:rowOff>289560</xdr:rowOff>
    </xdr:from>
    <xdr:to>
      <xdr:col>9</xdr:col>
      <xdr:colOff>610447</xdr:colOff>
      <xdr:row>0</xdr:row>
      <xdr:rowOff>883920</xdr:rowOff>
    </xdr:to>
    <xdr:pic>
      <xdr:nvPicPr>
        <xdr:cNvPr id="7" name="Gráfico 6" descr="Atrás con relleno sólido">
          <a:hlinkClick xmlns:r="http://schemas.openxmlformats.org/officeDocument/2006/relationships" r:id="rId5" tooltip="Siguiente"/>
          <a:extLst>
            <a:ext uri="{FF2B5EF4-FFF2-40B4-BE49-F238E27FC236}">
              <a16:creationId xmlns:a16="http://schemas.microsoft.com/office/drawing/2014/main" id="{89C3BC9E-2AB7-475A-8F24-66D5C1E48C9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3869247" y="289560"/>
          <a:ext cx="594360" cy="594360"/>
        </a:xfrm>
        <a:prstGeom prst="rect">
          <a:avLst/>
        </a:prstGeom>
      </xdr:spPr>
    </xdr:pic>
    <xdr:clientData/>
  </xdr:twoCellAnchor>
  <xdr:twoCellAnchor editAs="oneCell">
    <xdr:from>
      <xdr:col>3</xdr:col>
      <xdr:colOff>0</xdr:colOff>
      <xdr:row>0</xdr:row>
      <xdr:rowOff>298028</xdr:rowOff>
    </xdr:from>
    <xdr:to>
      <xdr:col>4</xdr:col>
      <xdr:colOff>462280</xdr:colOff>
      <xdr:row>0</xdr:row>
      <xdr:rowOff>892388</xdr:rowOff>
    </xdr:to>
    <xdr:pic>
      <xdr:nvPicPr>
        <xdr:cNvPr id="8" name="Gráfico 7" descr="Atrás con relleno sólido">
          <a:hlinkClick xmlns:r="http://schemas.openxmlformats.org/officeDocument/2006/relationships" r:id="rId8" tooltip="Anterior"/>
          <a:extLst>
            <a:ext uri="{FF2B5EF4-FFF2-40B4-BE49-F238E27FC236}">
              <a16:creationId xmlns:a16="http://schemas.microsoft.com/office/drawing/2014/main" id="{2E6AF0F4-5EB3-4FC3-9899-C66F986D5985}"/>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9456420" y="298028"/>
          <a:ext cx="591820" cy="594360"/>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6</xdr:col>
      <xdr:colOff>723053</xdr:colOff>
      <xdr:row>0</xdr:row>
      <xdr:rowOff>269102</xdr:rowOff>
    </xdr:from>
    <xdr:to>
      <xdr:col>8</xdr:col>
      <xdr:colOff>749451</xdr:colOff>
      <xdr:row>0</xdr:row>
      <xdr:rowOff>878702</xdr:rowOff>
    </xdr:to>
    <xdr:pic>
      <xdr:nvPicPr>
        <xdr:cNvPr id="4" name="Imagen 3">
          <a:hlinkClick xmlns:r="http://schemas.openxmlformats.org/officeDocument/2006/relationships" r:id="rId1" tooltip="Ir al menu"/>
          <a:extLst>
            <a:ext uri="{FF2B5EF4-FFF2-40B4-BE49-F238E27FC236}">
              <a16:creationId xmlns:a16="http://schemas.microsoft.com/office/drawing/2014/main" id="{89271621-931C-46FD-91E7-AAAECB14A35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015893" y="269102"/>
          <a:ext cx="1733278" cy="609600"/>
        </a:xfrm>
        <a:prstGeom prst="rect">
          <a:avLst/>
        </a:prstGeom>
        <a:effectLst>
          <a:outerShdw blurRad="50800" dist="38100" dir="2700000" algn="tl" rotWithShape="0">
            <a:prstClr val="black">
              <a:alpha val="40000"/>
            </a:prstClr>
          </a:outerShdw>
        </a:effectLst>
      </xdr:spPr>
    </xdr:pic>
    <xdr:clientData/>
  </xdr:twoCellAnchor>
  <xdr:twoCellAnchor editAs="oneCell">
    <xdr:from>
      <xdr:col>4</xdr:col>
      <xdr:colOff>600282</xdr:colOff>
      <xdr:row>0</xdr:row>
      <xdr:rowOff>267547</xdr:rowOff>
    </xdr:from>
    <xdr:to>
      <xdr:col>6</xdr:col>
      <xdr:colOff>597043</xdr:colOff>
      <xdr:row>0</xdr:row>
      <xdr:rowOff>877200</xdr:rowOff>
    </xdr:to>
    <xdr:pic>
      <xdr:nvPicPr>
        <xdr:cNvPr id="5" name="Imagen 4">
          <a:hlinkClick xmlns:r="http://schemas.openxmlformats.org/officeDocument/2006/relationships" r:id="rId3" tooltip="Dictamen"/>
          <a:extLst>
            <a:ext uri="{FF2B5EF4-FFF2-40B4-BE49-F238E27FC236}">
              <a16:creationId xmlns:a16="http://schemas.microsoft.com/office/drawing/2014/main" id="{73CC16E9-00FA-47B0-B853-F2CF6F2EF85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186242" y="267547"/>
          <a:ext cx="1703641" cy="609653"/>
        </a:xfrm>
        <a:prstGeom prst="rect">
          <a:avLst/>
        </a:prstGeom>
        <a:effectLst>
          <a:outerShdw blurRad="50800" dist="38100" dir="2700000" algn="tl" rotWithShape="0">
            <a:prstClr val="black">
              <a:alpha val="40000"/>
            </a:prstClr>
          </a:outerShdw>
        </a:effectLst>
      </xdr:spPr>
    </xdr:pic>
    <xdr:clientData/>
  </xdr:twoCellAnchor>
  <xdr:twoCellAnchor editAs="oneCell">
    <xdr:from>
      <xdr:col>3</xdr:col>
      <xdr:colOff>15240</xdr:colOff>
      <xdr:row>0</xdr:row>
      <xdr:rowOff>275168</xdr:rowOff>
    </xdr:from>
    <xdr:to>
      <xdr:col>4</xdr:col>
      <xdr:colOff>477520</xdr:colOff>
      <xdr:row>0</xdr:row>
      <xdr:rowOff>869528</xdr:rowOff>
    </xdr:to>
    <xdr:pic>
      <xdr:nvPicPr>
        <xdr:cNvPr id="7" name="Gráfico 6" descr="Atrás con relleno sólido">
          <a:hlinkClick xmlns:r="http://schemas.openxmlformats.org/officeDocument/2006/relationships" r:id="rId5" tooltip="Anterior"/>
          <a:extLst>
            <a:ext uri="{FF2B5EF4-FFF2-40B4-BE49-F238E27FC236}">
              <a16:creationId xmlns:a16="http://schemas.microsoft.com/office/drawing/2014/main" id="{E92FA867-9ABC-47B5-8494-DBD6FE5AC21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9471660" y="275168"/>
          <a:ext cx="591820" cy="5943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3.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4.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5.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6.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8.bin"/><Relationship Id="rId4" Type="http://schemas.openxmlformats.org/officeDocument/2006/relationships/comments" Target="../comments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11.bin"/></Relationships>
</file>

<file path=xl/worksheets/_rels/sheet56.xml.rels><?xml version="1.0" encoding="UTF-8" standalone="yes"?>
<Relationships xmlns="http://schemas.openxmlformats.org/package/2006/relationships"><Relationship Id="rId3" Type="http://schemas.openxmlformats.org/officeDocument/2006/relationships/drawing" Target="../drawings/drawing55.xml"/><Relationship Id="rId2" Type="http://schemas.openxmlformats.org/officeDocument/2006/relationships/printerSettings" Target="../printerSettings/printerSettings12.bin"/><Relationship Id="rId1" Type="http://schemas.openxmlformats.org/officeDocument/2006/relationships/hyperlink" Target="https://www.funcionpublica.gov.co/eva/gestornormativo/norma.php?i=74535" TargetMode="External"/><Relationship Id="rId5" Type="http://schemas.openxmlformats.org/officeDocument/2006/relationships/comments" Target="../comments12.xml"/><Relationship Id="rId4" Type="http://schemas.openxmlformats.org/officeDocument/2006/relationships/vmlDrawing" Target="../drawings/vmlDrawing12.v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56.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57.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5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61.xml"/><Relationship Id="rId1" Type="http://schemas.openxmlformats.org/officeDocument/2006/relationships/printerSettings" Target="../printerSettings/printerSettings15.bin"/><Relationship Id="rId4" Type="http://schemas.openxmlformats.org/officeDocument/2006/relationships/comments" Target="../comments16.xml"/></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16.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17.bin"/></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67.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19.bin"/></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7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6A2D4-820D-457B-8D2D-5C9E14F9CE62}">
  <dimension ref="B2:V33"/>
  <sheetViews>
    <sheetView zoomScaleNormal="100" workbookViewId="0">
      <selection activeCell="P8" sqref="P8:Q8"/>
    </sheetView>
  </sheetViews>
  <sheetFormatPr baseColWidth="10" defaultColWidth="9.6328125" defaultRowHeight="18" x14ac:dyDescent="0.35"/>
  <cols>
    <col min="1" max="2" width="1.453125" style="579" customWidth="1"/>
    <col min="3" max="3" width="31.7265625" style="579" customWidth="1"/>
    <col min="4" max="4" width="1.453125" style="579" customWidth="1"/>
    <col min="5" max="5" width="3.1796875" style="579" customWidth="1"/>
    <col min="6" max="6" width="1.453125" style="579" customWidth="1"/>
    <col min="7" max="7" width="31.7265625" style="579" customWidth="1"/>
    <col min="8" max="8" width="1.453125" style="579" customWidth="1"/>
    <col min="9" max="9" width="3.1796875" style="579" customWidth="1"/>
    <col min="10" max="11" width="1.453125" style="579" customWidth="1"/>
    <col min="12" max="12" width="31.7265625" style="579" customWidth="1"/>
    <col min="13" max="13" width="1.453125" style="579" customWidth="1"/>
    <col min="14" max="14" width="3.1796875" style="579" customWidth="1"/>
    <col min="15" max="16" width="1.453125" style="579" customWidth="1"/>
    <col min="17" max="17" width="31.7265625" style="579" customWidth="1"/>
    <col min="18" max="18" width="1.453125" style="579" customWidth="1"/>
    <col min="19" max="19" width="3.1796875" style="579" customWidth="1"/>
    <col min="20" max="20" width="1.453125" style="579" customWidth="1"/>
    <col min="21" max="21" width="31.7265625" style="579" customWidth="1"/>
    <col min="22" max="22" width="1.453125" style="579" customWidth="1"/>
    <col min="23" max="16384" width="9.6328125" style="579"/>
  </cols>
  <sheetData>
    <row r="2" spans="2:22" ht="30" customHeight="1" x14ac:dyDescent="0.35">
      <c r="B2" s="1224" t="s">
        <v>2906</v>
      </c>
      <c r="C2" s="1224"/>
      <c r="D2" s="1224"/>
      <c r="E2" s="1224"/>
      <c r="F2" s="1224"/>
      <c r="G2" s="1224"/>
      <c r="H2" s="1224"/>
      <c r="I2" s="1224"/>
      <c r="J2" s="1224"/>
      <c r="K2" s="1224"/>
      <c r="L2" s="1224"/>
      <c r="M2" s="1224"/>
      <c r="N2" s="1224"/>
      <c r="O2" s="1224"/>
      <c r="P2" s="1224"/>
      <c r="Q2" s="1224"/>
      <c r="R2" s="1224"/>
      <c r="S2" s="1224"/>
      <c r="T2" s="1224"/>
      <c r="U2" s="1224"/>
      <c r="V2" s="1224"/>
    </row>
    <row r="3" spans="2:22" ht="15" customHeight="1" thickBot="1" x14ac:dyDescent="0.4"/>
    <row r="4" spans="2:22" ht="40" customHeight="1" thickTop="1" thickBot="1" x14ac:dyDescent="0.4">
      <c r="B4" s="1228" t="s">
        <v>2349</v>
      </c>
      <c r="C4" s="1229"/>
      <c r="D4" s="1230"/>
      <c r="E4" s="1193"/>
      <c r="F4" s="1231" t="s">
        <v>2998</v>
      </c>
      <c r="G4" s="1232"/>
      <c r="H4" s="1233"/>
      <c r="I4" s="1193"/>
      <c r="J4" s="1231" t="s">
        <v>3001</v>
      </c>
      <c r="K4" s="1232"/>
      <c r="L4" s="1232"/>
      <c r="M4" s="1233"/>
      <c r="N4" s="1193"/>
      <c r="O4" s="1234" t="s">
        <v>3002</v>
      </c>
      <c r="P4" s="1235"/>
      <c r="Q4" s="1235"/>
      <c r="R4" s="1236"/>
      <c r="S4" s="1193"/>
      <c r="T4" s="1234" t="s">
        <v>2215</v>
      </c>
      <c r="U4" s="1235"/>
      <c r="V4" s="1235"/>
    </row>
    <row r="5" spans="2:22" ht="10" customHeight="1" thickTop="1" thickBot="1" x14ac:dyDescent="0.4">
      <c r="B5" s="1194"/>
      <c r="C5" s="1194"/>
      <c r="D5" s="1194"/>
      <c r="E5" s="1194"/>
      <c r="F5" s="1194"/>
      <c r="G5" s="1194"/>
      <c r="H5" s="1194"/>
      <c r="I5" s="1194"/>
      <c r="J5" s="1194"/>
      <c r="K5" s="1194"/>
      <c r="L5" s="1194"/>
      <c r="P5" s="1195"/>
      <c r="Q5" s="1195"/>
    </row>
    <row r="6" spans="2:22" ht="30" customHeight="1" thickTop="1" thickBot="1" x14ac:dyDescent="0.4">
      <c r="B6" s="1194"/>
      <c r="C6" s="1196" t="s">
        <v>2281</v>
      </c>
      <c r="D6" s="1197"/>
      <c r="E6" s="1194"/>
      <c r="F6" s="1194"/>
      <c r="G6" s="1198" t="s">
        <v>2999</v>
      </c>
      <c r="H6" s="1194"/>
      <c r="I6" s="1194"/>
      <c r="J6" s="1194"/>
      <c r="K6" s="1222" t="s">
        <v>3000</v>
      </c>
      <c r="L6" s="1223"/>
      <c r="M6" s="1195"/>
      <c r="N6" s="1195"/>
      <c r="O6" s="1195"/>
      <c r="P6" s="1222" t="s">
        <v>3003</v>
      </c>
      <c r="Q6" s="1223"/>
      <c r="U6" s="1199" t="s">
        <v>2220</v>
      </c>
    </row>
    <row r="7" spans="2:22" ht="10" customHeight="1" thickTop="1" thickBot="1" x14ac:dyDescent="0.4">
      <c r="B7" s="1194"/>
      <c r="C7" s="1194"/>
      <c r="D7" s="1197"/>
      <c r="E7" s="1194"/>
      <c r="F7" s="1194"/>
      <c r="G7" s="1195"/>
      <c r="H7" s="1200"/>
      <c r="I7" s="1194"/>
      <c r="J7" s="1194"/>
      <c r="K7" s="1194"/>
      <c r="L7" s="1200"/>
      <c r="M7" s="1195"/>
      <c r="N7" s="1195"/>
      <c r="O7" s="1195"/>
      <c r="P7" s="1195"/>
      <c r="Q7" s="1201"/>
      <c r="U7" s="1195"/>
    </row>
    <row r="8" spans="2:22" ht="30" customHeight="1" thickTop="1" thickBot="1" x14ac:dyDescent="0.4">
      <c r="B8" s="1194"/>
      <c r="C8" s="1196" t="s">
        <v>2907</v>
      </c>
      <c r="D8" s="1197"/>
      <c r="E8" s="1194"/>
      <c r="F8" s="1194"/>
      <c r="G8" s="1198" t="s">
        <v>1594</v>
      </c>
      <c r="H8" s="1194"/>
      <c r="I8" s="1194"/>
      <c r="J8" s="1194"/>
      <c r="K8" s="1222" t="s">
        <v>2959</v>
      </c>
      <c r="L8" s="1223"/>
      <c r="M8" s="1195"/>
      <c r="N8" s="1195"/>
      <c r="O8" s="1195"/>
      <c r="P8" s="1222" t="s">
        <v>2919</v>
      </c>
      <c r="Q8" s="1223"/>
      <c r="U8" s="1199" t="s">
        <v>2221</v>
      </c>
    </row>
    <row r="9" spans="2:22" ht="10" customHeight="1" thickTop="1" thickBot="1" x14ac:dyDescent="0.4">
      <c r="B9" s="1194"/>
      <c r="C9" s="1194"/>
      <c r="D9" s="1194"/>
      <c r="E9" s="1194"/>
      <c r="F9" s="1194"/>
      <c r="G9" s="1202"/>
      <c r="H9" s="1194"/>
      <c r="I9" s="1194"/>
      <c r="J9" s="1194"/>
      <c r="K9" s="1194"/>
      <c r="L9" s="1200"/>
      <c r="M9" s="1195"/>
      <c r="N9" s="1195"/>
      <c r="O9" s="1195"/>
      <c r="P9" s="1195"/>
      <c r="Q9" s="1203"/>
      <c r="U9" s="1195"/>
    </row>
    <row r="10" spans="2:22" ht="30" customHeight="1" thickTop="1" thickBot="1" x14ac:dyDescent="0.4">
      <c r="B10" s="1194"/>
      <c r="C10" s="1196" t="s">
        <v>2908</v>
      </c>
      <c r="D10" s="1194"/>
      <c r="E10" s="1194"/>
      <c r="F10" s="1194"/>
      <c r="G10" s="1198" t="s">
        <v>2925</v>
      </c>
      <c r="H10" s="1194"/>
      <c r="I10" s="1194"/>
      <c r="J10" s="1194"/>
      <c r="K10" s="1222" t="s">
        <v>1593</v>
      </c>
      <c r="L10" s="1223"/>
      <c r="M10" s="1195"/>
      <c r="N10" s="1195"/>
      <c r="O10" s="1195"/>
      <c r="P10" s="1222" t="s">
        <v>2920</v>
      </c>
      <c r="Q10" s="1223"/>
      <c r="U10" s="1199" t="s">
        <v>2222</v>
      </c>
    </row>
    <row r="11" spans="2:22" ht="10" customHeight="1" thickTop="1" thickBot="1" x14ac:dyDescent="0.4">
      <c r="B11" s="1194"/>
      <c r="C11" s="1194"/>
      <c r="D11" s="1194"/>
      <c r="E11" s="1194"/>
      <c r="F11" s="1194"/>
      <c r="G11" s="1202"/>
      <c r="H11" s="1194"/>
      <c r="I11" s="1194"/>
      <c r="J11" s="1194"/>
      <c r="K11" s="1194"/>
      <c r="L11" s="1200"/>
      <c r="M11" s="1195"/>
      <c r="N11" s="1195"/>
      <c r="O11" s="1195"/>
      <c r="P11" s="1195"/>
      <c r="Q11" s="1204"/>
      <c r="U11" s="1195"/>
    </row>
    <row r="12" spans="2:22" ht="30" customHeight="1" thickTop="1" thickBot="1" x14ac:dyDescent="0.4">
      <c r="B12" s="1194"/>
      <c r="C12" s="1196" t="s">
        <v>2909</v>
      </c>
      <c r="D12" s="1194"/>
      <c r="E12" s="1194"/>
      <c r="F12" s="1194"/>
      <c r="G12" s="1205" t="s">
        <v>2276</v>
      </c>
      <c r="H12" s="1194"/>
      <c r="I12" s="1194"/>
      <c r="J12" s="1194"/>
      <c r="K12" s="1222" t="s">
        <v>2916</v>
      </c>
      <c r="L12" s="1223"/>
      <c r="M12" s="1195"/>
      <c r="N12" s="1195"/>
      <c r="O12" s="1195"/>
      <c r="P12" s="1222" t="s">
        <v>2944</v>
      </c>
      <c r="Q12" s="1223"/>
      <c r="U12" s="1199" t="s">
        <v>2223</v>
      </c>
    </row>
    <row r="13" spans="2:22" ht="10" customHeight="1" thickTop="1" thickBot="1" x14ac:dyDescent="0.4">
      <c r="B13" s="1225"/>
      <c r="C13" s="1226"/>
      <c r="D13" s="1227"/>
      <c r="E13" s="1194"/>
      <c r="F13" s="1194"/>
      <c r="G13" s="1195"/>
      <c r="H13" s="1194"/>
      <c r="I13" s="1194"/>
      <c r="J13" s="1194"/>
      <c r="K13" s="1194"/>
      <c r="L13" s="1206"/>
      <c r="M13" s="1195"/>
      <c r="N13" s="1195"/>
      <c r="O13" s="1195"/>
      <c r="P13" s="1195"/>
      <c r="Q13" s="1195"/>
      <c r="U13" s="1195"/>
    </row>
    <row r="14" spans="2:22" ht="30" customHeight="1" thickTop="1" thickBot="1" x14ac:dyDescent="0.4">
      <c r="B14" s="1194"/>
      <c r="C14" s="1196" t="s">
        <v>2910</v>
      </c>
      <c r="D14" s="1194"/>
      <c r="E14" s="1194"/>
      <c r="F14" s="1194"/>
      <c r="G14" s="1205" t="s">
        <v>2275</v>
      </c>
      <c r="H14" s="1194"/>
      <c r="I14" s="1194"/>
      <c r="J14" s="1194"/>
      <c r="K14" s="1222" t="s">
        <v>2917</v>
      </c>
      <c r="L14" s="1223"/>
      <c r="M14" s="1195"/>
      <c r="N14" s="1195"/>
      <c r="O14" s="1195"/>
      <c r="P14" s="1222" t="s">
        <v>2945</v>
      </c>
      <c r="Q14" s="1223"/>
      <c r="U14" s="1207" t="s">
        <v>2224</v>
      </c>
    </row>
    <row r="15" spans="2:22" ht="10" customHeight="1" thickTop="1" thickBot="1" x14ac:dyDescent="0.4">
      <c r="B15" s="1194"/>
      <c r="C15" s="1208"/>
      <c r="D15" s="1197"/>
      <c r="E15" s="1194"/>
      <c r="F15" s="1194"/>
      <c r="G15" s="1202"/>
      <c r="H15" s="1194"/>
      <c r="I15" s="1194"/>
      <c r="J15" s="1195"/>
      <c r="K15" s="1195"/>
      <c r="L15" s="1209"/>
      <c r="M15" s="1195"/>
      <c r="N15" s="1195"/>
      <c r="O15" s="1195"/>
      <c r="P15" s="1195"/>
      <c r="Q15" s="1195"/>
      <c r="U15" s="1195"/>
    </row>
    <row r="16" spans="2:22" ht="30" customHeight="1" thickTop="1" thickBot="1" x14ac:dyDescent="0.4">
      <c r="B16" s="1194"/>
      <c r="C16" s="1196" t="s">
        <v>2911</v>
      </c>
      <c r="D16" s="1197"/>
      <c r="E16" s="1210"/>
      <c r="F16" s="1194"/>
      <c r="G16" s="1205" t="s">
        <v>2924</v>
      </c>
      <c r="H16" s="1194"/>
      <c r="I16" s="1194"/>
      <c r="J16" s="1195"/>
      <c r="K16" s="1222" t="s">
        <v>2918</v>
      </c>
      <c r="L16" s="1223"/>
      <c r="M16" s="1195"/>
      <c r="N16" s="1195"/>
      <c r="O16" s="1195"/>
      <c r="P16" s="1195"/>
      <c r="Q16" s="1195"/>
      <c r="U16" s="1211" t="s">
        <v>2225</v>
      </c>
    </row>
    <row r="17" spans="2:21" ht="10" customHeight="1" thickTop="1" thickBot="1" x14ac:dyDescent="0.4">
      <c r="B17" s="1194"/>
      <c r="C17" s="1194"/>
      <c r="D17" s="1194"/>
      <c r="E17" s="1194"/>
      <c r="F17" s="1212"/>
      <c r="G17" s="1194"/>
      <c r="H17" s="1213"/>
      <c r="I17" s="1194"/>
      <c r="J17" s="1195"/>
      <c r="K17" s="1195"/>
      <c r="L17" s="1195"/>
      <c r="M17" s="1195"/>
      <c r="N17" s="1195"/>
      <c r="O17" s="1195"/>
      <c r="P17" s="1195"/>
      <c r="Q17" s="1195"/>
      <c r="U17" s="1195"/>
    </row>
    <row r="18" spans="2:21" ht="30" customHeight="1" thickTop="1" thickBot="1" x14ac:dyDescent="0.4">
      <c r="B18" s="1212"/>
      <c r="C18" s="1196" t="s">
        <v>2912</v>
      </c>
      <c r="D18" s="1213"/>
      <c r="E18" s="1194"/>
      <c r="F18" s="1194"/>
      <c r="G18" s="1205" t="s">
        <v>2923</v>
      </c>
      <c r="H18" s="1194"/>
      <c r="I18" s="1194"/>
      <c r="J18" s="1195"/>
      <c r="K18" s="1220"/>
      <c r="L18" s="1221"/>
      <c r="M18" s="1195"/>
      <c r="N18" s="1195"/>
      <c r="O18" s="1195"/>
      <c r="P18" s="1195"/>
      <c r="Q18" s="1195"/>
      <c r="U18" s="1207" t="s">
        <v>2226</v>
      </c>
    </row>
    <row r="19" spans="2:21" ht="10" customHeight="1" thickTop="1" thickBot="1" x14ac:dyDescent="0.4">
      <c r="B19" s="1194"/>
      <c r="C19" s="1194"/>
      <c r="D19" s="1194"/>
      <c r="E19" s="1194"/>
      <c r="F19" s="1194"/>
      <c r="G19" s="1194"/>
      <c r="H19" s="1194"/>
      <c r="I19" s="1194"/>
      <c r="J19" s="1195"/>
      <c r="K19" s="1195"/>
      <c r="L19" s="1195"/>
      <c r="M19" s="1195"/>
      <c r="N19" s="1195"/>
      <c r="O19" s="1195"/>
      <c r="P19" s="1195"/>
      <c r="Q19" s="1195"/>
      <c r="U19" s="1195"/>
    </row>
    <row r="20" spans="2:21" ht="30" customHeight="1" thickTop="1" thickBot="1" x14ac:dyDescent="0.4">
      <c r="B20" s="1194"/>
      <c r="C20" s="1214" t="s">
        <v>2913</v>
      </c>
      <c r="D20" s="1194"/>
      <c r="E20" s="1194"/>
      <c r="F20" s="1194"/>
      <c r="G20" s="1205" t="s">
        <v>2922</v>
      </c>
      <c r="H20" s="1194"/>
      <c r="I20" s="1194"/>
      <c r="J20" s="1195"/>
      <c r="K20" s="1220"/>
      <c r="L20" s="1221"/>
      <c r="M20" s="1195">
        <v>23</v>
      </c>
      <c r="N20" s="1195"/>
      <c r="O20" s="1195"/>
      <c r="P20" s="1195"/>
      <c r="Q20" s="1195"/>
      <c r="U20" s="1211" t="s">
        <v>2227</v>
      </c>
    </row>
    <row r="21" spans="2:21" ht="10" customHeight="1" thickTop="1" thickBot="1" x14ac:dyDescent="0.4">
      <c r="B21" s="1194"/>
      <c r="C21" s="1194"/>
      <c r="D21" s="1194"/>
      <c r="E21" s="1194"/>
      <c r="F21" s="1194"/>
      <c r="G21" s="1215"/>
      <c r="H21" s="1194"/>
      <c r="I21" s="1194"/>
      <c r="J21" s="1195"/>
      <c r="K21" s="1195"/>
      <c r="L21" s="1201"/>
      <c r="M21" s="1195"/>
      <c r="N21" s="1195"/>
      <c r="O21" s="1195"/>
      <c r="P21" s="1220"/>
      <c r="Q21" s="1221"/>
    </row>
    <row r="22" spans="2:21" ht="30" customHeight="1" thickTop="1" thickBot="1" x14ac:dyDescent="0.4">
      <c r="B22" s="1194"/>
      <c r="C22" s="1214" t="s">
        <v>2914</v>
      </c>
      <c r="D22" s="1194"/>
      <c r="E22" s="1194"/>
      <c r="F22" s="1194"/>
      <c r="G22" s="1205" t="s">
        <v>1963</v>
      </c>
      <c r="H22" s="1194"/>
      <c r="I22" s="1194"/>
      <c r="J22" s="1195"/>
      <c r="K22" s="1220"/>
      <c r="L22" s="1221"/>
      <c r="M22" s="1195">
        <v>24</v>
      </c>
      <c r="N22" s="1195"/>
      <c r="O22" s="1195"/>
      <c r="P22" s="1195"/>
      <c r="Q22" s="1195"/>
    </row>
    <row r="23" spans="2:21" ht="10" customHeight="1" thickTop="1" thickBot="1" x14ac:dyDescent="0.4">
      <c r="B23" s="1194"/>
      <c r="C23" s="1194"/>
      <c r="D23" s="1194"/>
      <c r="E23" s="1194"/>
      <c r="F23" s="1194"/>
      <c r="G23" s="1194"/>
      <c r="H23" s="1194"/>
      <c r="I23" s="1194"/>
      <c r="J23" s="1195"/>
      <c r="K23" s="1195"/>
      <c r="L23" s="1195"/>
      <c r="M23" s="1195"/>
      <c r="N23" s="1195"/>
      <c r="O23" s="1195"/>
      <c r="P23" s="1195"/>
      <c r="Q23" s="1195"/>
    </row>
    <row r="24" spans="2:21" ht="30" customHeight="1" thickTop="1" thickBot="1" x14ac:dyDescent="0.4">
      <c r="B24" s="1194"/>
      <c r="C24" s="1214" t="s">
        <v>2915</v>
      </c>
      <c r="D24" s="1194"/>
      <c r="E24" s="1194"/>
      <c r="F24" s="1194"/>
      <c r="G24" s="1205" t="s">
        <v>1230</v>
      </c>
      <c r="H24" s="1194"/>
      <c r="I24" s="1194"/>
      <c r="J24" s="1195"/>
      <c r="K24" s="1220"/>
      <c r="L24" s="1221"/>
      <c r="M24" s="1195">
        <v>25</v>
      </c>
      <c r="N24" s="1195"/>
      <c r="O24" s="1195"/>
      <c r="P24" s="1195"/>
      <c r="Q24" s="1195"/>
    </row>
    <row r="25" spans="2:21" ht="10" customHeight="1" thickTop="1" thickBot="1" x14ac:dyDescent="0.4">
      <c r="B25" s="1194"/>
      <c r="C25" s="1194"/>
      <c r="D25" s="1194"/>
      <c r="E25" s="1194"/>
      <c r="F25" s="1194"/>
      <c r="G25" s="1194"/>
      <c r="H25" s="1194"/>
      <c r="I25" s="1194"/>
      <c r="J25" s="1195"/>
      <c r="K25" s="1195"/>
      <c r="L25" s="1195"/>
      <c r="M25" s="1195"/>
      <c r="N25" s="1195"/>
      <c r="O25" s="1195"/>
      <c r="P25" s="1195"/>
      <c r="Q25" s="1195"/>
    </row>
    <row r="26" spans="2:21" ht="30" customHeight="1" thickTop="1" thickBot="1" x14ac:dyDescent="0.4">
      <c r="E26" s="1195"/>
      <c r="F26" s="1216"/>
      <c r="G26" s="1205" t="s">
        <v>2921</v>
      </c>
      <c r="H26" s="1217"/>
      <c r="I26" s="1195"/>
      <c r="J26" s="1195"/>
      <c r="K26" s="1220"/>
      <c r="L26" s="1221"/>
      <c r="M26" s="1195"/>
      <c r="N26" s="1195"/>
      <c r="O26" s="1195"/>
      <c r="P26" s="1195"/>
      <c r="Q26" s="1195"/>
    </row>
    <row r="27" spans="2:21" ht="30" customHeight="1" thickTop="1" thickBot="1" x14ac:dyDescent="0.4">
      <c r="E27" s="1195"/>
      <c r="F27" s="1195"/>
      <c r="G27" s="1195"/>
      <c r="H27" s="1195"/>
      <c r="I27" s="1195"/>
      <c r="J27" s="1195"/>
      <c r="K27" s="1195"/>
      <c r="L27" s="1195"/>
      <c r="M27" s="1195"/>
      <c r="N27" s="1195"/>
      <c r="O27" s="1195"/>
      <c r="P27" s="1195"/>
      <c r="Q27" s="1195"/>
    </row>
    <row r="28" spans="2:21" ht="30" customHeight="1" thickTop="1" thickBot="1" x14ac:dyDescent="0.4">
      <c r="G28" s="1218"/>
      <c r="K28" s="1220"/>
      <c r="L28" s="1221"/>
    </row>
    <row r="29" spans="2:21" ht="30" customHeight="1" thickTop="1" thickBot="1" x14ac:dyDescent="0.4">
      <c r="G29" s="1219"/>
    </row>
    <row r="30" spans="2:21" ht="30" customHeight="1" thickTop="1" thickBot="1" x14ac:dyDescent="0.4">
      <c r="G30" s="1218"/>
    </row>
    <row r="31" spans="2:21" ht="30" customHeight="1" thickTop="1" thickBot="1" x14ac:dyDescent="0.4">
      <c r="G31" s="1219"/>
    </row>
    <row r="32" spans="2:21" ht="30" customHeight="1" thickTop="1" thickBot="1" x14ac:dyDescent="0.4">
      <c r="G32" s="1218"/>
    </row>
    <row r="33" s="579" customFormat="1" ht="30" customHeight="1" thickTop="1" x14ac:dyDescent="0.35"/>
  </sheetData>
  <sheetProtection algorithmName="SHA-512" hashValue="GuPRhnlK7T7d/xRWd2nUb5LjKJNZXwzmkXlI8vg6Gm+P5Zw52WNE541uL/8o+fn7juT+CKcayZGO6gXrLsQF0A==" saltValue="SOODmFo/EWB7X9aoSxMI9A==" spinCount="100000" sheet="1" objects="1" scenarios="1"/>
  <mergeCells count="25">
    <mergeCell ref="B2:V2"/>
    <mergeCell ref="B13:D13"/>
    <mergeCell ref="B4:D4"/>
    <mergeCell ref="F4:H4"/>
    <mergeCell ref="J4:M4"/>
    <mergeCell ref="O4:R4"/>
    <mergeCell ref="K8:L8"/>
    <mergeCell ref="P6:Q6"/>
    <mergeCell ref="P12:Q12"/>
    <mergeCell ref="T4:V4"/>
    <mergeCell ref="K6:L6"/>
    <mergeCell ref="P8:Q8"/>
    <mergeCell ref="P21:Q21"/>
    <mergeCell ref="K10:L10"/>
    <mergeCell ref="P10:Q10"/>
    <mergeCell ref="K12:L12"/>
    <mergeCell ref="K14:L14"/>
    <mergeCell ref="P14:Q14"/>
    <mergeCell ref="K24:L24"/>
    <mergeCell ref="K26:L26"/>
    <mergeCell ref="K28:L28"/>
    <mergeCell ref="K16:L16"/>
    <mergeCell ref="K22:L22"/>
    <mergeCell ref="K18:L18"/>
    <mergeCell ref="K20:L20"/>
  </mergeCells>
  <phoneticPr fontId="16" type="noConversion"/>
  <hyperlinks>
    <hyperlink ref="B4:D4" location="'EVALUACIÓN PLANEACIÓN'!A1" tooltip="Evaluacion Planeacion" display="EVALUACIÓN - PLANEACIÓN" xr:uid="{462B875D-D631-45A8-A152-97C6900CC5D6}"/>
    <hyperlink ref="F4:H4" location="'EVALUACIÓN FINANCIERA'!A1" tooltip="Evaluacion Auditoria Financiera" display="EVALUACIÓN AUDITORÍA FINANCIERA" xr:uid="{DF0A77B7-A16F-4831-AC70-797F0DD835FC}"/>
    <hyperlink ref="J4:M4" location="'EVALUACIÓN GESTIÓN CUMP.'!A1" tooltip="Evaluacion Gestion y Cumplimiento" display="EVALUACIÓN GESTIÓN Y CUMPLIMIENTO" xr:uid="{889EF788-63B0-41BD-81A1-5DEF44E04C92}"/>
    <hyperlink ref="O4:R4" location="'EVALUACIÓN CONTROL INTERNO'!A1" tooltip="Evaluacion Control Interno" display="EVALUACIÓN CONTROL INTERNO" xr:uid="{BF4CB468-F244-4D5C-8FB5-3076A1F16DA3}"/>
    <hyperlink ref="P6:Q6" location="'Auditoría Sis. Ctrl Interno'!A1" tooltip="Auditoria Sistema Control Interno" display="Auditoría Sist. Control Interno" xr:uid="{DE1DEE55-6548-4B6C-ADA5-59696C932227}"/>
    <hyperlink ref="P10:Q10" location="RiesgoTributario!A1" tooltip="Riesgo Tributario" display="Riesgo Tributario " xr:uid="{43FCEA96-5173-4B30-8D9F-420FEA7F6AAB}"/>
    <hyperlink ref="P12:Q12" location="'Mapa - Riesgo Inherente'!A1" tooltip="Mapa - Riesgo Inherente" display="Mapa - Riesgo Inherente" xr:uid="{6755CC65-4366-4D32-9144-C506FD54DF13}"/>
    <hyperlink ref="K8:L8" location="'Cronog. Presupuestal'!A1" tooltip="Cronograma Presupuestal" display="Cronograma Presupuestal" xr:uid="{9F2B3F3B-7CD9-49E3-80D7-494B3321703D}"/>
    <hyperlink ref="K10:L10" location="'Seg. Presupuestal'!A1" tooltip="Seguimiento Presupuestal" display="Seguimiento Presupuestal" xr:uid="{49458200-4D9F-4376-8048-16E898B8E3D9}"/>
    <hyperlink ref="K12:L12" location="'Gestion Costos'!A1" tooltip="Gestion Costos" display="Gestión Costos " xr:uid="{E9078532-B245-4A94-887E-076B92FCB469}"/>
    <hyperlink ref="K14:L14" location="Normograma!A1" tooltip="Normograma" display="Normograma " xr:uid="{84F1B086-396A-4AAD-91F9-F0FAEB9648DB}"/>
    <hyperlink ref="K16:L16" location="'Cump. Tributario'!A1" tooltip="Cumplimiento Tributario" display="Cumplimiento Tributario " xr:uid="{40122E36-E22E-40D1-9225-392DC92C43AC}"/>
    <hyperlink ref="G8" location="'Analítica EEFF'!A1" tooltip="Analitica EEFF" display="Analítica EEFF" xr:uid="{11AA0A07-F357-4745-A350-D08578D33D28}"/>
    <hyperlink ref="G10" location="'Plan de Auditoría'!A1" tooltip="Plan de Auditoria" display="Plan de Auditoría" xr:uid="{6AB3C8FA-E290-4180-9316-A38927906DB4}"/>
    <hyperlink ref="G14" location="'Hoja de Trabajo'!A1" tooltip="Hoja de Trabajo" display="Hoja de Trabajo" xr:uid="{94E5382F-071E-42A8-ADE5-E78D64DAACC5}"/>
    <hyperlink ref="G16" location="'Cédula Sumaria'!A1" tooltip="Cedula Sumaria" display="Cédula Sumaria" xr:uid="{36045860-9320-42B8-8430-30AA3EB002EC}"/>
    <hyperlink ref="G18" location="'Cédula Analítica'!A1" tooltip="Cedula Analitica" display="Cédula Analítica" xr:uid="{D41B365C-C460-4606-B5CF-2DE24333FAC4}"/>
    <hyperlink ref="G12" location="Cuestionario!A1" tooltip="Cuestionario" display="Cuestionario" xr:uid="{9BB4355A-4432-47A4-8479-3558291B1283}"/>
    <hyperlink ref="G20" location="'Confirmación saldos'!A1" tooltip="Confirmacion Saldos" display="Confirmación Saldos" xr:uid="{D07CA7D7-6AE6-4CA6-B947-7128E5CCD4C9}"/>
    <hyperlink ref="G24" location="Revelaciones!A1" tooltip="Revelaciones" display="Revelaciones" xr:uid="{FFF01EE3-92D2-421E-8039-865B2BC607F4}"/>
    <hyperlink ref="G26" location="'Deterioro Cartera'!A1" tooltip="Deterioro Cartera" display="Deterioro Cartera" xr:uid="{8E839EAE-1ECE-4DE2-8728-E06B0C4FE339}"/>
    <hyperlink ref="C6" location="Planeación!A1" tooltip="Planeacion" display="Planeación" xr:uid="{874509B9-AD24-4224-8B3C-1A076FCED758}"/>
    <hyperlink ref="C8" location="'Mapa de Procesos'!A1" tooltip="Mapa de Procesos" display="Mapa de Procesos" xr:uid="{950F73B8-29CC-468D-8A48-FE4EF5C5EC0E}"/>
    <hyperlink ref="C10" location="Organigrama!A1" tooltip="Organigrama" display="Organigrama" xr:uid="{9F4C3305-8E70-4B30-9811-1F99F56A1812}"/>
    <hyperlink ref="C12" location="'Planta de Personal'!A1" tooltip="Planta de Personal" display="Planta de Personal" xr:uid="{90AAD7AE-B95B-4EC9-8D1F-EA62023BC5BC}"/>
    <hyperlink ref="C14" location="'Arquitectura Contable'!A1" tooltip="Arquitectura Contable" display="Arquitectura Contable" xr:uid="{DB410DDA-CF60-4A66-BB5C-4414EFB9AC24}"/>
    <hyperlink ref="C16" location="Normograma1!A1" tooltip="Normograma" display="Normograma" xr:uid="{D17974A5-0C90-4BFD-ADBF-16AAC45E52E7}"/>
    <hyperlink ref="C18" location="Gobernanza!A1" tooltip="Gobernanza" display="Gobernanza" xr:uid="{BA7D9866-1899-4AA3-AF0F-4FBE96361C51}"/>
    <hyperlink ref="C20" location="Estrategia!A1" tooltip="Estrategia" display="Estrategia" xr:uid="{231F890F-CB79-44B3-9F96-B042B9BBB87D}"/>
    <hyperlink ref="C22" location="'Gestión de Riesgos'!A1" tooltip="Gestion de Riesgos" display="Gestión de Riesgos " xr:uid="{D32521D5-E466-4F62-B810-13F05C621152}"/>
    <hyperlink ref="C24" location="'Métricas y Objetivos'!A1" tooltip="Metricas y Objetivos" display="Métricas y Objetivos" xr:uid="{3F9D9605-9664-4D6D-ADEC-1BB661FFC6F6}"/>
    <hyperlink ref="T4:V4" location="DICTAMEN!A1" tooltip="Dictamen" display="DICTAMEN" xr:uid="{1EFFDEBE-35E6-4A11-8A55-F82B7DC5DF39}"/>
    <hyperlink ref="U6" location="'Ejemplo 1'!A1" tooltip="Ejemplo 1" display="Ejemplo 1" xr:uid="{7A9193C8-8B52-48E0-BE1E-168F1710F4F0}"/>
    <hyperlink ref="U8" location="'Ejemplo 2'!A1" tooltip="Ejemplo 2" display="Ejemplo 2" xr:uid="{9301B762-1934-4141-97B5-30B38F1F7C5A}"/>
    <hyperlink ref="U10" location="'Ejemplo 3'!A1" tooltip="Ejemplo 3" display="Ejemplo 3" xr:uid="{CF891823-BA6E-4233-9C6A-0B8767AB4F0D}"/>
    <hyperlink ref="U12" location="'Ejemplo 4'!A1" tooltip="Ejemplo 4" display="Ejemplo 4" xr:uid="{DB169D96-45D9-4966-A286-006F7AFF0B79}"/>
    <hyperlink ref="U14" location="'Ejemplo 5'!A1" tooltip="Ejemplo 5" display="Ejemplo 5" xr:uid="{09CC4D62-68FA-4EED-91FA-4F269A23C0AA}"/>
    <hyperlink ref="U16" location="'Ejemplo 6'!A1" tooltip="Ejemplo 6" display="Ejemplo 6" xr:uid="{411B53AE-2892-4FD8-8FFE-2E1599AB41B5}"/>
    <hyperlink ref="U18" location="'Ejemplo 7'!A1" tooltip="Ejemplo 7" display="Ejemplo 7" xr:uid="{864F5E27-ED81-4867-901B-5DF877BC17D1}"/>
    <hyperlink ref="U20" location="'Ejemplo 8'!A1" tooltip="Ejemplo 8" display="Ejemplo 8" xr:uid="{E1970349-A86D-49CD-9D01-C90DFDF2CEC6}"/>
    <hyperlink ref="P14:Q14" location="'Mapa - Riesgo residual'!A1" tooltip="Mapa - Riesgo Residual" display="Mapa - Riesgo Residual" xr:uid="{B3DDDCA5-7675-4DE3-89D2-0EA2BC08419A}"/>
    <hyperlink ref="G22" location="'Políticas Contables'!A1" tooltip="Politicas Contables" display="Políticas Contables" xr:uid="{03DC9E9B-B148-48E3-96AF-6D5547789FDD}"/>
    <hyperlink ref="G6" location="'Etapas Aud. Financiera'!A1" tooltip="Etapas Auditoria Financiera" display="Etapas Aud. Financiera" xr:uid="{B61CFBB3-022F-4D96-9DF5-EE616A1FE47B}"/>
    <hyperlink ref="K6:L6" location="'Aud. Gestión y Cumpl.'!A1" tooltip="Auditoria Gestion y Cumplimiento" display="Aud. Gestión y Cumplimiento" xr:uid="{E754739A-0DB8-41C9-B60F-3B00CA604044}"/>
    <hyperlink ref="P8:Q8" location="'Matriz Riesgo'!A1" tooltip="Matriz Riesgo" display="Matriz Riesgo " xr:uid="{C1BA9D86-6943-4881-8E23-A76AF7AA08A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E705C-5926-4255-BB52-A8850CC40A1B}">
  <dimension ref="B1:F25"/>
  <sheetViews>
    <sheetView zoomScale="90" zoomScaleNormal="90" workbookViewId="0">
      <pane ySplit="1" topLeftCell="A9" activePane="bottomLeft" state="frozen"/>
      <selection pane="bottomLeft" activeCell="B23" sqref="B23:F25"/>
    </sheetView>
  </sheetViews>
  <sheetFormatPr baseColWidth="10" defaultColWidth="11.1796875" defaultRowHeight="30" customHeight="1" x14ac:dyDescent="0.35"/>
  <cols>
    <col min="1" max="1" width="1.7265625" style="188" customWidth="1"/>
    <col min="2" max="2" width="68.7265625" style="188" customWidth="1"/>
    <col min="3" max="3" width="29.1796875" style="188" customWidth="1"/>
    <col min="4" max="7" width="11.1796875" style="188"/>
    <col min="8" max="8" width="12.6328125" style="188" bestFit="1" customWidth="1"/>
    <col min="9" max="16384" width="11.1796875" style="188"/>
  </cols>
  <sheetData>
    <row r="1" spans="2:6" s="431" customFormat="1" ht="90" customHeight="1" x14ac:dyDescent="0.35">
      <c r="B1" s="198" t="s">
        <v>2349</v>
      </c>
      <c r="C1" s="198"/>
      <c r="D1" s="198"/>
      <c r="E1" s="198"/>
      <c r="F1" s="198"/>
    </row>
    <row r="2" spans="2:6" ht="30" customHeight="1" thickBot="1" x14ac:dyDescent="0.4"/>
    <row r="3" spans="2:6" ht="30" customHeight="1" thickTop="1" thickBot="1" x14ac:dyDescent="0.4">
      <c r="B3" s="1251" t="s">
        <v>2350</v>
      </c>
      <c r="C3" s="1252"/>
      <c r="D3" s="1252"/>
      <c r="E3" s="1252"/>
      <c r="F3" s="1253"/>
    </row>
    <row r="4" spans="2:6" ht="30" customHeight="1" thickTop="1" thickBot="1" x14ac:dyDescent="0.4">
      <c r="B4" s="189" t="s">
        <v>2351</v>
      </c>
      <c r="C4" s="831"/>
      <c r="D4" s="1254"/>
      <c r="E4" s="1254"/>
      <c r="F4" s="1255"/>
    </row>
    <row r="5" spans="2:6" ht="30" customHeight="1" thickTop="1" thickBot="1" x14ac:dyDescent="0.4">
      <c r="B5" s="189" t="s">
        <v>2352</v>
      </c>
      <c r="C5" s="832"/>
      <c r="D5" s="1256"/>
      <c r="E5" s="1256"/>
      <c r="F5" s="1257"/>
    </row>
    <row r="6" spans="2:6" ht="30" customHeight="1" thickTop="1" thickBot="1" x14ac:dyDescent="0.4">
      <c r="B6" s="189" t="s">
        <v>2353</v>
      </c>
      <c r="C6" s="833"/>
      <c r="D6" s="1258"/>
      <c r="E6" s="1258"/>
      <c r="F6" s="1259"/>
    </row>
    <row r="7" spans="2:6" ht="30" customHeight="1" thickTop="1" thickBot="1" x14ac:dyDescent="0.4">
      <c r="B7" s="190"/>
      <c r="C7" s="190"/>
      <c r="D7" s="191"/>
      <c r="E7" s="191"/>
      <c r="F7" s="191"/>
    </row>
    <row r="8" spans="2:6" s="191" customFormat="1" ht="30" customHeight="1" thickTop="1" thickBot="1" x14ac:dyDescent="0.4">
      <c r="B8" s="564" t="s">
        <v>2546</v>
      </c>
      <c r="C8" s="564" t="s">
        <v>942</v>
      </c>
      <c r="D8" s="1260" t="s">
        <v>1344</v>
      </c>
      <c r="E8" s="1260"/>
      <c r="F8" s="1260"/>
    </row>
    <row r="9" spans="2:6" ht="30" customHeight="1" thickTop="1" thickBot="1" x14ac:dyDescent="0.4">
      <c r="B9" s="242" t="s">
        <v>2354</v>
      </c>
      <c r="C9" s="192">
        <f>+Planeación!K116</f>
        <v>0.05</v>
      </c>
      <c r="D9" s="243"/>
      <c r="E9" s="193">
        <v>0.2</v>
      </c>
      <c r="F9" s="243"/>
    </row>
    <row r="10" spans="2:6" ht="30" customHeight="1" thickTop="1" thickBot="1" x14ac:dyDescent="0.4">
      <c r="B10" s="242" t="s">
        <v>2903</v>
      </c>
      <c r="C10" s="192">
        <f>+'Mapa de Procesos'!I14</f>
        <v>0.90200000000000014</v>
      </c>
      <c r="D10" s="565"/>
      <c r="E10" s="193">
        <v>0.1</v>
      </c>
      <c r="F10" s="565"/>
    </row>
    <row r="11" spans="2:6" ht="30" customHeight="1" thickTop="1" thickBot="1" x14ac:dyDescent="0.4">
      <c r="B11" s="242" t="s">
        <v>2355</v>
      </c>
      <c r="C11" s="194">
        <f>+Organigrama!I16</f>
        <v>0.60750000000000004</v>
      </c>
      <c r="D11" s="565"/>
      <c r="E11" s="193">
        <v>0.05</v>
      </c>
      <c r="F11" s="565"/>
    </row>
    <row r="12" spans="2:6" ht="30" customHeight="1" thickTop="1" thickBot="1" x14ac:dyDescent="0.4">
      <c r="B12" s="242" t="s">
        <v>2356</v>
      </c>
      <c r="C12" s="192">
        <f>+'Planta de Personal'!I19</f>
        <v>0.55200000000000005</v>
      </c>
      <c r="D12" s="565"/>
      <c r="E12" s="193">
        <v>0.05</v>
      </c>
      <c r="F12" s="565"/>
    </row>
    <row r="13" spans="2:6" ht="30" customHeight="1" thickTop="1" thickBot="1" x14ac:dyDescent="0.4">
      <c r="B13" s="242" t="s">
        <v>2904</v>
      </c>
      <c r="C13" s="192">
        <f>+'Arquitectura Contable'!K62</f>
        <v>0.65906666666666658</v>
      </c>
      <c r="D13" s="565">
        <f>SUM(C9:C18)/10</f>
        <v>0.57748748181818177</v>
      </c>
      <c r="E13" s="193">
        <v>0.1</v>
      </c>
      <c r="F13" s="565">
        <f>SUM(E9:E18)</f>
        <v>0.99999999999999989</v>
      </c>
    </row>
    <row r="14" spans="2:6" ht="30" customHeight="1" thickTop="1" thickBot="1" x14ac:dyDescent="0.4">
      <c r="B14" s="242" t="s">
        <v>2357</v>
      </c>
      <c r="C14" s="192">
        <f>+Normograma1!I18</f>
        <v>0.50818181818181829</v>
      </c>
      <c r="D14" s="565"/>
      <c r="E14" s="193">
        <v>0.1</v>
      </c>
      <c r="F14" s="565"/>
    </row>
    <row r="15" spans="2:6" ht="30" customHeight="1" thickTop="1" thickBot="1" x14ac:dyDescent="0.4">
      <c r="B15" s="242" t="s">
        <v>2358</v>
      </c>
      <c r="C15" s="192">
        <f>+Gobernanza!I17</f>
        <v>0.80149999999999988</v>
      </c>
      <c r="D15" s="565"/>
      <c r="E15" s="193">
        <v>0.1</v>
      </c>
      <c r="F15" s="565"/>
    </row>
    <row r="16" spans="2:6" ht="30" customHeight="1" thickTop="1" thickBot="1" x14ac:dyDescent="0.4">
      <c r="B16" s="242" t="s">
        <v>2359</v>
      </c>
      <c r="C16" s="192">
        <f>+Estrategia!I18</f>
        <v>0.27814999999999995</v>
      </c>
      <c r="D16" s="565"/>
      <c r="E16" s="193">
        <v>0.1</v>
      </c>
      <c r="F16" s="565"/>
    </row>
    <row r="17" spans="2:6" ht="30" customHeight="1" thickTop="1" thickBot="1" x14ac:dyDescent="0.4">
      <c r="B17" s="242" t="s">
        <v>2360</v>
      </c>
      <c r="C17" s="192">
        <f>+'Gestión de Riesgos'!I17</f>
        <v>0.58314300000000008</v>
      </c>
      <c r="D17" s="565"/>
      <c r="E17" s="193">
        <v>0.1</v>
      </c>
      <c r="F17" s="565"/>
    </row>
    <row r="18" spans="2:6" ht="30" customHeight="1" thickTop="1" thickBot="1" x14ac:dyDescent="0.4">
      <c r="B18" s="242" t="s">
        <v>2361</v>
      </c>
      <c r="C18" s="192">
        <f>+'Métricas y Objetivos'!I23</f>
        <v>0.83333333333333326</v>
      </c>
      <c r="D18" s="244"/>
      <c r="E18" s="193">
        <v>0.1</v>
      </c>
      <c r="F18" s="244"/>
    </row>
    <row r="19" spans="2:6" ht="5" customHeight="1" thickTop="1" thickBot="1" x14ac:dyDescent="0.4"/>
    <row r="20" spans="2:6" ht="30" customHeight="1" thickBot="1" x14ac:dyDescent="0.4">
      <c r="B20" s="1237" t="s">
        <v>2974</v>
      </c>
      <c r="C20" s="1238"/>
      <c r="D20" s="1239"/>
      <c r="E20" s="1240">
        <f>+D13</f>
        <v>0.57748748181818177</v>
      </c>
      <c r="F20" s="1241"/>
    </row>
    <row r="21" spans="2:6" ht="30" customHeight="1" thickBot="1" x14ac:dyDescent="0.4"/>
    <row r="22" spans="2:6" ht="30" customHeight="1" thickBot="1" x14ac:dyDescent="0.4">
      <c r="B22" s="195" t="s">
        <v>2362</v>
      </c>
      <c r="C22" s="196"/>
      <c r="D22" s="196"/>
      <c r="E22" s="196"/>
      <c r="F22" s="197"/>
    </row>
    <row r="23" spans="2:6" ht="50" customHeight="1" x14ac:dyDescent="0.35">
      <c r="B23" s="1242" t="s">
        <v>2363</v>
      </c>
      <c r="C23" s="1243"/>
      <c r="D23" s="1243"/>
      <c r="E23" s="1243"/>
      <c r="F23" s="1244"/>
    </row>
    <row r="24" spans="2:6" ht="50" customHeight="1" x14ac:dyDescent="0.35">
      <c r="B24" s="1245"/>
      <c r="C24" s="1246"/>
      <c r="D24" s="1246"/>
      <c r="E24" s="1246"/>
      <c r="F24" s="1247"/>
    </row>
    <row r="25" spans="2:6" ht="50" customHeight="1" thickBot="1" x14ac:dyDescent="0.4">
      <c r="B25" s="1248"/>
      <c r="C25" s="1249"/>
      <c r="D25" s="1249"/>
      <c r="E25" s="1249"/>
      <c r="F25" s="1250"/>
    </row>
  </sheetData>
  <sheetProtection algorithmName="SHA-512" hashValue="oSpNipqFqhXLDvci/ZKBrDoQ895thF6YetacDWt6lvXZvM6w5NbjTwAHb85iFpmFyRH+qSafNrR+peUQ8h9MoQ==" saltValue="vxCPN4t1WrhEJcCtjgTlFw==" spinCount="100000" sheet="1" objects="1" scenarios="1"/>
  <mergeCells count="8">
    <mergeCell ref="B20:D20"/>
    <mergeCell ref="E20:F20"/>
    <mergeCell ref="B23:F25"/>
    <mergeCell ref="B3:F3"/>
    <mergeCell ref="D4:F4"/>
    <mergeCell ref="D5:F5"/>
    <mergeCell ref="D6:F6"/>
    <mergeCell ref="D8:F8"/>
  </mergeCells>
  <conditionalFormatting sqref="C9:C18">
    <cfRule type="cellIs" dxfId="816" priority="3" operator="greaterThan">
      <formula>0.6</formula>
    </cfRule>
    <cfRule type="cellIs" dxfId="815" priority="5" operator="between">
      <formula>0.5</formula>
      <formula>0.6</formula>
    </cfRule>
    <cfRule type="cellIs" dxfId="814" priority="6" operator="lessThan">
      <formula>0.5</formula>
    </cfRule>
  </conditionalFormatting>
  <conditionalFormatting sqref="C10">
    <cfRule type="colorScale" priority="4">
      <colorScale>
        <cfvo type="formula" val="$C$10&lt;50%"/>
        <cfvo type="formula" val="+AND($C$10&gt;=50%,$C$10&lt;60%)"/>
        <cfvo type="formula" val="$C$10&gt;60%"/>
        <color rgb="FFF8696B"/>
        <color rgb="FFFFC000"/>
        <color rgb="FF63BE7B"/>
      </colorScale>
    </cfRule>
  </conditionalFormatting>
  <conditionalFormatting sqref="E20:F20">
    <cfRule type="cellIs" dxfId="813" priority="1" operator="greaterThan">
      <formula>0.6</formula>
    </cfRule>
    <cfRule type="cellIs" dxfId="812" priority="2" operator="lessThan">
      <formula>0.5</formula>
    </cfRule>
    <cfRule type="cellIs" dxfId="811" priority="7" operator="between">
      <formula>0.5</formula>
      <formula>0.6</formula>
    </cfRule>
  </conditionalFormatting>
  <hyperlinks>
    <hyperlink ref="B18" location="'Métricas y Objetivos'!A1" display="10. Métricas y Objetivos" xr:uid="{AC2DE8DB-8D3A-4914-B077-BA6BB96DBDF7}"/>
    <hyperlink ref="B17" location="'Gestión de Riesgos'!A1" display="9. Gestión de Riesgos" xr:uid="{18F07622-E11C-42BC-A1AA-E261380FE18A}"/>
    <hyperlink ref="B16" location="Estrategia!A1" display="8. Estrategia" xr:uid="{54B69500-EC13-4DD2-81B1-516B725AC3C1}"/>
    <hyperlink ref="B15" location="Gobernanza!A1" display="7. Gobernanza" xr:uid="{893A6615-2D53-42F2-849A-A38ABE8DA92A}"/>
    <hyperlink ref="B14" location="Normograma!A1" display="6. Normograma" xr:uid="{D453A109-F97B-4E32-884F-362F2690274F}"/>
    <hyperlink ref="B13" location="'Arquitectura Contable'!A1" display="5. Arquitectura Contable " xr:uid="{69DF480F-E8DA-4384-B707-32242B6CAAEB}"/>
    <hyperlink ref="B12" location="'Planta de Personal'!A1" display="4. Planta de Personal" xr:uid="{6C2FC1E4-34DA-4D9B-B2BC-6B644D108E32}"/>
    <hyperlink ref="B11" location="Organigrama!A1" display="3. Organigrama" xr:uid="{7932FA57-417E-4F5F-A098-084869961F96}"/>
    <hyperlink ref="B10" location="'Mapa de Procesos'!A1" display="2. Mapa de Procesos " xr:uid="{DE0B720F-121F-47F1-A218-C44C252D0344}"/>
    <hyperlink ref="B9" location="Planeación!A1" display="1. Planeación" xr:uid="{B67B8156-8E15-48B8-944C-ABC17437A616}"/>
  </hyperlinks>
  <pageMargins left="0.7" right="0.7" top="0.75" bottom="0.75" header="0.3" footer="0.3"/>
  <pageSetup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8DAC6-2EBD-4824-98ED-233BA3A6BFBE}">
  <dimension ref="B1:S117"/>
  <sheetViews>
    <sheetView zoomScale="80" zoomScaleNormal="80" workbookViewId="0">
      <pane ySplit="1" topLeftCell="A31" activePane="bottomLeft" state="frozen"/>
      <selection pane="bottomLeft" activeCell="C15" sqref="C15"/>
    </sheetView>
  </sheetViews>
  <sheetFormatPr baseColWidth="10" defaultColWidth="11.453125" defaultRowHeight="18" x14ac:dyDescent="0.35"/>
  <cols>
    <col min="1" max="1" width="1.7265625" style="188" customWidth="1"/>
    <col min="2" max="2" width="4.6328125" style="191" bestFit="1" customWidth="1"/>
    <col min="3" max="3" width="70.7265625" style="321" customWidth="1"/>
    <col min="4" max="4" width="18.453125" style="188" customWidth="1"/>
    <col min="5" max="5" width="25.7265625" style="321" customWidth="1"/>
    <col min="6" max="8" width="10.7265625" style="188" customWidth="1"/>
    <col min="9" max="9" width="35.7265625" style="188" customWidth="1"/>
    <col min="10" max="11" width="10.7265625" style="321" customWidth="1"/>
    <col min="12" max="14" width="10.7265625" style="853" customWidth="1"/>
    <col min="15" max="15" width="2.453125" style="188" customWidth="1"/>
    <col min="16" max="16" width="3.36328125" style="972" hidden="1" customWidth="1"/>
    <col min="17" max="18" width="11.453125" style="188"/>
    <col min="19" max="19" width="0" style="188" hidden="1" customWidth="1"/>
    <col min="20" max="16384" width="11.453125" style="188"/>
  </cols>
  <sheetData>
    <row r="1" spans="2:19" s="221" customFormat="1" ht="90" customHeight="1" x14ac:dyDescent="0.35">
      <c r="B1" s="1187" t="s">
        <v>2364</v>
      </c>
      <c r="C1" s="1187"/>
      <c r="D1" s="1187"/>
      <c r="E1" s="1187"/>
      <c r="F1" s="198"/>
      <c r="G1" s="198"/>
      <c r="H1" s="198"/>
      <c r="I1" s="431"/>
      <c r="P1" s="1188"/>
    </row>
    <row r="2" spans="2:19" ht="10.25" customHeight="1" thickBot="1" x14ac:dyDescent="0.4">
      <c r="B2" s="320"/>
      <c r="C2" s="481"/>
      <c r="D2" s="481"/>
      <c r="E2" s="481"/>
      <c r="F2" s="481"/>
      <c r="G2" s="481"/>
      <c r="H2" s="481"/>
      <c r="I2" s="481"/>
      <c r="J2" s="481"/>
      <c r="K2" s="481"/>
    </row>
    <row r="3" spans="2:19" s="632" customFormat="1" ht="30" customHeight="1" thickTop="1" thickBot="1" x14ac:dyDescent="0.4">
      <c r="B3" s="1265" t="s">
        <v>2364</v>
      </c>
      <c r="C3" s="1266"/>
      <c r="D3" s="1266"/>
      <c r="E3" s="1266"/>
      <c r="F3" s="1266"/>
      <c r="G3" s="1266"/>
      <c r="H3" s="1266"/>
      <c r="I3" s="1266"/>
      <c r="J3" s="1266"/>
      <c r="K3" s="1266"/>
      <c r="L3" s="1266"/>
      <c r="M3" s="1266"/>
      <c r="N3" s="1267"/>
      <c r="P3" s="474"/>
    </row>
    <row r="4" spans="2:19" s="632" customFormat="1" ht="30" customHeight="1" thickTop="1" thickBot="1" x14ac:dyDescent="0.4">
      <c r="B4" s="1260" t="s">
        <v>0</v>
      </c>
      <c r="C4" s="1268" t="s">
        <v>925</v>
      </c>
      <c r="D4" s="1260" t="s">
        <v>2365</v>
      </c>
      <c r="E4" s="1268" t="s">
        <v>2366</v>
      </c>
      <c r="F4" s="1268" t="s">
        <v>1343</v>
      </c>
      <c r="G4" s="1268"/>
      <c r="H4" s="1268"/>
      <c r="I4" s="1268" t="s">
        <v>1</v>
      </c>
      <c r="J4" s="1268" t="s">
        <v>2</v>
      </c>
      <c r="K4" s="1268"/>
      <c r="L4" s="1269" t="s">
        <v>1344</v>
      </c>
      <c r="M4" s="1269"/>
      <c r="N4" s="1269"/>
      <c r="P4" s="1189"/>
    </row>
    <row r="5" spans="2:19" s="632" customFormat="1" ht="40.25" customHeight="1" thickTop="1" thickBot="1" x14ac:dyDescent="0.4">
      <c r="B5" s="1260"/>
      <c r="C5" s="1268"/>
      <c r="D5" s="1260"/>
      <c r="E5" s="1268"/>
      <c r="F5" s="528" t="s">
        <v>1042</v>
      </c>
      <c r="G5" s="528" t="s">
        <v>1051</v>
      </c>
      <c r="H5" s="528" t="s">
        <v>5</v>
      </c>
      <c r="I5" s="1268"/>
      <c r="J5" s="1268"/>
      <c r="K5" s="1268"/>
      <c r="L5" s="529" t="s">
        <v>1781</v>
      </c>
      <c r="M5" s="529" t="s">
        <v>2367</v>
      </c>
      <c r="N5" s="529" t="s">
        <v>803</v>
      </c>
      <c r="P5" s="474"/>
    </row>
    <row r="6" spans="2:19" ht="30" customHeight="1" thickTop="1" thickBot="1" x14ac:dyDescent="0.4">
      <c r="B6" s="338" t="s">
        <v>2368</v>
      </c>
      <c r="C6" s="397"/>
      <c r="D6" s="397"/>
      <c r="E6" s="397"/>
      <c r="F6" s="397"/>
      <c r="G6" s="397"/>
      <c r="H6" s="397"/>
      <c r="I6" s="397"/>
      <c r="J6" s="397"/>
      <c r="K6" s="397"/>
      <c r="L6" s="397"/>
      <c r="M6" s="397"/>
      <c r="N6" s="340"/>
    </row>
    <row r="7" spans="2:19" ht="40.25" customHeight="1" thickTop="1" thickBot="1" x14ac:dyDescent="0.4">
      <c r="B7" s="718">
        <v>1</v>
      </c>
      <c r="C7" s="322" t="s">
        <v>2369</v>
      </c>
      <c r="D7" s="407" t="s">
        <v>2370</v>
      </c>
      <c r="E7" s="322" t="s">
        <v>2371</v>
      </c>
      <c r="F7" s="560" t="s">
        <v>177</v>
      </c>
      <c r="G7" s="560"/>
      <c r="H7" s="561"/>
      <c r="I7" s="590"/>
      <c r="J7" s="532">
        <f>IF(OR((AND(F7&lt;&gt;"",G7&lt;&gt;"")),(AND(F7&lt;&gt;"",H7&lt;&gt;"")),(AND(G7&lt;&gt;"",H7&lt;&gt;"")),(AND(F7&lt;&gt;"",G7&lt;&gt;"",H7&lt;&gt;""))),"ERROR",IF(F7="P",L7,IF(G7="X",0%,IF(H7="Ü","N/A",""))))</f>
        <v>1</v>
      </c>
      <c r="K7" s="1261">
        <f>SUM(J7:J13)</f>
        <v>1</v>
      </c>
      <c r="L7" s="492">
        <f>+IF(OR(AND(F7="",G7="",H7=""),H7="Ü"),0,(1/$P$14))</f>
        <v>1</v>
      </c>
      <c r="M7" s="1262">
        <f>SUM(L7:L13)</f>
        <v>1</v>
      </c>
      <c r="N7" s="1263">
        <f>SUM(M7:M115)/20</f>
        <v>0.05</v>
      </c>
      <c r="P7" s="972">
        <f>+IF(F7="P",1,IF(G7="X",1,IF(OR(J7="",H7="Ü"),0,"")))</f>
        <v>1</v>
      </c>
      <c r="S7" s="188">
        <f>+IF(K7&lt;&gt;"N/A",1,0)</f>
        <v>1</v>
      </c>
    </row>
    <row r="8" spans="2:19" ht="30" customHeight="1" thickTop="1" thickBot="1" x14ac:dyDescent="0.4">
      <c r="B8" s="718">
        <v>2</v>
      </c>
      <c r="C8" s="322" t="s">
        <v>2372</v>
      </c>
      <c r="D8" s="407" t="s">
        <v>1193</v>
      </c>
      <c r="E8" s="322" t="s">
        <v>2371</v>
      </c>
      <c r="F8" s="560"/>
      <c r="G8" s="560"/>
      <c r="H8" s="561"/>
      <c r="I8" s="590"/>
      <c r="J8" s="532" t="str">
        <f t="shared" ref="J8:J71" si="0">IF(OR((AND(F8&lt;&gt;"",G8&lt;&gt;"")),(AND(F8&lt;&gt;"",H8&lt;&gt;"")),(AND(G8&lt;&gt;"",H8&lt;&gt;"")),(AND(F8&lt;&gt;"",G8&lt;&gt;"",H8&lt;&gt;""))),"ERROR",IF(F8="P",L8,IF(G8="X",0%,IF(H8="Ü","N/A",""))))</f>
        <v/>
      </c>
      <c r="K8" s="1261"/>
      <c r="L8" s="492">
        <f t="shared" ref="L8:L13" si="1">+IF(OR(AND(F8="",G8="",H8=""),H8="Ü"),0,(1/$P$14))</f>
        <v>0</v>
      </c>
      <c r="M8" s="1262"/>
      <c r="N8" s="1263"/>
      <c r="P8" s="972">
        <f t="shared" ref="P8:P12" si="2">+IF(F8="P",1,IF(G8="X",1,IF(OR(J8="",H8="Ü"),0,"")))</f>
        <v>0</v>
      </c>
    </row>
    <row r="9" spans="2:19" ht="40.25" customHeight="1" thickTop="1" thickBot="1" x14ac:dyDescent="0.4">
      <c r="B9" s="718">
        <v>3</v>
      </c>
      <c r="C9" s="322" t="s">
        <v>2373</v>
      </c>
      <c r="D9" s="407" t="s">
        <v>2374</v>
      </c>
      <c r="E9" s="322" t="s">
        <v>2375</v>
      </c>
      <c r="F9" s="560"/>
      <c r="G9" s="560"/>
      <c r="H9" s="561"/>
      <c r="I9" s="590"/>
      <c r="J9" s="532" t="str">
        <f t="shared" si="0"/>
        <v/>
      </c>
      <c r="K9" s="1261"/>
      <c r="L9" s="492">
        <f t="shared" si="1"/>
        <v>0</v>
      </c>
      <c r="M9" s="1262"/>
      <c r="N9" s="1263"/>
      <c r="P9" s="972">
        <f t="shared" si="2"/>
        <v>0</v>
      </c>
    </row>
    <row r="10" spans="2:19" ht="30" customHeight="1" thickTop="1" thickBot="1" x14ac:dyDescent="0.4">
      <c r="B10" s="718">
        <v>4</v>
      </c>
      <c r="C10" s="322" t="s">
        <v>2376</v>
      </c>
      <c r="D10" s="407" t="s">
        <v>2377</v>
      </c>
      <c r="E10" s="322" t="s">
        <v>2378</v>
      </c>
      <c r="F10" s="560"/>
      <c r="G10" s="560"/>
      <c r="H10" s="561"/>
      <c r="I10" s="590"/>
      <c r="J10" s="532" t="str">
        <f t="shared" si="0"/>
        <v/>
      </c>
      <c r="K10" s="1261"/>
      <c r="L10" s="492">
        <f t="shared" si="1"/>
        <v>0</v>
      </c>
      <c r="M10" s="1262"/>
      <c r="N10" s="1263"/>
      <c r="P10" s="972">
        <f t="shared" si="2"/>
        <v>0</v>
      </c>
    </row>
    <row r="11" spans="2:19" ht="40.25" customHeight="1" thickTop="1" thickBot="1" x14ac:dyDescent="0.4">
      <c r="B11" s="718">
        <v>5</v>
      </c>
      <c r="C11" s="322" t="s">
        <v>2379</v>
      </c>
      <c r="D11" s="407" t="s">
        <v>2374</v>
      </c>
      <c r="E11" s="322" t="s">
        <v>2380</v>
      </c>
      <c r="F11" s="560"/>
      <c r="G11" s="560"/>
      <c r="H11" s="561"/>
      <c r="I11" s="590"/>
      <c r="J11" s="532" t="str">
        <f t="shared" si="0"/>
        <v/>
      </c>
      <c r="K11" s="1261"/>
      <c r="L11" s="492">
        <f t="shared" si="1"/>
        <v>0</v>
      </c>
      <c r="M11" s="1262"/>
      <c r="N11" s="1263"/>
      <c r="P11" s="972">
        <f t="shared" si="2"/>
        <v>0</v>
      </c>
    </row>
    <row r="12" spans="2:19" ht="40.25" customHeight="1" thickTop="1" thickBot="1" x14ac:dyDescent="0.4">
      <c r="B12" s="718">
        <v>6</v>
      </c>
      <c r="C12" s="322" t="s">
        <v>2381</v>
      </c>
      <c r="D12" s="407" t="s">
        <v>2374</v>
      </c>
      <c r="E12" s="322" t="s">
        <v>2380</v>
      </c>
      <c r="F12" s="560"/>
      <c r="G12" s="560"/>
      <c r="H12" s="561"/>
      <c r="I12" s="590"/>
      <c r="J12" s="532" t="str">
        <f t="shared" si="0"/>
        <v/>
      </c>
      <c r="K12" s="1261"/>
      <c r="L12" s="492">
        <f t="shared" si="1"/>
        <v>0</v>
      </c>
      <c r="M12" s="1262"/>
      <c r="N12" s="1263"/>
      <c r="P12" s="972">
        <f t="shared" si="2"/>
        <v>0</v>
      </c>
    </row>
    <row r="13" spans="2:19" ht="40.25" customHeight="1" thickTop="1" thickBot="1" x14ac:dyDescent="0.4">
      <c r="B13" s="718">
        <v>7</v>
      </c>
      <c r="C13" s="322" t="s">
        <v>2382</v>
      </c>
      <c r="D13" s="407" t="s">
        <v>2374</v>
      </c>
      <c r="E13" s="322" t="s">
        <v>2383</v>
      </c>
      <c r="F13" s="560"/>
      <c r="G13" s="560"/>
      <c r="H13" s="561"/>
      <c r="I13" s="590"/>
      <c r="J13" s="532" t="str">
        <f t="shared" si="0"/>
        <v/>
      </c>
      <c r="K13" s="1261"/>
      <c r="L13" s="492">
        <f t="shared" si="1"/>
        <v>0</v>
      </c>
      <c r="M13" s="1262"/>
      <c r="N13" s="1263"/>
      <c r="P13" s="972">
        <f>+IF(F13="P",1,IF(G13="X",1,IF(OR(J13="",H13="Ü"),0,"")))</f>
        <v>0</v>
      </c>
    </row>
    <row r="14" spans="2:19" ht="30" customHeight="1" thickTop="1" thickBot="1" x14ac:dyDescent="0.4">
      <c r="B14" s="338" t="s">
        <v>2384</v>
      </c>
      <c r="C14" s="397"/>
      <c r="D14" s="397"/>
      <c r="E14" s="397"/>
      <c r="F14" s="1141"/>
      <c r="G14" s="1141"/>
      <c r="H14" s="1141"/>
      <c r="I14" s="1141"/>
      <c r="J14" s="1141"/>
      <c r="K14" s="397"/>
      <c r="L14" s="397"/>
      <c r="M14" s="340"/>
      <c r="N14" s="1263"/>
      <c r="P14" s="474">
        <f>SUM(P7:P13)</f>
        <v>1</v>
      </c>
    </row>
    <row r="15" spans="2:19" ht="30" customHeight="1" thickTop="1" thickBot="1" x14ac:dyDescent="0.4">
      <c r="B15" s="718">
        <v>1</v>
      </c>
      <c r="C15" s="322" t="s">
        <v>2385</v>
      </c>
      <c r="D15" s="407" t="s">
        <v>1198</v>
      </c>
      <c r="E15" s="322" t="s">
        <v>2386</v>
      </c>
      <c r="F15" s="560"/>
      <c r="G15" s="560"/>
      <c r="H15" s="561"/>
      <c r="I15" s="590"/>
      <c r="J15" s="532" t="str">
        <f t="shared" si="0"/>
        <v/>
      </c>
      <c r="K15" s="1264">
        <f>SUM(J15:J18)</f>
        <v>0</v>
      </c>
      <c r="L15" s="492">
        <f>+IF(OR(AND(F15="",G15="",H15=""),H15="Ü"),0,(1/$P$19))</f>
        <v>0</v>
      </c>
      <c r="M15" s="1262">
        <f>SUM(L15:L18)</f>
        <v>0</v>
      </c>
      <c r="N15" s="1263"/>
      <c r="P15" s="972">
        <f>+IF(F15="P",1,IF(G15="X",1,IF(OR(J15="",H15="Ü"),0,"")))</f>
        <v>0</v>
      </c>
      <c r="S15" s="188">
        <f>+IF(K15&lt;&gt;"N/A",1,0)</f>
        <v>1</v>
      </c>
    </row>
    <row r="16" spans="2:19" ht="30" customHeight="1" thickTop="1" thickBot="1" x14ac:dyDescent="0.4">
      <c r="B16" s="718">
        <v>2</v>
      </c>
      <c r="C16" s="322" t="s">
        <v>2387</v>
      </c>
      <c r="D16" s="407"/>
      <c r="E16" s="322"/>
      <c r="F16" s="560"/>
      <c r="G16" s="560"/>
      <c r="H16" s="561"/>
      <c r="I16" s="590"/>
      <c r="J16" s="532" t="str">
        <f t="shared" si="0"/>
        <v/>
      </c>
      <c r="K16" s="1264"/>
      <c r="L16" s="492">
        <f t="shared" ref="L16:L18" si="3">+IF(OR(AND(F16="",G16="",H16=""),H16="Ü"),0,(1/$P$19))</f>
        <v>0</v>
      </c>
      <c r="M16" s="1262"/>
      <c r="N16" s="1263"/>
      <c r="P16" s="972">
        <f t="shared" ref="P16:P17" si="4">+IF(F16="P",1,IF(G16="X",1,IF(OR(J16="",H16="Ü"),0,"")))</f>
        <v>0</v>
      </c>
    </row>
    <row r="17" spans="2:19" ht="30" customHeight="1" thickTop="1" thickBot="1" x14ac:dyDescent="0.4">
      <c r="B17" s="718">
        <v>3</v>
      </c>
      <c r="C17" s="322" t="s">
        <v>2388</v>
      </c>
      <c r="D17" s="407"/>
      <c r="E17" s="322"/>
      <c r="F17" s="560"/>
      <c r="G17" s="560"/>
      <c r="H17" s="561"/>
      <c r="I17" s="590"/>
      <c r="J17" s="532" t="str">
        <f>IF(OR((AND(F17&lt;&gt;"",G17&lt;&gt;"")),(AND(F17&lt;&gt;"",H17&lt;&gt;"")),(AND(G17&lt;&gt;"",H17&lt;&gt;"")),(AND(F17&lt;&gt;"",G17&lt;&gt;"",H17&lt;&gt;""))),"ERROR",IF(F17="P",L17,IF(G17="X",0%,IF(H17="Ü","N/A",""))))</f>
        <v/>
      </c>
      <c r="K17" s="1264"/>
      <c r="L17" s="492">
        <f t="shared" si="3"/>
        <v>0</v>
      </c>
      <c r="M17" s="1262"/>
      <c r="N17" s="1263"/>
      <c r="P17" s="972">
        <f t="shared" si="4"/>
        <v>0</v>
      </c>
    </row>
    <row r="18" spans="2:19" ht="40.25" customHeight="1" thickTop="1" thickBot="1" x14ac:dyDescent="0.4">
      <c r="B18" s="718">
        <v>4</v>
      </c>
      <c r="C18" s="322" t="s">
        <v>2389</v>
      </c>
      <c r="D18" s="407"/>
      <c r="E18" s="322"/>
      <c r="F18" s="560"/>
      <c r="G18" s="560"/>
      <c r="H18" s="561"/>
      <c r="I18" s="590"/>
      <c r="J18" s="532" t="str">
        <f t="shared" si="0"/>
        <v/>
      </c>
      <c r="K18" s="1264"/>
      <c r="L18" s="492">
        <f t="shared" si="3"/>
        <v>0</v>
      </c>
      <c r="M18" s="1262"/>
      <c r="N18" s="1263"/>
      <c r="P18" s="972">
        <f>+IF(F18="P",1,IF(G18="X",1,IF(OR(J18="",H18="Ü"),0,"")))</f>
        <v>0</v>
      </c>
    </row>
    <row r="19" spans="2:19" ht="30" customHeight="1" thickTop="1" thickBot="1" x14ac:dyDescent="0.4">
      <c r="B19" s="338" t="s">
        <v>2390</v>
      </c>
      <c r="C19" s="397"/>
      <c r="D19" s="397"/>
      <c r="E19" s="397"/>
      <c r="F19" s="1141"/>
      <c r="G19" s="1141"/>
      <c r="H19" s="1141"/>
      <c r="I19" s="1141"/>
      <c r="J19" s="1141"/>
      <c r="K19" s="397"/>
      <c r="L19" s="397"/>
      <c r="M19" s="340"/>
      <c r="N19" s="1263"/>
      <c r="P19" s="474">
        <f>SUM(P15:P18)</f>
        <v>0</v>
      </c>
    </row>
    <row r="20" spans="2:19" ht="30" customHeight="1" thickTop="1" thickBot="1" x14ac:dyDescent="0.4">
      <c r="B20" s="718">
        <v>1</v>
      </c>
      <c r="C20" s="322" t="s">
        <v>2391</v>
      </c>
      <c r="D20" s="407" t="s">
        <v>1198</v>
      </c>
      <c r="E20" s="322" t="s">
        <v>2386</v>
      </c>
      <c r="F20" s="560"/>
      <c r="G20" s="560"/>
      <c r="H20" s="561"/>
      <c r="I20" s="590"/>
      <c r="J20" s="532" t="str">
        <f t="shared" si="0"/>
        <v/>
      </c>
      <c r="K20" s="1261">
        <f>SUM(J20:J21)</f>
        <v>0</v>
      </c>
      <c r="L20" s="492">
        <f>+IF(OR(AND(F20="",G20="",H20=""),H20="Ü"),0,(1/$P$22))</f>
        <v>0</v>
      </c>
      <c r="M20" s="1262">
        <f>SUM(L20:L21)</f>
        <v>0</v>
      </c>
      <c r="N20" s="1263"/>
      <c r="P20" s="972">
        <f>+IF(F20="P",1,IF(G20="X",1,IF(OR(J20="",H20="Ü"),0,"")))</f>
        <v>0</v>
      </c>
      <c r="S20" s="188">
        <f>+IF(K20&lt;&gt;"N/A",1,0)</f>
        <v>1</v>
      </c>
    </row>
    <row r="21" spans="2:19" ht="30" customHeight="1" thickTop="1" thickBot="1" x14ac:dyDescent="0.4">
      <c r="B21" s="718">
        <v>2</v>
      </c>
      <c r="C21" s="322" t="s">
        <v>2392</v>
      </c>
      <c r="D21" s="407" t="s">
        <v>2393</v>
      </c>
      <c r="E21" s="322" t="s">
        <v>2394</v>
      </c>
      <c r="F21" s="560"/>
      <c r="G21" s="560"/>
      <c r="H21" s="561"/>
      <c r="I21" s="590"/>
      <c r="J21" s="532" t="str">
        <f t="shared" si="0"/>
        <v/>
      </c>
      <c r="K21" s="1261"/>
      <c r="L21" s="492">
        <f>+IF(OR(AND(F21="",G21="",H21=""),H21="Ü"),0,(1/$P$22))</f>
        <v>0</v>
      </c>
      <c r="M21" s="1262"/>
      <c r="N21" s="1263"/>
      <c r="P21" s="972">
        <f>+IF(F21="P",1,IF(G21="X",1,IF(OR(J21="",H21="Ü"),0,"")))</f>
        <v>0</v>
      </c>
    </row>
    <row r="22" spans="2:19" ht="30" customHeight="1" thickTop="1" thickBot="1" x14ac:dyDescent="0.4">
      <c r="B22" s="338" t="s">
        <v>2395</v>
      </c>
      <c r="C22" s="397"/>
      <c r="D22" s="397"/>
      <c r="E22" s="397"/>
      <c r="F22" s="1141"/>
      <c r="G22" s="1141"/>
      <c r="H22" s="1141"/>
      <c r="I22" s="1141"/>
      <c r="J22" s="1141"/>
      <c r="K22" s="397"/>
      <c r="L22" s="397"/>
      <c r="M22" s="340"/>
      <c r="N22" s="1263"/>
      <c r="P22" s="474">
        <f>SUM(P20:P21)</f>
        <v>0</v>
      </c>
    </row>
    <row r="23" spans="2:19" ht="30" customHeight="1" thickTop="1" thickBot="1" x14ac:dyDescent="0.4">
      <c r="B23" s="718">
        <v>1</v>
      </c>
      <c r="C23" s="322" t="s">
        <v>2396</v>
      </c>
      <c r="D23" s="407" t="s">
        <v>1193</v>
      </c>
      <c r="E23" s="322" t="s">
        <v>2397</v>
      </c>
      <c r="F23" s="560"/>
      <c r="G23" s="560"/>
      <c r="H23" s="561"/>
      <c r="I23" s="590"/>
      <c r="J23" s="532" t="str">
        <f t="shared" si="0"/>
        <v/>
      </c>
      <c r="K23" s="1261">
        <f>SUM(J23:J26)</f>
        <v>0</v>
      </c>
      <c r="L23" s="492">
        <f>+IF(OR(AND(F23="",G23="",H23=""),H23="Ü"),0,(1/$P$27))</f>
        <v>0</v>
      </c>
      <c r="M23" s="1262">
        <f>SUM(L23:L26)</f>
        <v>0</v>
      </c>
      <c r="N23" s="1263"/>
      <c r="P23" s="972">
        <f>+IF(F23="P",1,IF(G23="X",1,IF(OR(J23="",H23="Ü"),0,"")))</f>
        <v>0</v>
      </c>
      <c r="S23" s="188">
        <f>+IF(K23&lt;&gt;"N/A",1,0)</f>
        <v>1</v>
      </c>
    </row>
    <row r="24" spans="2:19" ht="30" customHeight="1" thickTop="1" thickBot="1" x14ac:dyDescent="0.4">
      <c r="B24" s="718">
        <v>2</v>
      </c>
      <c r="C24" s="322" t="s">
        <v>2398</v>
      </c>
      <c r="D24" s="407" t="s">
        <v>1193</v>
      </c>
      <c r="E24" s="322" t="s">
        <v>2397</v>
      </c>
      <c r="F24" s="560"/>
      <c r="G24" s="560"/>
      <c r="H24" s="561"/>
      <c r="I24" s="590"/>
      <c r="J24" s="532" t="str">
        <f t="shared" si="0"/>
        <v/>
      </c>
      <c r="K24" s="1261"/>
      <c r="L24" s="492">
        <f>+IF(OR(AND(F24="",G24="",H24=""),H24="Ü"),0,(1/$P$27))</f>
        <v>0</v>
      </c>
      <c r="M24" s="1262"/>
      <c r="N24" s="1263"/>
      <c r="P24" s="972">
        <f t="shared" ref="P24:P25" si="5">+IF(F24="P",1,IF(G24="X",1,IF(OR(J24="",H24="Ü"),0,"")))</f>
        <v>0</v>
      </c>
    </row>
    <row r="25" spans="2:19" ht="30" customHeight="1" thickTop="1" thickBot="1" x14ac:dyDescent="0.4">
      <c r="B25" s="718">
        <v>3</v>
      </c>
      <c r="C25" s="322" t="s">
        <v>2399</v>
      </c>
      <c r="D25" s="407" t="s">
        <v>1193</v>
      </c>
      <c r="E25" s="322" t="s">
        <v>2397</v>
      </c>
      <c r="F25" s="560"/>
      <c r="G25" s="560"/>
      <c r="H25" s="561"/>
      <c r="I25" s="590"/>
      <c r="J25" s="532" t="str">
        <f t="shared" si="0"/>
        <v/>
      </c>
      <c r="K25" s="1261"/>
      <c r="L25" s="492">
        <f>+IF(OR(AND(F25="",G25="",H25=""),H25="Ü"),0,(1/$P$27))</f>
        <v>0</v>
      </c>
      <c r="M25" s="1262"/>
      <c r="N25" s="1263"/>
      <c r="P25" s="972">
        <f t="shared" si="5"/>
        <v>0</v>
      </c>
    </row>
    <row r="26" spans="2:19" ht="30" customHeight="1" thickTop="1" thickBot="1" x14ac:dyDescent="0.4">
      <c r="B26" s="718">
        <v>4</v>
      </c>
      <c r="C26" s="322" t="s">
        <v>2400</v>
      </c>
      <c r="D26" s="407" t="s">
        <v>1193</v>
      </c>
      <c r="E26" s="322" t="s">
        <v>2397</v>
      </c>
      <c r="F26" s="560"/>
      <c r="G26" s="560"/>
      <c r="H26" s="561"/>
      <c r="I26" s="590"/>
      <c r="J26" s="532" t="str">
        <f t="shared" si="0"/>
        <v/>
      </c>
      <c r="K26" s="1261"/>
      <c r="L26" s="492">
        <f>+IF(OR(AND(F26="",G26="",H26=""),H26="Ü"),0,(1/$P$27))</f>
        <v>0</v>
      </c>
      <c r="M26" s="1262"/>
      <c r="N26" s="1263"/>
      <c r="P26" s="972">
        <f>+IF(F26="P",1,IF(G26="X",1,IF(OR(J26="",H26="Ü"),0,"")))</f>
        <v>0</v>
      </c>
    </row>
    <row r="27" spans="2:19" ht="30" customHeight="1" thickTop="1" thickBot="1" x14ac:dyDescent="0.4">
      <c r="B27" s="338" t="s">
        <v>2401</v>
      </c>
      <c r="C27" s="397"/>
      <c r="D27" s="397"/>
      <c r="E27" s="397"/>
      <c r="F27" s="1141"/>
      <c r="G27" s="1141"/>
      <c r="H27" s="1141"/>
      <c r="I27" s="1141"/>
      <c r="J27" s="1141"/>
      <c r="K27" s="397"/>
      <c r="L27" s="397"/>
      <c r="M27" s="340"/>
      <c r="N27" s="1263"/>
      <c r="P27" s="474">
        <f>SUM(P23:P26)</f>
        <v>0</v>
      </c>
    </row>
    <row r="28" spans="2:19" ht="40.25" customHeight="1" thickTop="1" thickBot="1" x14ac:dyDescent="0.4">
      <c r="B28" s="718">
        <v>1</v>
      </c>
      <c r="C28" s="322" t="s">
        <v>2402</v>
      </c>
      <c r="D28" s="407" t="s">
        <v>2393</v>
      </c>
      <c r="E28" s="322" t="s">
        <v>2403</v>
      </c>
      <c r="F28" s="560"/>
      <c r="G28" s="560"/>
      <c r="H28" s="561"/>
      <c r="I28" s="590"/>
      <c r="J28" s="532" t="str">
        <f t="shared" si="0"/>
        <v/>
      </c>
      <c r="K28" s="1261">
        <f>SUM(J28:J29)</f>
        <v>0</v>
      </c>
      <c r="L28" s="492">
        <f>+IF(OR(AND(F28="",G28="",H28=""),H28="Ü"),0,(1/$P$30))</f>
        <v>0</v>
      </c>
      <c r="M28" s="1262">
        <f>SUM(L28:L29)</f>
        <v>0</v>
      </c>
      <c r="N28" s="1263"/>
      <c r="P28" s="972">
        <f>+IF(F28="P",1,IF(G28="X",1,IF(OR(J28="",H28="Ü"),0,"")))</f>
        <v>0</v>
      </c>
      <c r="S28" s="188">
        <f>+IF(K28&lt;&gt;"N/A",1,0)</f>
        <v>1</v>
      </c>
    </row>
    <row r="29" spans="2:19" ht="40.25" customHeight="1" thickTop="1" thickBot="1" x14ac:dyDescent="0.4">
      <c r="B29" s="718">
        <v>2</v>
      </c>
      <c r="C29" s="322" t="s">
        <v>2404</v>
      </c>
      <c r="D29" s="407" t="s">
        <v>2405</v>
      </c>
      <c r="E29" s="322" t="s">
        <v>2406</v>
      </c>
      <c r="F29" s="560"/>
      <c r="G29" s="560"/>
      <c r="H29" s="561"/>
      <c r="I29" s="590"/>
      <c r="J29" s="532" t="str">
        <f t="shared" si="0"/>
        <v/>
      </c>
      <c r="K29" s="1261"/>
      <c r="L29" s="492">
        <f>+IF(OR(AND(F29="",G29="",H29=""),H29="Ü"),0,(1/$P$30))</f>
        <v>0</v>
      </c>
      <c r="M29" s="1262"/>
      <c r="N29" s="1263"/>
      <c r="P29" s="972">
        <f>+IF(F29="P",1,IF(G29="X",1,IF(OR(J29="",H29="Ü"),0,"")))</f>
        <v>0</v>
      </c>
    </row>
    <row r="30" spans="2:19" ht="30" customHeight="1" thickTop="1" thickBot="1" x14ac:dyDescent="0.4">
      <c r="B30" s="338" t="s">
        <v>2407</v>
      </c>
      <c r="C30" s="397"/>
      <c r="D30" s="397"/>
      <c r="E30" s="397"/>
      <c r="F30" s="1141"/>
      <c r="G30" s="1141"/>
      <c r="H30" s="1141"/>
      <c r="I30" s="1141"/>
      <c r="J30" s="1141"/>
      <c r="K30" s="397"/>
      <c r="L30" s="397"/>
      <c r="M30" s="340"/>
      <c r="N30" s="1263"/>
      <c r="P30" s="474">
        <f>SUM(P28:P29)</f>
        <v>0</v>
      </c>
    </row>
    <row r="31" spans="2:19" ht="40.25" customHeight="1" thickTop="1" thickBot="1" x14ac:dyDescent="0.4">
      <c r="B31" s="718">
        <v>1</v>
      </c>
      <c r="C31" s="322" t="s">
        <v>2408</v>
      </c>
      <c r="D31" s="407" t="s">
        <v>2393</v>
      </c>
      <c r="E31" s="322" t="s">
        <v>2409</v>
      </c>
      <c r="F31" s="560"/>
      <c r="G31" s="560"/>
      <c r="H31" s="561"/>
      <c r="I31" s="590"/>
      <c r="J31" s="532" t="str">
        <f t="shared" si="0"/>
        <v/>
      </c>
      <c r="K31" s="1261">
        <f>SUM(J31:J33)</f>
        <v>0</v>
      </c>
      <c r="L31" s="492">
        <f>+IF(OR(AND(F31="",G31="",H31=""),H31="Ü"),0,(1/$P$34))</f>
        <v>0</v>
      </c>
      <c r="M31" s="1262">
        <f>SUM(L31:L33)</f>
        <v>0</v>
      </c>
      <c r="N31" s="1263"/>
      <c r="P31" s="972">
        <f>+IF(F31="P",1,IF(G31="X",1,IF(OR(J31="",H31="Ü"),0,"")))</f>
        <v>0</v>
      </c>
      <c r="S31" s="188">
        <f>+IF(K31&lt;&gt;"N/A",1,0)</f>
        <v>1</v>
      </c>
    </row>
    <row r="32" spans="2:19" ht="30" customHeight="1" thickTop="1" thickBot="1" x14ac:dyDescent="0.4">
      <c r="B32" s="718">
        <v>2</v>
      </c>
      <c r="C32" s="322" t="s">
        <v>2410</v>
      </c>
      <c r="D32" s="407" t="s">
        <v>2393</v>
      </c>
      <c r="E32" s="322" t="s">
        <v>2411</v>
      </c>
      <c r="F32" s="560"/>
      <c r="G32" s="560"/>
      <c r="H32" s="561"/>
      <c r="I32" s="590"/>
      <c r="J32" s="532" t="str">
        <f t="shared" si="0"/>
        <v/>
      </c>
      <c r="K32" s="1261"/>
      <c r="L32" s="492">
        <f t="shared" ref="L32:L33" si="6">+IF(OR(AND(F32="",G32="",H32=""),H32="Ü"),0,(1/$P$34))</f>
        <v>0</v>
      </c>
      <c r="M32" s="1262"/>
      <c r="N32" s="1263"/>
      <c r="P32" s="972">
        <f t="shared" ref="P32" si="7">+IF(F32="P",1,IF(G32="X",1,IF(OR(J32="",H32="Ü"),0,"")))</f>
        <v>0</v>
      </c>
    </row>
    <row r="33" spans="2:19" ht="30" customHeight="1" thickTop="1" thickBot="1" x14ac:dyDescent="0.4">
      <c r="B33" s="718">
        <v>3</v>
      </c>
      <c r="C33" s="322" t="s">
        <v>2412</v>
      </c>
      <c r="D33" s="407" t="s">
        <v>2393</v>
      </c>
      <c r="E33" s="322" t="s">
        <v>2411</v>
      </c>
      <c r="F33" s="560"/>
      <c r="G33" s="560"/>
      <c r="H33" s="561"/>
      <c r="I33" s="590"/>
      <c r="J33" s="532" t="str">
        <f t="shared" si="0"/>
        <v/>
      </c>
      <c r="K33" s="1261"/>
      <c r="L33" s="492">
        <f t="shared" si="6"/>
        <v>0</v>
      </c>
      <c r="M33" s="1262"/>
      <c r="N33" s="1263"/>
      <c r="P33" s="972">
        <f>+IF(F33="P",1,IF(G33="X",1,IF(OR(J33="",H33="Ü"),0,"")))</f>
        <v>0</v>
      </c>
    </row>
    <row r="34" spans="2:19" ht="30" customHeight="1" thickTop="1" thickBot="1" x14ac:dyDescent="0.4">
      <c r="B34" s="338" t="s">
        <v>2413</v>
      </c>
      <c r="C34" s="397"/>
      <c r="D34" s="397"/>
      <c r="E34" s="397"/>
      <c r="F34" s="1141"/>
      <c r="G34" s="1141"/>
      <c r="H34" s="1141"/>
      <c r="I34" s="1141"/>
      <c r="J34" s="1141"/>
      <c r="K34" s="397"/>
      <c r="L34" s="397"/>
      <c r="M34" s="340"/>
      <c r="N34" s="1263"/>
      <c r="P34" s="474">
        <f>SUM(P31:P33)</f>
        <v>0</v>
      </c>
    </row>
    <row r="35" spans="2:19" ht="30" customHeight="1" thickTop="1" thickBot="1" x14ac:dyDescent="0.4">
      <c r="B35" s="718">
        <v>1</v>
      </c>
      <c r="C35" s="322" t="s">
        <v>2414</v>
      </c>
      <c r="D35" s="407" t="s">
        <v>2405</v>
      </c>
      <c r="E35" s="322" t="s">
        <v>2415</v>
      </c>
      <c r="F35" s="560"/>
      <c r="G35" s="560"/>
      <c r="H35" s="561"/>
      <c r="I35" s="590"/>
      <c r="J35" s="532" t="str">
        <f t="shared" si="0"/>
        <v/>
      </c>
      <c r="K35" s="1261">
        <f>SUM(J35:J39)</f>
        <v>0</v>
      </c>
      <c r="L35" s="492">
        <f>+IF(OR(AND(F35="",G35="",H35=""),H35="Ü"),0,(1/$P$40))</f>
        <v>0</v>
      </c>
      <c r="M35" s="1262">
        <f>SUM(L35:L39)</f>
        <v>0</v>
      </c>
      <c r="N35" s="1263"/>
      <c r="P35" s="972">
        <f>+IF(F35="P",1,IF(G35="X",1,IF(OR(J35="",H35="Ü"),0,"")))</f>
        <v>0</v>
      </c>
      <c r="S35" s="188">
        <f>+IF(K35&lt;&gt;"N/A",1,0)</f>
        <v>1</v>
      </c>
    </row>
    <row r="36" spans="2:19" ht="30" customHeight="1" thickTop="1" thickBot="1" x14ac:dyDescent="0.4">
      <c r="B36" s="718">
        <v>2</v>
      </c>
      <c r="C36" s="322" t="s">
        <v>2416</v>
      </c>
      <c r="D36" s="407" t="s">
        <v>2405</v>
      </c>
      <c r="E36" s="322" t="s">
        <v>2415</v>
      </c>
      <c r="F36" s="560"/>
      <c r="G36" s="560"/>
      <c r="H36" s="561"/>
      <c r="I36" s="590"/>
      <c r="J36" s="532" t="str">
        <f t="shared" si="0"/>
        <v/>
      </c>
      <c r="K36" s="1261"/>
      <c r="L36" s="492">
        <f t="shared" ref="L36:L39" si="8">+IF(OR(AND(F36="",G36="",H36=""),H36="Ü"),0,(1/$P$40))</f>
        <v>0</v>
      </c>
      <c r="M36" s="1262"/>
      <c r="N36" s="1263"/>
      <c r="P36" s="972">
        <f t="shared" ref="P36:P38" si="9">+IF(F36="P",1,IF(G36="X",1,IF(OR(J36="",H36="Ü"),0,"")))</f>
        <v>0</v>
      </c>
    </row>
    <row r="37" spans="2:19" ht="30" customHeight="1" thickTop="1" thickBot="1" x14ac:dyDescent="0.4">
      <c r="B37" s="718">
        <v>3</v>
      </c>
      <c r="C37" s="322" t="s">
        <v>2417</v>
      </c>
      <c r="D37" s="407" t="s">
        <v>2405</v>
      </c>
      <c r="E37" s="322" t="s">
        <v>2415</v>
      </c>
      <c r="F37" s="560"/>
      <c r="G37" s="560"/>
      <c r="H37" s="561"/>
      <c r="I37" s="590"/>
      <c r="J37" s="532" t="str">
        <f t="shared" si="0"/>
        <v/>
      </c>
      <c r="K37" s="1261"/>
      <c r="L37" s="492">
        <f t="shared" si="8"/>
        <v>0</v>
      </c>
      <c r="M37" s="1262"/>
      <c r="N37" s="1263"/>
      <c r="P37" s="972">
        <f t="shared" si="9"/>
        <v>0</v>
      </c>
    </row>
    <row r="38" spans="2:19" ht="40.25" customHeight="1" thickTop="1" thickBot="1" x14ac:dyDescent="0.4">
      <c r="B38" s="718">
        <v>4</v>
      </c>
      <c r="C38" s="322" t="s">
        <v>2418</v>
      </c>
      <c r="D38" s="407" t="s">
        <v>2405</v>
      </c>
      <c r="E38" s="322" t="s">
        <v>2415</v>
      </c>
      <c r="F38" s="560"/>
      <c r="G38" s="560"/>
      <c r="H38" s="561"/>
      <c r="I38" s="590"/>
      <c r="J38" s="532" t="str">
        <f t="shared" si="0"/>
        <v/>
      </c>
      <c r="K38" s="1261"/>
      <c r="L38" s="492">
        <f t="shared" si="8"/>
        <v>0</v>
      </c>
      <c r="M38" s="1262"/>
      <c r="N38" s="1263"/>
      <c r="P38" s="972">
        <f t="shared" si="9"/>
        <v>0</v>
      </c>
    </row>
    <row r="39" spans="2:19" ht="40.25" customHeight="1" thickTop="1" thickBot="1" x14ac:dyDescent="0.4">
      <c r="B39" s="718">
        <v>5</v>
      </c>
      <c r="C39" s="322" t="s">
        <v>2419</v>
      </c>
      <c r="D39" s="407" t="s">
        <v>2405</v>
      </c>
      <c r="E39" s="322" t="s">
        <v>2415</v>
      </c>
      <c r="F39" s="560"/>
      <c r="G39" s="560"/>
      <c r="H39" s="561"/>
      <c r="I39" s="590"/>
      <c r="J39" s="532" t="str">
        <f t="shared" si="0"/>
        <v/>
      </c>
      <c r="K39" s="1261"/>
      <c r="L39" s="492">
        <f t="shared" si="8"/>
        <v>0</v>
      </c>
      <c r="M39" s="1262"/>
      <c r="N39" s="1263"/>
      <c r="P39" s="972">
        <f>+IF(F39="P",1,IF(G39="X",1,IF(OR(J39="",H39="Ü"),0,"")))</f>
        <v>0</v>
      </c>
    </row>
    <row r="40" spans="2:19" ht="30" customHeight="1" thickTop="1" thickBot="1" x14ac:dyDescent="0.4">
      <c r="B40" s="338" t="s">
        <v>2420</v>
      </c>
      <c r="C40" s="397"/>
      <c r="D40" s="397"/>
      <c r="E40" s="397"/>
      <c r="F40" s="1141"/>
      <c r="G40" s="1141"/>
      <c r="H40" s="1141"/>
      <c r="I40" s="1141"/>
      <c r="J40" s="1141"/>
      <c r="K40" s="397"/>
      <c r="L40" s="397"/>
      <c r="M40" s="340"/>
      <c r="N40" s="1263"/>
      <c r="P40" s="474">
        <f>SUM(P35:P39)</f>
        <v>0</v>
      </c>
    </row>
    <row r="41" spans="2:19" ht="40.25" customHeight="1" thickTop="1" thickBot="1" x14ac:dyDescent="0.4">
      <c r="B41" s="718">
        <v>1</v>
      </c>
      <c r="C41" s="322" t="s">
        <v>2421</v>
      </c>
      <c r="D41" s="407" t="s">
        <v>2374</v>
      </c>
      <c r="E41" s="322" t="s">
        <v>2422</v>
      </c>
      <c r="F41" s="560"/>
      <c r="G41" s="560"/>
      <c r="H41" s="561"/>
      <c r="I41" s="590"/>
      <c r="J41" s="532" t="str">
        <f t="shared" si="0"/>
        <v/>
      </c>
      <c r="K41" s="532" t="str">
        <f>+J41</f>
        <v/>
      </c>
      <c r="L41" s="492">
        <f>+IF(OR(AND(F41="",G41="",H41=""),H41="Ü"),0,(1/$P$42))</f>
        <v>0</v>
      </c>
      <c r="M41" s="533">
        <f>+L41</f>
        <v>0</v>
      </c>
      <c r="N41" s="1263"/>
      <c r="P41" s="972">
        <f>+IF(F41="P",1,IF(G41="X",1,IF(OR(J41="",H41="Ü"),0,"")))</f>
        <v>0</v>
      </c>
      <c r="S41" s="188">
        <f>+IF(K41&lt;&gt;"N/A",1,0)</f>
        <v>1</v>
      </c>
    </row>
    <row r="42" spans="2:19" ht="30" customHeight="1" thickTop="1" thickBot="1" x14ac:dyDescent="0.4">
      <c r="B42" s="338" t="s">
        <v>2423</v>
      </c>
      <c r="C42" s="397"/>
      <c r="D42" s="397"/>
      <c r="E42" s="397"/>
      <c r="F42" s="1141"/>
      <c r="G42" s="1141"/>
      <c r="H42" s="1141"/>
      <c r="I42" s="1141"/>
      <c r="J42" s="1141"/>
      <c r="K42" s="397"/>
      <c r="L42" s="397"/>
      <c r="M42" s="340"/>
      <c r="N42" s="1263"/>
      <c r="P42" s="474">
        <f>SUM(P41)</f>
        <v>0</v>
      </c>
    </row>
    <row r="43" spans="2:19" ht="40.25" customHeight="1" thickTop="1" thickBot="1" x14ac:dyDescent="0.4">
      <c r="B43" s="718">
        <v>1</v>
      </c>
      <c r="C43" s="322" t="s">
        <v>2424</v>
      </c>
      <c r="D43" s="407" t="s">
        <v>1193</v>
      </c>
      <c r="E43" s="322" t="s">
        <v>2397</v>
      </c>
      <c r="F43" s="560"/>
      <c r="G43" s="560"/>
      <c r="H43" s="561"/>
      <c r="I43" s="590"/>
      <c r="J43" s="532" t="str">
        <f t="shared" si="0"/>
        <v/>
      </c>
      <c r="K43" s="1261">
        <f>SUM(J43:J50)</f>
        <v>0</v>
      </c>
      <c r="L43" s="492">
        <f>+IF(OR(AND(F43="",G43="",H43=""),H43="Ü"),0,(1/$P$51))</f>
        <v>0</v>
      </c>
      <c r="M43" s="1262">
        <f>SUM(L43:L50)</f>
        <v>0</v>
      </c>
      <c r="N43" s="1263"/>
      <c r="P43" s="972">
        <f>+IF(F43="P",1,IF(G43="X",1,IF(OR(J43="",H43="Ü"),0,"")))</f>
        <v>0</v>
      </c>
      <c r="S43" s="188">
        <f>+IF(K43&lt;&gt;"N/A",1,0)</f>
        <v>1</v>
      </c>
    </row>
    <row r="44" spans="2:19" ht="40.25" customHeight="1" thickTop="1" thickBot="1" x14ac:dyDescent="0.4">
      <c r="B44" s="718">
        <v>2</v>
      </c>
      <c r="C44" s="322" t="s">
        <v>2425</v>
      </c>
      <c r="D44" s="407" t="s">
        <v>1193</v>
      </c>
      <c r="E44" s="322" t="s">
        <v>2397</v>
      </c>
      <c r="F44" s="560"/>
      <c r="G44" s="560"/>
      <c r="H44" s="561"/>
      <c r="I44" s="590"/>
      <c r="J44" s="532" t="str">
        <f t="shared" si="0"/>
        <v/>
      </c>
      <c r="K44" s="1261"/>
      <c r="L44" s="492">
        <f t="shared" ref="L44:L49" si="10">+IF(OR(AND(F44="",G44="",H44=""),H44="Ü"),0,(1/$P$51))</f>
        <v>0</v>
      </c>
      <c r="M44" s="1262"/>
      <c r="N44" s="1263"/>
      <c r="P44" s="972">
        <f t="shared" ref="P44:P49" si="11">+IF(F44="P",1,IF(G44="X",1,IF(OR(J44="",H44="Ü"),0,"")))</f>
        <v>0</v>
      </c>
    </row>
    <row r="45" spans="2:19" ht="30" customHeight="1" thickTop="1" thickBot="1" x14ac:dyDescent="0.4">
      <c r="B45" s="718">
        <v>3</v>
      </c>
      <c r="C45" s="322" t="s">
        <v>2426</v>
      </c>
      <c r="D45" s="407" t="s">
        <v>1193</v>
      </c>
      <c r="E45" s="322" t="s">
        <v>2397</v>
      </c>
      <c r="F45" s="560"/>
      <c r="G45" s="560"/>
      <c r="H45" s="561"/>
      <c r="I45" s="590"/>
      <c r="J45" s="532" t="str">
        <f t="shared" si="0"/>
        <v/>
      </c>
      <c r="K45" s="1261"/>
      <c r="L45" s="492">
        <f t="shared" si="10"/>
        <v>0</v>
      </c>
      <c r="M45" s="1262"/>
      <c r="N45" s="1263"/>
      <c r="P45" s="972">
        <f t="shared" si="11"/>
        <v>0</v>
      </c>
    </row>
    <row r="46" spans="2:19" ht="30" customHeight="1" thickTop="1" thickBot="1" x14ac:dyDescent="0.4">
      <c r="B46" s="718">
        <v>4</v>
      </c>
      <c r="C46" s="322" t="s">
        <v>2427</v>
      </c>
      <c r="D46" s="407" t="s">
        <v>1198</v>
      </c>
      <c r="E46" s="322" t="s">
        <v>2428</v>
      </c>
      <c r="F46" s="560"/>
      <c r="G46" s="560"/>
      <c r="H46" s="561"/>
      <c r="I46" s="590"/>
      <c r="J46" s="532" t="str">
        <f t="shared" si="0"/>
        <v/>
      </c>
      <c r="K46" s="1261"/>
      <c r="L46" s="492">
        <f t="shared" si="10"/>
        <v>0</v>
      </c>
      <c r="M46" s="1262"/>
      <c r="N46" s="1263"/>
      <c r="P46" s="972">
        <f t="shared" si="11"/>
        <v>0</v>
      </c>
    </row>
    <row r="47" spans="2:19" ht="30" customHeight="1" thickTop="1" thickBot="1" x14ac:dyDescent="0.4">
      <c r="B47" s="718">
        <v>5</v>
      </c>
      <c r="C47" s="322" t="s">
        <v>2429</v>
      </c>
      <c r="D47" s="407" t="s">
        <v>1193</v>
      </c>
      <c r="E47" s="322" t="s">
        <v>2430</v>
      </c>
      <c r="F47" s="560"/>
      <c r="G47" s="560"/>
      <c r="H47" s="561"/>
      <c r="I47" s="590"/>
      <c r="J47" s="532" t="str">
        <f t="shared" si="0"/>
        <v/>
      </c>
      <c r="K47" s="1261"/>
      <c r="L47" s="492">
        <f t="shared" si="10"/>
        <v>0</v>
      </c>
      <c r="M47" s="1262"/>
      <c r="N47" s="1263"/>
      <c r="P47" s="972">
        <f t="shared" si="11"/>
        <v>0</v>
      </c>
    </row>
    <row r="48" spans="2:19" ht="40.25" customHeight="1" thickTop="1" thickBot="1" x14ac:dyDescent="0.4">
      <c r="B48" s="718">
        <v>6</v>
      </c>
      <c r="C48" s="322" t="s">
        <v>2431</v>
      </c>
      <c r="D48" s="407" t="s">
        <v>1193</v>
      </c>
      <c r="E48" s="322" t="s">
        <v>2430</v>
      </c>
      <c r="F48" s="560"/>
      <c r="G48" s="560"/>
      <c r="H48" s="561"/>
      <c r="I48" s="590"/>
      <c r="J48" s="532" t="str">
        <f t="shared" si="0"/>
        <v/>
      </c>
      <c r="K48" s="1261"/>
      <c r="L48" s="492">
        <f t="shared" si="10"/>
        <v>0</v>
      </c>
      <c r="M48" s="1262"/>
      <c r="N48" s="1263"/>
      <c r="P48" s="972">
        <f t="shared" si="11"/>
        <v>0</v>
      </c>
    </row>
    <row r="49" spans="2:19" ht="30" customHeight="1" thickTop="1" thickBot="1" x14ac:dyDescent="0.4">
      <c r="B49" s="718">
        <v>7</v>
      </c>
      <c r="C49" s="322" t="s">
        <v>2432</v>
      </c>
      <c r="D49" s="407" t="s">
        <v>1198</v>
      </c>
      <c r="E49" s="322" t="s">
        <v>2433</v>
      </c>
      <c r="F49" s="560"/>
      <c r="G49" s="560"/>
      <c r="H49" s="561"/>
      <c r="I49" s="590"/>
      <c r="J49" s="532" t="str">
        <f t="shared" si="0"/>
        <v/>
      </c>
      <c r="K49" s="1261"/>
      <c r="L49" s="492">
        <f t="shared" si="10"/>
        <v>0</v>
      </c>
      <c r="M49" s="1262"/>
      <c r="N49" s="1263"/>
      <c r="P49" s="972">
        <f t="shared" si="11"/>
        <v>0</v>
      </c>
    </row>
    <row r="50" spans="2:19" ht="40.25" customHeight="1" thickTop="1" thickBot="1" x14ac:dyDescent="0.4">
      <c r="B50" s="718">
        <v>8</v>
      </c>
      <c r="C50" s="322" t="s">
        <v>2434</v>
      </c>
      <c r="D50" s="407" t="s">
        <v>1198</v>
      </c>
      <c r="E50" s="322" t="s">
        <v>2433</v>
      </c>
      <c r="F50" s="560"/>
      <c r="G50" s="560"/>
      <c r="H50" s="561"/>
      <c r="I50" s="590"/>
      <c r="J50" s="532" t="str">
        <f t="shared" si="0"/>
        <v/>
      </c>
      <c r="K50" s="1261"/>
      <c r="L50" s="492">
        <f>+IF(OR(AND(F50="",G50="",H50=""),H50="Ü"),0,(1/$P$51))</f>
        <v>0</v>
      </c>
      <c r="M50" s="1262"/>
      <c r="N50" s="1263"/>
      <c r="P50" s="972">
        <f>+IF(F50="P",1,IF(G50="X",1,IF(OR(J50="",H50="Ü"),0,"")))</f>
        <v>0</v>
      </c>
    </row>
    <row r="51" spans="2:19" ht="30" customHeight="1" thickTop="1" thickBot="1" x14ac:dyDescent="0.4">
      <c r="B51" s="338" t="s">
        <v>2435</v>
      </c>
      <c r="C51" s="397"/>
      <c r="D51" s="397"/>
      <c r="E51" s="397"/>
      <c r="F51" s="1141"/>
      <c r="G51" s="1141"/>
      <c r="H51" s="1141"/>
      <c r="I51" s="1141"/>
      <c r="J51" s="1141"/>
      <c r="K51" s="397"/>
      <c r="L51" s="397"/>
      <c r="M51" s="340"/>
      <c r="N51" s="1263"/>
      <c r="P51" s="474">
        <f>SUM(P43:P50)</f>
        <v>0</v>
      </c>
    </row>
    <row r="52" spans="2:19" ht="30" customHeight="1" thickTop="1" thickBot="1" x14ac:dyDescent="0.4">
      <c r="B52" s="718">
        <v>1</v>
      </c>
      <c r="C52" s="322" t="s">
        <v>2436</v>
      </c>
      <c r="D52" s="407" t="s">
        <v>1193</v>
      </c>
      <c r="E52" s="322" t="s">
        <v>2397</v>
      </c>
      <c r="F52" s="560"/>
      <c r="G52" s="560"/>
      <c r="H52" s="561"/>
      <c r="I52" s="590"/>
      <c r="J52" s="532" t="str">
        <f t="shared" si="0"/>
        <v/>
      </c>
      <c r="K52" s="1261">
        <f>SUM(J52:J55)</f>
        <v>0</v>
      </c>
      <c r="L52" s="492">
        <f>+IF(OR(AND(F52="",G52="",H52=""),H52="Ü"),0,(1/$P$56))</f>
        <v>0</v>
      </c>
      <c r="M52" s="1262">
        <f>SUM(L52:L55)</f>
        <v>0</v>
      </c>
      <c r="N52" s="1263"/>
      <c r="P52" s="972">
        <f>+IF(F52="P",1,IF(G52="X",1,IF(OR(J52="",H52="Ü"),0,"")))</f>
        <v>0</v>
      </c>
      <c r="S52" s="188">
        <f>+IF(K52&lt;&gt;"N/A",1,0)</f>
        <v>1</v>
      </c>
    </row>
    <row r="53" spans="2:19" ht="30" customHeight="1" thickTop="1" thickBot="1" x14ac:dyDescent="0.4">
      <c r="B53" s="718">
        <v>2</v>
      </c>
      <c r="C53" s="322" t="s">
        <v>2437</v>
      </c>
      <c r="D53" s="407" t="s">
        <v>1193</v>
      </c>
      <c r="E53" s="322" t="s">
        <v>2438</v>
      </c>
      <c r="F53" s="560"/>
      <c r="G53" s="560"/>
      <c r="H53" s="561"/>
      <c r="I53" s="590"/>
      <c r="J53" s="532" t="str">
        <f t="shared" si="0"/>
        <v/>
      </c>
      <c r="K53" s="1261"/>
      <c r="L53" s="492">
        <f t="shared" ref="L53:L55" si="12">+IF(OR(AND(F53="",G53="",H53=""),H53="Ü"),0,(1/$P$56))</f>
        <v>0</v>
      </c>
      <c r="M53" s="1262"/>
      <c r="N53" s="1263"/>
      <c r="P53" s="972">
        <f t="shared" ref="P53:P54" si="13">+IF(F53="P",1,IF(G53="X",1,IF(OR(J53="",H53="Ü"),0,"")))</f>
        <v>0</v>
      </c>
    </row>
    <row r="54" spans="2:19" ht="30" customHeight="1" thickTop="1" thickBot="1" x14ac:dyDescent="0.4">
      <c r="B54" s="718">
        <v>3</v>
      </c>
      <c r="C54" s="322" t="s">
        <v>2439</v>
      </c>
      <c r="D54" s="407" t="s">
        <v>1193</v>
      </c>
      <c r="E54" s="322" t="s">
        <v>2438</v>
      </c>
      <c r="F54" s="560"/>
      <c r="G54" s="560"/>
      <c r="H54" s="561"/>
      <c r="I54" s="590"/>
      <c r="J54" s="532" t="str">
        <f t="shared" si="0"/>
        <v/>
      </c>
      <c r="K54" s="1261"/>
      <c r="L54" s="492">
        <f t="shared" si="12"/>
        <v>0</v>
      </c>
      <c r="M54" s="1262"/>
      <c r="N54" s="1263"/>
      <c r="P54" s="972">
        <f t="shared" si="13"/>
        <v>0</v>
      </c>
    </row>
    <row r="55" spans="2:19" ht="30" customHeight="1" thickTop="1" thickBot="1" x14ac:dyDescent="0.4">
      <c r="B55" s="718">
        <v>4</v>
      </c>
      <c r="C55" s="322" t="s">
        <v>2440</v>
      </c>
      <c r="D55" s="407" t="s">
        <v>1193</v>
      </c>
      <c r="E55" s="322" t="s">
        <v>2438</v>
      </c>
      <c r="F55" s="560"/>
      <c r="G55" s="560"/>
      <c r="H55" s="561"/>
      <c r="I55" s="590"/>
      <c r="J55" s="532" t="str">
        <f t="shared" si="0"/>
        <v/>
      </c>
      <c r="K55" s="1261"/>
      <c r="L55" s="492">
        <f t="shared" si="12"/>
        <v>0</v>
      </c>
      <c r="M55" s="1262"/>
      <c r="N55" s="1263"/>
      <c r="P55" s="972">
        <f>+IF(F55="P",1,IF(G55="X",1,IF(OR(J55="",H55="Ü"),0,"")))</f>
        <v>0</v>
      </c>
    </row>
    <row r="56" spans="2:19" ht="30" customHeight="1" thickTop="1" thickBot="1" x14ac:dyDescent="0.4">
      <c r="B56" s="338" t="s">
        <v>2441</v>
      </c>
      <c r="C56" s="397"/>
      <c r="D56" s="397"/>
      <c r="E56" s="397"/>
      <c r="F56" s="1141"/>
      <c r="G56" s="1141"/>
      <c r="H56" s="1141"/>
      <c r="I56" s="1141"/>
      <c r="J56" s="1141"/>
      <c r="K56" s="397"/>
      <c r="L56" s="397"/>
      <c r="M56" s="340"/>
      <c r="N56" s="1263"/>
      <c r="P56" s="474">
        <f>SUM(P52:P55)</f>
        <v>0</v>
      </c>
    </row>
    <row r="57" spans="2:19" ht="40.25" customHeight="1" thickTop="1" thickBot="1" x14ac:dyDescent="0.4">
      <c r="B57" s="718">
        <v>1</v>
      </c>
      <c r="C57" s="322" t="s">
        <v>2442</v>
      </c>
      <c r="D57" s="407" t="s">
        <v>1198</v>
      </c>
      <c r="E57" s="322" t="s">
        <v>2428</v>
      </c>
      <c r="F57" s="560"/>
      <c r="G57" s="560"/>
      <c r="H57" s="561"/>
      <c r="I57" s="590"/>
      <c r="J57" s="532" t="str">
        <f t="shared" si="0"/>
        <v/>
      </c>
      <c r="K57" s="1261">
        <f>SUM(J57:J64)</f>
        <v>0</v>
      </c>
      <c r="L57" s="492">
        <f>+IF(OR(AND(F57="",G57="",H57=""),H57="Ü"),0,(1/$P$65))</f>
        <v>0</v>
      </c>
      <c r="M57" s="1262">
        <f>SUM(L57:L64)</f>
        <v>0</v>
      </c>
      <c r="N57" s="1263"/>
      <c r="P57" s="972">
        <f>+IF(F57="P",1,IF(G57="X",1,IF(OR(J57="",H57="Ü"),0,"")))</f>
        <v>0</v>
      </c>
      <c r="S57" s="188">
        <f>+IF(K57&lt;&gt;"N/A",1,0)</f>
        <v>1</v>
      </c>
    </row>
    <row r="58" spans="2:19" ht="30" customHeight="1" thickTop="1" thickBot="1" x14ac:dyDescent="0.4">
      <c r="B58" s="718">
        <v>2</v>
      </c>
      <c r="C58" s="322" t="s">
        <v>2443</v>
      </c>
      <c r="D58" s="407" t="s">
        <v>1198</v>
      </c>
      <c r="E58" s="322" t="s">
        <v>2428</v>
      </c>
      <c r="F58" s="560"/>
      <c r="G58" s="560"/>
      <c r="H58" s="561"/>
      <c r="I58" s="590"/>
      <c r="J58" s="532" t="str">
        <f t="shared" si="0"/>
        <v/>
      </c>
      <c r="K58" s="1261"/>
      <c r="L58" s="492">
        <f t="shared" ref="L58:L64" si="14">+IF(OR(AND(F58="",G58="",H58=""),H58="Ü"),0,(1/$P$65))</f>
        <v>0</v>
      </c>
      <c r="M58" s="1262"/>
      <c r="N58" s="1263"/>
      <c r="P58" s="972">
        <f t="shared" ref="P58:P63" si="15">+IF(F58="P",1,IF(G58="X",1,IF(OR(J58="",H58="Ü"),0,"")))</f>
        <v>0</v>
      </c>
    </row>
    <row r="59" spans="2:19" ht="30" customHeight="1" thickTop="1" thickBot="1" x14ac:dyDescent="0.4">
      <c r="B59" s="718">
        <v>3</v>
      </c>
      <c r="C59" s="322" t="s">
        <v>2444</v>
      </c>
      <c r="D59" s="407" t="s">
        <v>1193</v>
      </c>
      <c r="E59" s="322" t="s">
        <v>2397</v>
      </c>
      <c r="F59" s="560"/>
      <c r="G59" s="560"/>
      <c r="H59" s="561"/>
      <c r="I59" s="590"/>
      <c r="J59" s="532" t="str">
        <f t="shared" si="0"/>
        <v/>
      </c>
      <c r="K59" s="1261"/>
      <c r="L59" s="492">
        <f t="shared" si="14"/>
        <v>0</v>
      </c>
      <c r="M59" s="1262"/>
      <c r="N59" s="1263"/>
      <c r="P59" s="972">
        <f t="shared" si="15"/>
        <v>0</v>
      </c>
    </row>
    <row r="60" spans="2:19" ht="30" customHeight="1" thickTop="1" thickBot="1" x14ac:dyDescent="0.4">
      <c r="B60" s="718">
        <v>4</v>
      </c>
      <c r="C60" s="322" t="s">
        <v>2445</v>
      </c>
      <c r="D60" s="407" t="s">
        <v>1193</v>
      </c>
      <c r="E60" s="322" t="s">
        <v>2438</v>
      </c>
      <c r="F60" s="560"/>
      <c r="G60" s="560"/>
      <c r="H60" s="561"/>
      <c r="I60" s="590"/>
      <c r="J60" s="532" t="str">
        <f t="shared" si="0"/>
        <v/>
      </c>
      <c r="K60" s="1261"/>
      <c r="L60" s="492">
        <f t="shared" si="14"/>
        <v>0</v>
      </c>
      <c r="M60" s="1262"/>
      <c r="N60" s="1263"/>
      <c r="P60" s="972">
        <f t="shared" si="15"/>
        <v>0</v>
      </c>
    </row>
    <row r="61" spans="2:19" ht="30" customHeight="1" thickTop="1" thickBot="1" x14ac:dyDescent="0.4">
      <c r="B61" s="718">
        <v>5</v>
      </c>
      <c r="C61" s="322" t="s">
        <v>2446</v>
      </c>
      <c r="D61" s="407" t="s">
        <v>1193</v>
      </c>
      <c r="E61" s="322" t="s">
        <v>2438</v>
      </c>
      <c r="F61" s="560"/>
      <c r="G61" s="560"/>
      <c r="H61" s="561"/>
      <c r="I61" s="590"/>
      <c r="J61" s="532" t="str">
        <f t="shared" si="0"/>
        <v/>
      </c>
      <c r="K61" s="1261"/>
      <c r="L61" s="492">
        <f t="shared" si="14"/>
        <v>0</v>
      </c>
      <c r="M61" s="1262"/>
      <c r="N61" s="1263"/>
      <c r="P61" s="972">
        <f t="shared" si="15"/>
        <v>0</v>
      </c>
    </row>
    <row r="62" spans="2:19" ht="30" customHeight="1" thickTop="1" thickBot="1" x14ac:dyDescent="0.4">
      <c r="B62" s="718">
        <v>6</v>
      </c>
      <c r="C62" s="322" t="s">
        <v>2447</v>
      </c>
      <c r="D62" s="407" t="s">
        <v>1193</v>
      </c>
      <c r="E62" s="322" t="s">
        <v>2448</v>
      </c>
      <c r="F62" s="560"/>
      <c r="G62" s="560"/>
      <c r="H62" s="561"/>
      <c r="I62" s="590"/>
      <c r="J62" s="532" t="str">
        <f t="shared" si="0"/>
        <v/>
      </c>
      <c r="K62" s="1261"/>
      <c r="L62" s="492">
        <f t="shared" si="14"/>
        <v>0</v>
      </c>
      <c r="M62" s="1262"/>
      <c r="N62" s="1263"/>
      <c r="P62" s="972">
        <f t="shared" si="15"/>
        <v>0</v>
      </c>
    </row>
    <row r="63" spans="2:19" ht="30" customHeight="1" thickTop="1" thickBot="1" x14ac:dyDescent="0.4">
      <c r="B63" s="718">
        <v>7</v>
      </c>
      <c r="C63" s="322" t="s">
        <v>2449</v>
      </c>
      <c r="D63" s="407" t="s">
        <v>1193</v>
      </c>
      <c r="E63" s="322" t="s">
        <v>2438</v>
      </c>
      <c r="F63" s="560"/>
      <c r="G63" s="560"/>
      <c r="H63" s="561"/>
      <c r="I63" s="590"/>
      <c r="J63" s="532" t="str">
        <f t="shared" si="0"/>
        <v/>
      </c>
      <c r="K63" s="1261"/>
      <c r="L63" s="492">
        <f t="shared" si="14"/>
        <v>0</v>
      </c>
      <c r="M63" s="1262"/>
      <c r="N63" s="1263"/>
      <c r="P63" s="972">
        <f t="shared" si="15"/>
        <v>0</v>
      </c>
    </row>
    <row r="64" spans="2:19" ht="30" customHeight="1" thickTop="1" thickBot="1" x14ac:dyDescent="0.4">
      <c r="B64" s="718">
        <v>8</v>
      </c>
      <c r="C64" s="322" t="s">
        <v>2450</v>
      </c>
      <c r="D64" s="407" t="s">
        <v>1193</v>
      </c>
      <c r="E64" s="322" t="s">
        <v>2438</v>
      </c>
      <c r="F64" s="560"/>
      <c r="G64" s="560"/>
      <c r="H64" s="561"/>
      <c r="I64" s="590"/>
      <c r="J64" s="532" t="str">
        <f t="shared" si="0"/>
        <v/>
      </c>
      <c r="K64" s="1261"/>
      <c r="L64" s="492">
        <f t="shared" si="14"/>
        <v>0</v>
      </c>
      <c r="M64" s="1262"/>
      <c r="N64" s="1263"/>
      <c r="P64" s="972">
        <f>+IF(F64="P",1,IF(G64="X",1,IF(OR(J64="",H64="Ü"),0,"")))</f>
        <v>0</v>
      </c>
    </row>
    <row r="65" spans="2:19" ht="30" customHeight="1" thickTop="1" thickBot="1" x14ac:dyDescent="0.4">
      <c r="B65" s="338" t="s">
        <v>2451</v>
      </c>
      <c r="C65" s="397"/>
      <c r="D65" s="397"/>
      <c r="E65" s="397"/>
      <c r="F65" s="1141"/>
      <c r="G65" s="1141"/>
      <c r="H65" s="1141"/>
      <c r="I65" s="1141"/>
      <c r="J65" s="1141"/>
      <c r="K65" s="397"/>
      <c r="L65" s="397"/>
      <c r="M65" s="340"/>
      <c r="N65" s="1263"/>
      <c r="P65" s="474">
        <f>SUM(P57:P64)</f>
        <v>0</v>
      </c>
    </row>
    <row r="66" spans="2:19" ht="40.25" customHeight="1" thickTop="1" thickBot="1" x14ac:dyDescent="0.4">
      <c r="B66" s="718">
        <v>1</v>
      </c>
      <c r="C66" s="322" t="s">
        <v>2452</v>
      </c>
      <c r="D66" s="407" t="s">
        <v>1198</v>
      </c>
      <c r="E66" s="322" t="s">
        <v>2428</v>
      </c>
      <c r="F66" s="560"/>
      <c r="G66" s="560"/>
      <c r="H66" s="561"/>
      <c r="I66" s="590"/>
      <c r="J66" s="532" t="str">
        <f t="shared" si="0"/>
        <v/>
      </c>
      <c r="K66" s="1261">
        <f>SUM(J66:J69)</f>
        <v>0</v>
      </c>
      <c r="L66" s="492">
        <f>+IF(OR(AND(F66="",G66="",H66=""),H66="Ü"),0,(1/$P$70))</f>
        <v>0</v>
      </c>
      <c r="M66" s="1262">
        <f>SUM(L66:L69)</f>
        <v>0</v>
      </c>
      <c r="N66" s="1263"/>
      <c r="P66" s="972">
        <f>+IF(F66="P",1,IF(G66="X",1,IF(OR(J66="",H66="Ü"),0,"")))</f>
        <v>0</v>
      </c>
      <c r="S66" s="188">
        <f>+IF(K66&lt;&gt;"N/A",1,0)</f>
        <v>1</v>
      </c>
    </row>
    <row r="67" spans="2:19" ht="40.25" customHeight="1" thickTop="1" thickBot="1" x14ac:dyDescent="0.4">
      <c r="B67" s="718">
        <v>2</v>
      </c>
      <c r="C67" s="322" t="s">
        <v>2453</v>
      </c>
      <c r="D67" s="407" t="s">
        <v>2374</v>
      </c>
      <c r="E67" s="322" t="s">
        <v>2380</v>
      </c>
      <c r="F67" s="560"/>
      <c r="G67" s="560"/>
      <c r="H67" s="561"/>
      <c r="I67" s="590"/>
      <c r="J67" s="532" t="str">
        <f t="shared" si="0"/>
        <v/>
      </c>
      <c r="K67" s="1261"/>
      <c r="L67" s="492">
        <f t="shared" ref="L67:L69" si="16">+IF(OR(AND(F67="",G67="",H67=""),H67="Ü"),0,(1/$P$70))</f>
        <v>0</v>
      </c>
      <c r="M67" s="1262"/>
      <c r="N67" s="1263"/>
      <c r="P67" s="972">
        <f t="shared" ref="P67:P68" si="17">+IF(F67="P",1,IF(G67="X",1,IF(OR(J67="",H67="Ü"),0,"")))</f>
        <v>0</v>
      </c>
    </row>
    <row r="68" spans="2:19" ht="40.25" customHeight="1" thickTop="1" thickBot="1" x14ac:dyDescent="0.4">
      <c r="B68" s="718">
        <v>3</v>
      </c>
      <c r="C68" s="322" t="s">
        <v>2454</v>
      </c>
      <c r="D68" s="407" t="s">
        <v>1193</v>
      </c>
      <c r="E68" s="322" t="s">
        <v>2448</v>
      </c>
      <c r="F68" s="560"/>
      <c r="G68" s="560"/>
      <c r="H68" s="561"/>
      <c r="I68" s="590"/>
      <c r="J68" s="532" t="str">
        <f t="shared" si="0"/>
        <v/>
      </c>
      <c r="K68" s="1261"/>
      <c r="L68" s="492">
        <f t="shared" si="16"/>
        <v>0</v>
      </c>
      <c r="M68" s="1262"/>
      <c r="N68" s="1263"/>
      <c r="P68" s="972">
        <f t="shared" si="17"/>
        <v>0</v>
      </c>
    </row>
    <row r="69" spans="2:19" ht="40.25" customHeight="1" thickTop="1" thickBot="1" x14ac:dyDescent="0.4">
      <c r="B69" s="718">
        <v>4</v>
      </c>
      <c r="C69" s="490" t="s">
        <v>2455</v>
      </c>
      <c r="D69" s="976" t="s">
        <v>1193</v>
      </c>
      <c r="E69" s="322" t="s">
        <v>2438</v>
      </c>
      <c r="F69" s="560"/>
      <c r="G69" s="560"/>
      <c r="H69" s="561"/>
      <c r="I69" s="590"/>
      <c r="J69" s="532" t="str">
        <f t="shared" si="0"/>
        <v/>
      </c>
      <c r="K69" s="1261"/>
      <c r="L69" s="492">
        <f t="shared" si="16"/>
        <v>0</v>
      </c>
      <c r="M69" s="1262"/>
      <c r="N69" s="1263"/>
      <c r="P69" s="972">
        <f>+IF(F69="P",1,IF(G69="X",1,IF(OR(J69="",H69="Ü"),0,"")))</f>
        <v>0</v>
      </c>
    </row>
    <row r="70" spans="2:19" ht="30" customHeight="1" thickTop="1" thickBot="1" x14ac:dyDescent="0.4">
      <c r="B70" s="338" t="s">
        <v>2456</v>
      </c>
      <c r="C70" s="397"/>
      <c r="D70" s="397"/>
      <c r="E70" s="397"/>
      <c r="F70" s="1141"/>
      <c r="G70" s="1141"/>
      <c r="H70" s="1141"/>
      <c r="I70" s="1141"/>
      <c r="J70" s="1141"/>
      <c r="K70" s="397"/>
      <c r="L70" s="397"/>
      <c r="M70" s="340"/>
      <c r="N70" s="1263"/>
      <c r="P70" s="474">
        <f>SUM(P66:P69)</f>
        <v>0</v>
      </c>
    </row>
    <row r="71" spans="2:19" ht="30" customHeight="1" thickTop="1" thickBot="1" x14ac:dyDescent="0.4">
      <c r="B71" s="718">
        <v>1</v>
      </c>
      <c r="C71" s="322" t="s">
        <v>2457</v>
      </c>
      <c r="D71" s="407" t="s">
        <v>1198</v>
      </c>
      <c r="E71" s="322" t="s">
        <v>2428</v>
      </c>
      <c r="F71" s="560"/>
      <c r="G71" s="560"/>
      <c r="H71" s="561"/>
      <c r="I71" s="590"/>
      <c r="J71" s="532" t="str">
        <f t="shared" si="0"/>
        <v/>
      </c>
      <c r="K71" s="1261">
        <f>SUM(J71:J73)</f>
        <v>0</v>
      </c>
      <c r="L71" s="492">
        <f>+IF(OR(AND(F71="",G71="",H71=""),H71="Ü"),0,(1/$P$74))</f>
        <v>0</v>
      </c>
      <c r="M71" s="1262">
        <f>SUM(L71:L73)</f>
        <v>0</v>
      </c>
      <c r="N71" s="1263"/>
      <c r="P71" s="972">
        <f>+IF(F71="P",1,IF(G71="X",1,IF(OR(J71="",H71="Ü"),0,"")))</f>
        <v>0</v>
      </c>
      <c r="S71" s="188">
        <f>+IF(K71&lt;&gt;"N/A",1,0)</f>
        <v>1</v>
      </c>
    </row>
    <row r="72" spans="2:19" ht="30" customHeight="1" thickTop="1" thickBot="1" x14ac:dyDescent="0.4">
      <c r="B72" s="718">
        <v>2</v>
      </c>
      <c r="C72" s="322" t="s">
        <v>2458</v>
      </c>
      <c r="D72" s="407" t="s">
        <v>1198</v>
      </c>
      <c r="E72" s="322" t="s">
        <v>2428</v>
      </c>
      <c r="F72" s="560"/>
      <c r="G72" s="560"/>
      <c r="H72" s="561"/>
      <c r="I72" s="590"/>
      <c r="J72" s="532" t="str">
        <f t="shared" ref="J72:J115" si="18">IF(OR((AND(F72&lt;&gt;"",G72&lt;&gt;"")),(AND(F72&lt;&gt;"",H72&lt;&gt;"")),(AND(G72&lt;&gt;"",H72&lt;&gt;"")),(AND(F72&lt;&gt;"",G72&lt;&gt;"",H72&lt;&gt;""))),"ERROR",IF(F72="P",L72,IF(G72="X",0%,IF(H72="Ü","N/A",""))))</f>
        <v/>
      </c>
      <c r="K72" s="1261"/>
      <c r="L72" s="492">
        <f t="shared" ref="L72:L73" si="19">+IF(OR(AND(F72="",G72="",H72=""),H72="Ü"),0,(1/$P$74))</f>
        <v>0</v>
      </c>
      <c r="M72" s="1262"/>
      <c r="N72" s="1263"/>
      <c r="P72" s="972">
        <f t="shared" ref="P72" si="20">+IF(F72="P",1,IF(G72="X",1,IF(OR(J72="",H72="Ü"),0,"")))</f>
        <v>0</v>
      </c>
    </row>
    <row r="73" spans="2:19" ht="30" customHeight="1" thickTop="1" thickBot="1" x14ac:dyDescent="0.4">
      <c r="B73" s="718">
        <v>3</v>
      </c>
      <c r="C73" s="322" t="s">
        <v>2459</v>
      </c>
      <c r="D73" s="407" t="s">
        <v>1198</v>
      </c>
      <c r="E73" s="322" t="s">
        <v>920</v>
      </c>
      <c r="F73" s="560"/>
      <c r="G73" s="560"/>
      <c r="H73" s="561"/>
      <c r="I73" s="590"/>
      <c r="J73" s="532" t="str">
        <f t="shared" si="18"/>
        <v/>
      </c>
      <c r="K73" s="1261"/>
      <c r="L73" s="492">
        <f t="shared" si="19"/>
        <v>0</v>
      </c>
      <c r="M73" s="1262"/>
      <c r="N73" s="1263"/>
      <c r="P73" s="972">
        <f>+IF(F73="P",1,IF(G73="X",1,IF(OR(J73="",H73="Ü"),0,"")))</f>
        <v>0</v>
      </c>
    </row>
    <row r="74" spans="2:19" ht="30" customHeight="1" thickTop="1" thickBot="1" x14ac:dyDescent="0.4">
      <c r="B74" s="338" t="s">
        <v>2460</v>
      </c>
      <c r="C74" s="397"/>
      <c r="D74" s="397"/>
      <c r="E74" s="397"/>
      <c r="F74" s="1141"/>
      <c r="G74" s="1141"/>
      <c r="H74" s="1141"/>
      <c r="I74" s="1141"/>
      <c r="J74" s="1141"/>
      <c r="K74" s="397"/>
      <c r="L74" s="397"/>
      <c r="M74" s="340"/>
      <c r="N74" s="1263"/>
      <c r="P74" s="474">
        <f>SUM(P71:P73)</f>
        <v>0</v>
      </c>
    </row>
    <row r="75" spans="2:19" ht="30" customHeight="1" thickTop="1" thickBot="1" x14ac:dyDescent="0.4">
      <c r="B75" s="718">
        <v>1</v>
      </c>
      <c r="C75" s="322" t="s">
        <v>2461</v>
      </c>
      <c r="D75" s="407" t="s">
        <v>1198</v>
      </c>
      <c r="E75" s="322" t="s">
        <v>2462</v>
      </c>
      <c r="F75" s="560"/>
      <c r="G75" s="560"/>
      <c r="H75" s="561"/>
      <c r="I75" s="590"/>
      <c r="J75" s="532" t="str">
        <f t="shared" si="18"/>
        <v/>
      </c>
      <c r="K75" s="1261">
        <f>SUM(J75:J78)</f>
        <v>0</v>
      </c>
      <c r="L75" s="492">
        <f>+IF(OR(AND(F75="",G75="",H75=""),H75="Ü"),0,(1/$P$79))</f>
        <v>0</v>
      </c>
      <c r="M75" s="1262">
        <f>SUM(L75:L78)</f>
        <v>0</v>
      </c>
      <c r="N75" s="1263"/>
      <c r="P75" s="972">
        <f>+IF(F75="P",1,IF(G75="X",1,IF(OR(J75="",H75="Ü"),0,"")))</f>
        <v>0</v>
      </c>
      <c r="S75" s="188">
        <f>+IF(K75&lt;&gt;"N/A",1,0)</f>
        <v>1</v>
      </c>
    </row>
    <row r="76" spans="2:19" ht="40.25" customHeight="1" thickTop="1" thickBot="1" x14ac:dyDescent="0.4">
      <c r="B76" s="718">
        <v>2</v>
      </c>
      <c r="C76" s="322" t="s">
        <v>2463</v>
      </c>
      <c r="D76" s="407" t="s">
        <v>2405</v>
      </c>
      <c r="E76" s="322" t="s">
        <v>2464</v>
      </c>
      <c r="F76" s="560"/>
      <c r="G76" s="560"/>
      <c r="H76" s="561"/>
      <c r="I76" s="590"/>
      <c r="J76" s="532" t="str">
        <f t="shared" si="18"/>
        <v/>
      </c>
      <c r="K76" s="1261"/>
      <c r="L76" s="492">
        <f t="shared" ref="L76:L78" si="21">+IF(OR(AND(F76="",G76="",H76=""),H76="Ü"),0,(1/$P$79))</f>
        <v>0</v>
      </c>
      <c r="M76" s="1262"/>
      <c r="N76" s="1263"/>
      <c r="P76" s="972">
        <f t="shared" ref="P76:P77" si="22">+IF(F76="P",1,IF(G76="X",1,IF(OR(J76="",H76="Ü"),0,"")))</f>
        <v>0</v>
      </c>
    </row>
    <row r="77" spans="2:19" ht="40.25" customHeight="1" thickTop="1" thickBot="1" x14ac:dyDescent="0.4">
      <c r="B77" s="718">
        <v>3</v>
      </c>
      <c r="C77" s="322" t="s">
        <v>2465</v>
      </c>
      <c r="D77" s="407" t="s">
        <v>2466</v>
      </c>
      <c r="E77" s="322" t="s">
        <v>2467</v>
      </c>
      <c r="F77" s="560"/>
      <c r="G77" s="560"/>
      <c r="H77" s="561"/>
      <c r="I77" s="590"/>
      <c r="J77" s="532" t="str">
        <f t="shared" si="18"/>
        <v/>
      </c>
      <c r="K77" s="1261"/>
      <c r="L77" s="492">
        <f t="shared" si="21"/>
        <v>0</v>
      </c>
      <c r="M77" s="1262"/>
      <c r="N77" s="1263"/>
      <c r="P77" s="972">
        <f t="shared" si="22"/>
        <v>0</v>
      </c>
    </row>
    <row r="78" spans="2:19" ht="60" customHeight="1" thickTop="1" thickBot="1" x14ac:dyDescent="0.4">
      <c r="B78" s="718">
        <v>4</v>
      </c>
      <c r="C78" s="322" t="s">
        <v>2468</v>
      </c>
      <c r="D78" s="407" t="s">
        <v>2469</v>
      </c>
      <c r="E78" s="322" t="s">
        <v>2470</v>
      </c>
      <c r="F78" s="560"/>
      <c r="G78" s="560"/>
      <c r="H78" s="561"/>
      <c r="I78" s="590"/>
      <c r="J78" s="532" t="str">
        <f t="shared" si="18"/>
        <v/>
      </c>
      <c r="K78" s="1261"/>
      <c r="L78" s="492">
        <f t="shared" si="21"/>
        <v>0</v>
      </c>
      <c r="M78" s="1262"/>
      <c r="N78" s="1263"/>
      <c r="P78" s="972">
        <f>+IF(F78="P",1,IF(G78="X",1,IF(OR(J78="",H78="Ü"),0,"")))</f>
        <v>0</v>
      </c>
    </row>
    <row r="79" spans="2:19" ht="30" customHeight="1" thickTop="1" thickBot="1" x14ac:dyDescent="0.4">
      <c r="B79" s="338" t="s">
        <v>2471</v>
      </c>
      <c r="C79" s="397"/>
      <c r="D79" s="397"/>
      <c r="E79" s="397"/>
      <c r="F79" s="1141"/>
      <c r="G79" s="1141"/>
      <c r="H79" s="1141"/>
      <c r="I79" s="1141"/>
      <c r="J79" s="1141"/>
      <c r="K79" s="397"/>
      <c r="L79" s="397"/>
      <c r="M79" s="340"/>
      <c r="N79" s="1263"/>
      <c r="P79" s="474">
        <f>SUM(P75:P78)</f>
        <v>0</v>
      </c>
    </row>
    <row r="80" spans="2:19" ht="30" customHeight="1" thickTop="1" thickBot="1" x14ac:dyDescent="0.4">
      <c r="B80" s="718">
        <v>1</v>
      </c>
      <c r="C80" s="322" t="s">
        <v>2472</v>
      </c>
      <c r="D80" s="407" t="s">
        <v>1198</v>
      </c>
      <c r="E80" s="322" t="s">
        <v>2473</v>
      </c>
      <c r="F80" s="560"/>
      <c r="G80" s="560"/>
      <c r="H80" s="561"/>
      <c r="I80" s="590"/>
      <c r="J80" s="532" t="str">
        <f t="shared" si="18"/>
        <v/>
      </c>
      <c r="K80" s="532" t="str">
        <f>+J80</f>
        <v/>
      </c>
      <c r="L80" s="492">
        <f>+IF(OR(AND(F80="",G80="",H80=""),H80="Ü"),0,(1/$P$81))</f>
        <v>0</v>
      </c>
      <c r="M80" s="533">
        <f>+L80</f>
        <v>0</v>
      </c>
      <c r="N80" s="1263"/>
      <c r="P80" s="972">
        <f>+IF(F80="P",1,IF(G80="X",1,IF(OR(J80="",H80="Ü"),0,"")))</f>
        <v>0</v>
      </c>
      <c r="S80" s="188">
        <f>+IF(K80&lt;&gt;"N/A",1,0)</f>
        <v>1</v>
      </c>
    </row>
    <row r="81" spans="2:19" ht="30" customHeight="1" thickTop="1" thickBot="1" x14ac:dyDescent="0.4">
      <c r="B81" s="338" t="s">
        <v>2474</v>
      </c>
      <c r="C81" s="397"/>
      <c r="D81" s="397"/>
      <c r="E81" s="397"/>
      <c r="F81" s="1141"/>
      <c r="G81" s="1141"/>
      <c r="H81" s="1141"/>
      <c r="I81" s="1141"/>
      <c r="J81" s="1141"/>
      <c r="K81" s="397"/>
      <c r="L81" s="397"/>
      <c r="M81" s="340"/>
      <c r="N81" s="1263"/>
      <c r="P81" s="474">
        <f>SUM(P80)</f>
        <v>0</v>
      </c>
    </row>
    <row r="82" spans="2:19" ht="30" customHeight="1" thickTop="1" thickBot="1" x14ac:dyDescent="0.4">
      <c r="B82" s="718">
        <v>1</v>
      </c>
      <c r="C82" s="322" t="s">
        <v>2475</v>
      </c>
      <c r="D82" s="407" t="s">
        <v>1198</v>
      </c>
      <c r="E82" s="322" t="s">
        <v>2462</v>
      </c>
      <c r="F82" s="560"/>
      <c r="G82" s="560"/>
      <c r="H82" s="561"/>
      <c r="I82" s="590"/>
      <c r="J82" s="532" t="str">
        <f t="shared" si="18"/>
        <v/>
      </c>
      <c r="K82" s="1261">
        <f>SUM(J82:J83)</f>
        <v>0</v>
      </c>
      <c r="L82" s="492">
        <f>+IF(OR(AND(F82="",G82="",H82=""),H82="Ü"),0,(1/$P$84))</f>
        <v>0</v>
      </c>
      <c r="M82" s="1262">
        <f>SUM(L82:L83)</f>
        <v>0</v>
      </c>
      <c r="N82" s="1263"/>
      <c r="P82" s="972">
        <f>+IF(F82="P",1,IF(G82="X",1,IF(OR(J82="",H82="Ü"),0,"")))</f>
        <v>0</v>
      </c>
      <c r="S82" s="188">
        <f>+IF(K82&lt;&gt;"N/A",1,0)</f>
        <v>1</v>
      </c>
    </row>
    <row r="83" spans="2:19" ht="30" customHeight="1" thickTop="1" thickBot="1" x14ac:dyDescent="0.4">
      <c r="B83" s="718">
        <v>2</v>
      </c>
      <c r="C83" s="322" t="s">
        <v>2476</v>
      </c>
      <c r="D83" s="407" t="s">
        <v>1198</v>
      </c>
      <c r="E83" s="322" t="s">
        <v>2462</v>
      </c>
      <c r="F83" s="560"/>
      <c r="G83" s="560"/>
      <c r="H83" s="561"/>
      <c r="I83" s="590"/>
      <c r="J83" s="532" t="str">
        <f t="shared" si="18"/>
        <v/>
      </c>
      <c r="K83" s="1261"/>
      <c r="L83" s="492">
        <f>+IF(OR(AND(F83="",G83="",H83=""),H83="Ü"),0,(1/$P$84))</f>
        <v>0</v>
      </c>
      <c r="M83" s="1262"/>
      <c r="N83" s="1263"/>
      <c r="P83" s="972">
        <f>+IF(F83="P",1,IF(G83="X",1,IF(OR(J83="",H83="Ü"),0,"")))</f>
        <v>0</v>
      </c>
    </row>
    <row r="84" spans="2:19" ht="30" customHeight="1" thickTop="1" thickBot="1" x14ac:dyDescent="0.4">
      <c r="B84" s="338" t="s">
        <v>2477</v>
      </c>
      <c r="C84" s="397"/>
      <c r="D84" s="397"/>
      <c r="E84" s="397"/>
      <c r="F84" s="1141"/>
      <c r="G84" s="1141"/>
      <c r="H84" s="1141"/>
      <c r="I84" s="1141"/>
      <c r="J84" s="1141"/>
      <c r="K84" s="397"/>
      <c r="L84" s="397"/>
      <c r="M84" s="340"/>
      <c r="N84" s="1263"/>
      <c r="P84" s="474">
        <f>SUM(P82:P83)</f>
        <v>0</v>
      </c>
    </row>
    <row r="85" spans="2:19" ht="40" customHeight="1" thickTop="1" thickBot="1" x14ac:dyDescent="0.4">
      <c r="B85" s="718">
        <v>1</v>
      </c>
      <c r="C85" s="322" t="s">
        <v>2478</v>
      </c>
      <c r="D85" s="407" t="s">
        <v>2479</v>
      </c>
      <c r="E85" s="322" t="s">
        <v>2428</v>
      </c>
      <c r="F85" s="560"/>
      <c r="G85" s="560"/>
      <c r="H85" s="561"/>
      <c r="I85" s="590"/>
      <c r="J85" s="532" t="str">
        <f t="shared" si="18"/>
        <v/>
      </c>
      <c r="K85" s="1261">
        <f>SUM(J85:J91)</f>
        <v>0</v>
      </c>
      <c r="L85" s="492">
        <f>+IF(OR(AND(F85="",G85="",H85=""),H85="Ü"),0,(1/$P$92))</f>
        <v>0</v>
      </c>
      <c r="M85" s="1262">
        <f>SUM(L85:L91)</f>
        <v>0</v>
      </c>
      <c r="N85" s="1263"/>
      <c r="P85" s="972">
        <f>+IF(F85="P",1,IF(G85="X",1,IF(OR(J85="",H85="Ü"),0,"")))</f>
        <v>0</v>
      </c>
      <c r="S85" s="188">
        <f>+IF(K85&lt;&gt;"N/A",1,0)</f>
        <v>1</v>
      </c>
    </row>
    <row r="86" spans="2:19" ht="30" customHeight="1" thickTop="1" thickBot="1" x14ac:dyDescent="0.4">
      <c r="B86" s="718">
        <v>2</v>
      </c>
      <c r="C86" s="322" t="s">
        <v>2480</v>
      </c>
      <c r="D86" s="407" t="s">
        <v>1198</v>
      </c>
      <c r="E86" s="322" t="s">
        <v>2428</v>
      </c>
      <c r="F86" s="560"/>
      <c r="G86" s="560"/>
      <c r="H86" s="561"/>
      <c r="I86" s="590"/>
      <c r="J86" s="532" t="str">
        <f t="shared" si="18"/>
        <v/>
      </c>
      <c r="K86" s="1261"/>
      <c r="L86" s="492">
        <f t="shared" ref="L86:L91" si="23">+IF(OR(AND(F86="",G86="",H86=""),H86="Ü"),0,(1/$P$92))</f>
        <v>0</v>
      </c>
      <c r="M86" s="1262"/>
      <c r="N86" s="1263"/>
      <c r="P86" s="972">
        <f t="shared" ref="P86:P90" si="24">+IF(F86="P",1,IF(G86="X",1,IF(OR(J86="",H86="Ü"),0,"")))</f>
        <v>0</v>
      </c>
    </row>
    <row r="87" spans="2:19" ht="30" customHeight="1" thickTop="1" thickBot="1" x14ac:dyDescent="0.4">
      <c r="B87" s="718">
        <v>3</v>
      </c>
      <c r="C87" s="322" t="s">
        <v>2481</v>
      </c>
      <c r="D87" s="407" t="s">
        <v>2405</v>
      </c>
      <c r="E87" s="322" t="s">
        <v>2415</v>
      </c>
      <c r="F87" s="560"/>
      <c r="G87" s="560"/>
      <c r="H87" s="561"/>
      <c r="I87" s="590"/>
      <c r="J87" s="532" t="str">
        <f t="shared" si="18"/>
        <v/>
      </c>
      <c r="K87" s="1261"/>
      <c r="L87" s="492">
        <f t="shared" si="23"/>
        <v>0</v>
      </c>
      <c r="M87" s="1262"/>
      <c r="N87" s="1263"/>
      <c r="P87" s="972">
        <f t="shared" si="24"/>
        <v>0</v>
      </c>
    </row>
    <row r="88" spans="2:19" ht="40.25" customHeight="1" thickTop="1" thickBot="1" x14ac:dyDescent="0.4">
      <c r="B88" s="718">
        <v>4</v>
      </c>
      <c r="C88" s="322" t="s">
        <v>2482</v>
      </c>
      <c r="D88" s="407" t="s">
        <v>2374</v>
      </c>
      <c r="E88" s="322" t="s">
        <v>2483</v>
      </c>
      <c r="F88" s="560"/>
      <c r="G88" s="560"/>
      <c r="H88" s="561"/>
      <c r="I88" s="590"/>
      <c r="J88" s="532" t="str">
        <f t="shared" si="18"/>
        <v/>
      </c>
      <c r="K88" s="1261"/>
      <c r="L88" s="492">
        <f t="shared" si="23"/>
        <v>0</v>
      </c>
      <c r="M88" s="1262"/>
      <c r="N88" s="1263"/>
      <c r="P88" s="972">
        <f t="shared" si="24"/>
        <v>0</v>
      </c>
    </row>
    <row r="89" spans="2:19" ht="40.25" customHeight="1" thickTop="1" thickBot="1" x14ac:dyDescent="0.4">
      <c r="B89" s="718">
        <v>5</v>
      </c>
      <c r="C89" s="322" t="s">
        <v>2484</v>
      </c>
      <c r="D89" s="407" t="s">
        <v>2374</v>
      </c>
      <c r="E89" s="322" t="s">
        <v>2483</v>
      </c>
      <c r="F89" s="560"/>
      <c r="G89" s="560"/>
      <c r="H89" s="561"/>
      <c r="I89" s="590"/>
      <c r="J89" s="532" t="str">
        <f t="shared" si="18"/>
        <v/>
      </c>
      <c r="K89" s="1261"/>
      <c r="L89" s="492">
        <f t="shared" si="23"/>
        <v>0</v>
      </c>
      <c r="M89" s="1262"/>
      <c r="N89" s="1263"/>
      <c r="P89" s="972">
        <f t="shared" si="24"/>
        <v>0</v>
      </c>
    </row>
    <row r="90" spans="2:19" ht="30" customHeight="1" thickTop="1" thickBot="1" x14ac:dyDescent="0.4">
      <c r="B90" s="718">
        <v>6</v>
      </c>
      <c r="C90" s="322" t="s">
        <v>2485</v>
      </c>
      <c r="D90" s="407" t="s">
        <v>2405</v>
      </c>
      <c r="E90" s="322" t="s">
        <v>2415</v>
      </c>
      <c r="F90" s="560"/>
      <c r="G90" s="560"/>
      <c r="H90" s="561"/>
      <c r="I90" s="590"/>
      <c r="J90" s="532" t="str">
        <f t="shared" si="18"/>
        <v/>
      </c>
      <c r="K90" s="1261"/>
      <c r="L90" s="492">
        <f t="shared" si="23"/>
        <v>0</v>
      </c>
      <c r="M90" s="1262"/>
      <c r="N90" s="1263"/>
      <c r="P90" s="972">
        <f t="shared" si="24"/>
        <v>0</v>
      </c>
    </row>
    <row r="91" spans="2:19" ht="40.25" customHeight="1" thickTop="1" thickBot="1" x14ac:dyDescent="0.4">
      <c r="B91" s="718">
        <v>7</v>
      </c>
      <c r="C91" s="322" t="s">
        <v>2486</v>
      </c>
      <c r="D91" s="407" t="s">
        <v>2374</v>
      </c>
      <c r="E91" s="322" t="s">
        <v>2483</v>
      </c>
      <c r="F91" s="560"/>
      <c r="G91" s="560"/>
      <c r="H91" s="561"/>
      <c r="I91" s="590"/>
      <c r="J91" s="532" t="str">
        <f t="shared" si="18"/>
        <v/>
      </c>
      <c r="K91" s="1261"/>
      <c r="L91" s="492">
        <f t="shared" si="23"/>
        <v>0</v>
      </c>
      <c r="M91" s="1262"/>
      <c r="N91" s="1263"/>
      <c r="P91" s="972">
        <f>+IF(F91="P",1,IF(G91="X",1,IF(OR(J91="",H91="Ü"),0,"")))</f>
        <v>0</v>
      </c>
    </row>
    <row r="92" spans="2:19" ht="30" customHeight="1" thickTop="1" thickBot="1" x14ac:dyDescent="0.4">
      <c r="B92" s="338" t="s">
        <v>2487</v>
      </c>
      <c r="C92" s="397"/>
      <c r="D92" s="397"/>
      <c r="E92" s="397"/>
      <c r="F92" s="1141"/>
      <c r="G92" s="1141"/>
      <c r="H92" s="1141"/>
      <c r="I92" s="1141"/>
      <c r="J92" s="1141"/>
      <c r="K92" s="397"/>
      <c r="L92" s="397"/>
      <c r="M92" s="340"/>
      <c r="N92" s="1263"/>
      <c r="P92" s="474">
        <f>SUM(P85:P91)</f>
        <v>0</v>
      </c>
    </row>
    <row r="93" spans="2:19" ht="40.25" customHeight="1" thickTop="1" thickBot="1" x14ac:dyDescent="0.4">
      <c r="B93" s="718">
        <v>1</v>
      </c>
      <c r="C93" s="322" t="s">
        <v>2488</v>
      </c>
      <c r="D93" s="407" t="s">
        <v>1193</v>
      </c>
      <c r="E93" s="322" t="s">
        <v>2489</v>
      </c>
      <c r="F93" s="560"/>
      <c r="G93" s="560"/>
      <c r="H93" s="561"/>
      <c r="I93" s="590"/>
      <c r="J93" s="532" t="str">
        <f t="shared" si="18"/>
        <v/>
      </c>
      <c r="K93" s="1261">
        <f>SUM(J93:J103)</f>
        <v>0</v>
      </c>
      <c r="L93" s="492">
        <f>+IF(OR(AND(F93="",G93="",H93=""),H93="Ü"),0,(1/$P$104))</f>
        <v>0</v>
      </c>
      <c r="M93" s="1262">
        <f>SUM(L93:L103)</f>
        <v>0</v>
      </c>
      <c r="N93" s="1263"/>
      <c r="P93" s="972">
        <f>+IF(F93="P",1,IF(G93="X",1,IF(OR(J93="",H93="Ü"),0,"")))</f>
        <v>0</v>
      </c>
      <c r="S93" s="188">
        <f>+IF(K93&lt;&gt;"N/A",1,0)</f>
        <v>1</v>
      </c>
    </row>
    <row r="94" spans="2:19" ht="40.25" customHeight="1" thickTop="1" thickBot="1" x14ac:dyDescent="0.4">
      <c r="B94" s="718">
        <v>2</v>
      </c>
      <c r="C94" s="322" t="s">
        <v>2490</v>
      </c>
      <c r="D94" s="407" t="s">
        <v>1193</v>
      </c>
      <c r="E94" s="322" t="s">
        <v>2489</v>
      </c>
      <c r="F94" s="560"/>
      <c r="G94" s="560"/>
      <c r="H94" s="561"/>
      <c r="I94" s="590"/>
      <c r="J94" s="532" t="str">
        <f t="shared" si="18"/>
        <v/>
      </c>
      <c r="K94" s="1261"/>
      <c r="L94" s="492">
        <f t="shared" ref="L94:L103" si="25">+IF(OR(AND(F94="",G94="",H94=""),H94="Ü"),0,(1/$P$104))</f>
        <v>0</v>
      </c>
      <c r="M94" s="1262"/>
      <c r="N94" s="1263"/>
      <c r="P94" s="972">
        <f t="shared" ref="P94:P102" si="26">+IF(F94="P",1,IF(G94="X",1,IF(OR(J94="",H94="Ü"),0,"")))</f>
        <v>0</v>
      </c>
    </row>
    <row r="95" spans="2:19" ht="40.25" customHeight="1" thickTop="1" thickBot="1" x14ac:dyDescent="0.4">
      <c r="B95" s="718">
        <v>3</v>
      </c>
      <c r="C95" s="322" t="s">
        <v>2491</v>
      </c>
      <c r="D95" s="407" t="s">
        <v>1193</v>
      </c>
      <c r="E95" s="322" t="s">
        <v>2489</v>
      </c>
      <c r="F95" s="560"/>
      <c r="G95" s="560"/>
      <c r="H95" s="561"/>
      <c r="I95" s="590"/>
      <c r="J95" s="532" t="str">
        <f t="shared" si="18"/>
        <v/>
      </c>
      <c r="K95" s="1261"/>
      <c r="L95" s="492">
        <f t="shared" si="25"/>
        <v>0</v>
      </c>
      <c r="M95" s="1262"/>
      <c r="N95" s="1263"/>
      <c r="P95" s="972">
        <f t="shared" si="26"/>
        <v>0</v>
      </c>
    </row>
    <row r="96" spans="2:19" ht="40.25" customHeight="1" thickTop="1" thickBot="1" x14ac:dyDescent="0.4">
      <c r="B96" s="718">
        <v>4</v>
      </c>
      <c r="C96" s="322" t="s">
        <v>1726</v>
      </c>
      <c r="D96" s="407" t="s">
        <v>1193</v>
      </c>
      <c r="E96" s="322" t="s">
        <v>2489</v>
      </c>
      <c r="F96" s="560"/>
      <c r="G96" s="560"/>
      <c r="H96" s="561"/>
      <c r="I96" s="590"/>
      <c r="J96" s="532" t="str">
        <f t="shared" si="18"/>
        <v/>
      </c>
      <c r="K96" s="1261"/>
      <c r="L96" s="492">
        <f t="shared" si="25"/>
        <v>0</v>
      </c>
      <c r="M96" s="1262"/>
      <c r="N96" s="1263"/>
      <c r="P96" s="972">
        <f t="shared" si="26"/>
        <v>0</v>
      </c>
    </row>
    <row r="97" spans="2:19" ht="40.25" customHeight="1" thickTop="1" thickBot="1" x14ac:dyDescent="0.4">
      <c r="B97" s="718">
        <v>5</v>
      </c>
      <c r="C97" s="322" t="s">
        <v>2492</v>
      </c>
      <c r="D97" s="407" t="s">
        <v>1193</v>
      </c>
      <c r="E97" s="322" t="s">
        <v>2489</v>
      </c>
      <c r="F97" s="560"/>
      <c r="G97" s="560"/>
      <c r="H97" s="561"/>
      <c r="I97" s="590"/>
      <c r="J97" s="532" t="str">
        <f t="shared" si="18"/>
        <v/>
      </c>
      <c r="K97" s="1261"/>
      <c r="L97" s="492">
        <f t="shared" si="25"/>
        <v>0</v>
      </c>
      <c r="M97" s="1262"/>
      <c r="N97" s="1263"/>
      <c r="P97" s="972">
        <f t="shared" si="26"/>
        <v>0</v>
      </c>
    </row>
    <row r="98" spans="2:19" ht="40.25" customHeight="1" thickTop="1" thickBot="1" x14ac:dyDescent="0.4">
      <c r="B98" s="718">
        <v>6</v>
      </c>
      <c r="C98" s="322" t="s">
        <v>2493</v>
      </c>
      <c r="D98" s="407" t="s">
        <v>1193</v>
      </c>
      <c r="E98" s="322" t="s">
        <v>2489</v>
      </c>
      <c r="F98" s="560"/>
      <c r="G98" s="560"/>
      <c r="H98" s="561"/>
      <c r="I98" s="590"/>
      <c r="J98" s="532" t="str">
        <f t="shared" si="18"/>
        <v/>
      </c>
      <c r="K98" s="1261"/>
      <c r="L98" s="492">
        <f t="shared" si="25"/>
        <v>0</v>
      </c>
      <c r="M98" s="1262"/>
      <c r="N98" s="1263"/>
      <c r="P98" s="972">
        <f t="shared" si="26"/>
        <v>0</v>
      </c>
    </row>
    <row r="99" spans="2:19" ht="40.25" customHeight="1" thickTop="1" thickBot="1" x14ac:dyDescent="0.4">
      <c r="B99" s="718">
        <v>7</v>
      </c>
      <c r="C99" s="322" t="s">
        <v>2494</v>
      </c>
      <c r="D99" s="407" t="s">
        <v>2374</v>
      </c>
      <c r="E99" s="322" t="s">
        <v>2483</v>
      </c>
      <c r="F99" s="560"/>
      <c r="G99" s="560"/>
      <c r="H99" s="561"/>
      <c r="I99" s="590"/>
      <c r="J99" s="532" t="str">
        <f t="shared" si="18"/>
        <v/>
      </c>
      <c r="K99" s="1261"/>
      <c r="L99" s="492">
        <f t="shared" si="25"/>
        <v>0</v>
      </c>
      <c r="M99" s="1262"/>
      <c r="N99" s="1263"/>
      <c r="P99" s="972">
        <f t="shared" si="26"/>
        <v>0</v>
      </c>
    </row>
    <row r="100" spans="2:19" ht="40" customHeight="1" thickTop="1" thickBot="1" x14ac:dyDescent="0.4">
      <c r="B100" s="718">
        <v>8</v>
      </c>
      <c r="C100" s="322" t="s">
        <v>2495</v>
      </c>
      <c r="D100" s="407" t="s">
        <v>2405</v>
      </c>
      <c r="E100" s="322" t="s">
        <v>2415</v>
      </c>
      <c r="F100" s="560"/>
      <c r="G100" s="560"/>
      <c r="H100" s="561"/>
      <c r="I100" s="590"/>
      <c r="J100" s="532" t="str">
        <f t="shared" si="18"/>
        <v/>
      </c>
      <c r="K100" s="1261"/>
      <c r="L100" s="492">
        <f t="shared" si="25"/>
        <v>0</v>
      </c>
      <c r="M100" s="1262"/>
      <c r="N100" s="1263"/>
      <c r="P100" s="972">
        <f t="shared" si="26"/>
        <v>0</v>
      </c>
    </row>
    <row r="101" spans="2:19" ht="40" customHeight="1" thickTop="1" thickBot="1" x14ac:dyDescent="0.4">
      <c r="B101" s="718">
        <v>9</v>
      </c>
      <c r="C101" s="322" t="s">
        <v>2496</v>
      </c>
      <c r="D101" s="407" t="s">
        <v>1198</v>
      </c>
      <c r="E101" s="322" t="s">
        <v>2497</v>
      </c>
      <c r="F101" s="560"/>
      <c r="G101" s="560"/>
      <c r="H101" s="561"/>
      <c r="I101" s="590"/>
      <c r="J101" s="532" t="str">
        <f t="shared" si="18"/>
        <v/>
      </c>
      <c r="K101" s="1261"/>
      <c r="L101" s="492">
        <f t="shared" si="25"/>
        <v>0</v>
      </c>
      <c r="M101" s="1262"/>
      <c r="N101" s="1263"/>
      <c r="P101" s="972">
        <f t="shared" si="26"/>
        <v>0</v>
      </c>
    </row>
    <row r="102" spans="2:19" ht="40.25" customHeight="1" thickTop="1" thickBot="1" x14ac:dyDescent="0.4">
      <c r="B102" s="718">
        <v>10</v>
      </c>
      <c r="C102" s="322" t="s">
        <v>2498</v>
      </c>
      <c r="D102" s="407" t="s">
        <v>1198</v>
      </c>
      <c r="E102" s="322" t="s">
        <v>2499</v>
      </c>
      <c r="F102" s="560"/>
      <c r="G102" s="560"/>
      <c r="H102" s="561"/>
      <c r="I102" s="590"/>
      <c r="J102" s="532" t="str">
        <f t="shared" si="18"/>
        <v/>
      </c>
      <c r="K102" s="1261"/>
      <c r="L102" s="492">
        <f t="shared" si="25"/>
        <v>0</v>
      </c>
      <c r="M102" s="1262"/>
      <c r="N102" s="1263"/>
      <c r="P102" s="972">
        <f t="shared" si="26"/>
        <v>0</v>
      </c>
    </row>
    <row r="103" spans="2:19" ht="40.25" customHeight="1" thickTop="1" thickBot="1" x14ac:dyDescent="0.4">
      <c r="B103" s="718">
        <v>11</v>
      </c>
      <c r="C103" s="322" t="s">
        <v>2500</v>
      </c>
      <c r="D103" s="407" t="s">
        <v>1198</v>
      </c>
      <c r="E103" s="322" t="s">
        <v>2501</v>
      </c>
      <c r="F103" s="560"/>
      <c r="G103" s="560"/>
      <c r="H103" s="561"/>
      <c r="I103" s="590"/>
      <c r="J103" s="532" t="str">
        <f t="shared" si="18"/>
        <v/>
      </c>
      <c r="K103" s="1261"/>
      <c r="L103" s="492">
        <f t="shared" si="25"/>
        <v>0</v>
      </c>
      <c r="M103" s="1262"/>
      <c r="N103" s="1263"/>
      <c r="P103" s="972">
        <f>+IF(F103="P",1,IF(G103="X",1,IF(OR(J103="",H103="Ü"),0,"")))</f>
        <v>0</v>
      </c>
    </row>
    <row r="104" spans="2:19" ht="30" customHeight="1" thickTop="1" thickBot="1" x14ac:dyDescent="0.4">
      <c r="B104" s="338" t="s">
        <v>2502</v>
      </c>
      <c r="C104" s="397"/>
      <c r="D104" s="397"/>
      <c r="E104" s="397"/>
      <c r="F104" s="1141"/>
      <c r="G104" s="1141"/>
      <c r="H104" s="1141"/>
      <c r="I104" s="1141"/>
      <c r="J104" s="1141"/>
      <c r="K104" s="397"/>
      <c r="L104" s="397"/>
      <c r="M104" s="340"/>
      <c r="N104" s="1263"/>
      <c r="P104" s="474">
        <f>SUM(P93:P103)</f>
        <v>0</v>
      </c>
    </row>
    <row r="105" spans="2:19" ht="40.25" customHeight="1" thickTop="1" thickBot="1" x14ac:dyDescent="0.4">
      <c r="B105" s="718">
        <v>1</v>
      </c>
      <c r="C105" s="322" t="s">
        <v>2503</v>
      </c>
      <c r="D105" s="407" t="s">
        <v>2393</v>
      </c>
      <c r="E105" s="322" t="s">
        <v>2504</v>
      </c>
      <c r="F105" s="560"/>
      <c r="G105" s="560"/>
      <c r="H105" s="561"/>
      <c r="I105" s="590"/>
      <c r="J105" s="532" t="str">
        <f t="shared" si="18"/>
        <v/>
      </c>
      <c r="K105" s="1261">
        <f>SUM(J105:J107)</f>
        <v>0</v>
      </c>
      <c r="L105" s="492">
        <f>+IF(OR(AND(F105="",G105="",H105=""),H105="Ü"),0,(1/$P$108))</f>
        <v>0</v>
      </c>
      <c r="M105" s="1262">
        <f>SUM(L105:L107)</f>
        <v>0</v>
      </c>
      <c r="N105" s="1263"/>
      <c r="P105" s="972">
        <f>+IF(F105="P",1,IF(G105="X",1,IF(OR(J105="",H105="Ü"),0,"")))</f>
        <v>0</v>
      </c>
      <c r="S105" s="188">
        <f>+IF(K105&lt;&gt;"N/A",1,0)</f>
        <v>1</v>
      </c>
    </row>
    <row r="106" spans="2:19" ht="30" customHeight="1" thickTop="1" thickBot="1" x14ac:dyDescent="0.4">
      <c r="B106" s="718">
        <v>2</v>
      </c>
      <c r="C106" s="322" t="s">
        <v>2505</v>
      </c>
      <c r="D106" s="407"/>
      <c r="E106" s="322"/>
      <c r="F106" s="560"/>
      <c r="G106" s="560"/>
      <c r="H106" s="561"/>
      <c r="I106" s="590"/>
      <c r="J106" s="532" t="str">
        <f t="shared" si="18"/>
        <v/>
      </c>
      <c r="K106" s="1261"/>
      <c r="L106" s="492">
        <f t="shared" ref="L106:L107" si="27">+IF(OR(AND(F106="",G106="",H106=""),H106="Ü"),0,(1/$P$108))</f>
        <v>0</v>
      </c>
      <c r="M106" s="1262"/>
      <c r="N106" s="1263"/>
      <c r="P106" s="972">
        <f t="shared" ref="P106" si="28">+IF(F106="P",1,IF(G106="X",1,IF(OR(J106="",H106="Ü"),0,"")))</f>
        <v>0</v>
      </c>
    </row>
    <row r="107" spans="2:19" ht="40.25" customHeight="1" thickTop="1" thickBot="1" x14ac:dyDescent="0.4">
      <c r="B107" s="718">
        <v>3</v>
      </c>
      <c r="C107" s="322" t="s">
        <v>2506</v>
      </c>
      <c r="D107" s="407" t="s">
        <v>2393</v>
      </c>
      <c r="E107" s="322" t="s">
        <v>2504</v>
      </c>
      <c r="F107" s="560"/>
      <c r="G107" s="560"/>
      <c r="H107" s="561"/>
      <c r="I107" s="590"/>
      <c r="J107" s="532" t="str">
        <f t="shared" si="18"/>
        <v/>
      </c>
      <c r="K107" s="1261"/>
      <c r="L107" s="492">
        <f t="shared" si="27"/>
        <v>0</v>
      </c>
      <c r="M107" s="1262"/>
      <c r="N107" s="1263"/>
      <c r="P107" s="972">
        <f>+IF(F107="P",1,IF(G107="X",1,IF(OR(J107="",H107="Ü"),0,"")))</f>
        <v>0</v>
      </c>
    </row>
    <row r="108" spans="2:19" ht="30" customHeight="1" thickTop="1" thickBot="1" x14ac:dyDescent="0.4">
      <c r="B108" s="338" t="s">
        <v>2507</v>
      </c>
      <c r="C108" s="397"/>
      <c r="D108" s="397"/>
      <c r="E108" s="397"/>
      <c r="F108" s="1141"/>
      <c r="G108" s="1141" t="s">
        <v>3004</v>
      </c>
      <c r="H108" s="1141"/>
      <c r="I108" s="1141"/>
      <c r="J108" s="1141"/>
      <c r="K108" s="397"/>
      <c r="L108" s="397"/>
      <c r="M108" s="340"/>
      <c r="N108" s="1263"/>
      <c r="P108" s="474">
        <f>SUM(P105:P107)</f>
        <v>0</v>
      </c>
    </row>
    <row r="109" spans="2:19" ht="40.25" customHeight="1" thickTop="1" thickBot="1" x14ac:dyDescent="0.4">
      <c r="B109" s="718">
        <v>1</v>
      </c>
      <c r="C109" s="322" t="s">
        <v>2508</v>
      </c>
      <c r="D109" s="407" t="s">
        <v>2393</v>
      </c>
      <c r="E109" s="322" t="s">
        <v>2504</v>
      </c>
      <c r="F109" s="560"/>
      <c r="G109" s="560"/>
      <c r="H109" s="561"/>
      <c r="I109" s="590"/>
      <c r="J109" s="532" t="str">
        <f t="shared" si="18"/>
        <v/>
      </c>
      <c r="K109" s="1261">
        <f>SUM(J109:J115)</f>
        <v>0</v>
      </c>
      <c r="L109" s="492">
        <f>+IF(OR(AND(F109="",G109="",H109=""),H109="Ü"),0,(1/$P$116))</f>
        <v>0</v>
      </c>
      <c r="M109" s="1262">
        <f>SUM(L109:L115)</f>
        <v>0</v>
      </c>
      <c r="N109" s="1263"/>
      <c r="P109" s="972">
        <f>+IF(F109="P",1,IF(G109="X",1,IF(OR(J109="",H109="Ü"),0,"")))</f>
        <v>0</v>
      </c>
      <c r="S109" s="188">
        <f>+IF(K109&lt;&gt;"N/A",1,0)</f>
        <v>1</v>
      </c>
    </row>
    <row r="110" spans="2:19" ht="40" customHeight="1" thickTop="1" thickBot="1" x14ac:dyDescent="0.4">
      <c r="B110" s="718">
        <v>2</v>
      </c>
      <c r="C110" s="322" t="s">
        <v>2509</v>
      </c>
      <c r="D110" s="407"/>
      <c r="E110" s="322"/>
      <c r="F110" s="560"/>
      <c r="G110" s="560"/>
      <c r="H110" s="561"/>
      <c r="I110" s="590"/>
      <c r="J110" s="532" t="str">
        <f t="shared" si="18"/>
        <v/>
      </c>
      <c r="K110" s="1261"/>
      <c r="L110" s="492">
        <f t="shared" ref="L110:L115" si="29">+IF(OR(AND(F110="",G110="",H110=""),H110="Ü"),0,(1/$P$116))</f>
        <v>0</v>
      </c>
      <c r="M110" s="1262"/>
      <c r="N110" s="1263"/>
      <c r="P110" s="972">
        <f t="shared" ref="P110:P115" si="30">+IF(F110="P",1,IF(G110="X",1,IF(OR(J110="",H110="Ü"),0,"")))</f>
        <v>0</v>
      </c>
    </row>
    <row r="111" spans="2:19" ht="40.25" customHeight="1" thickTop="1" thickBot="1" x14ac:dyDescent="0.4">
      <c r="B111" s="718">
        <v>3</v>
      </c>
      <c r="C111" s="322" t="s">
        <v>2510</v>
      </c>
      <c r="D111" s="407" t="s">
        <v>2393</v>
      </c>
      <c r="E111" s="322" t="s">
        <v>2504</v>
      </c>
      <c r="F111" s="560"/>
      <c r="G111" s="560"/>
      <c r="H111" s="561"/>
      <c r="I111" s="590"/>
      <c r="J111" s="532" t="str">
        <f t="shared" si="18"/>
        <v/>
      </c>
      <c r="K111" s="1261"/>
      <c r="L111" s="492">
        <f t="shared" si="29"/>
        <v>0</v>
      </c>
      <c r="M111" s="1262"/>
      <c r="N111" s="1263"/>
      <c r="P111" s="972">
        <f t="shared" si="30"/>
        <v>0</v>
      </c>
    </row>
    <row r="112" spans="2:19" ht="30" customHeight="1" thickTop="1" thickBot="1" x14ac:dyDescent="0.4">
      <c r="B112" s="718">
        <v>4</v>
      </c>
      <c r="C112" s="322" t="s">
        <v>2511</v>
      </c>
      <c r="D112" s="407"/>
      <c r="E112" s="322"/>
      <c r="F112" s="560"/>
      <c r="G112" s="560"/>
      <c r="H112" s="561"/>
      <c r="I112" s="590"/>
      <c r="J112" s="532" t="str">
        <f t="shared" si="18"/>
        <v/>
      </c>
      <c r="K112" s="1261"/>
      <c r="L112" s="492">
        <f t="shared" si="29"/>
        <v>0</v>
      </c>
      <c r="M112" s="1262"/>
      <c r="N112" s="1263"/>
      <c r="P112" s="972">
        <f t="shared" si="30"/>
        <v>0</v>
      </c>
    </row>
    <row r="113" spans="2:19" ht="40" customHeight="1" thickTop="1" thickBot="1" x14ac:dyDescent="0.4">
      <c r="B113" s="718">
        <v>5</v>
      </c>
      <c r="C113" s="322" t="s">
        <v>2512</v>
      </c>
      <c r="D113" s="407"/>
      <c r="E113" s="322"/>
      <c r="F113" s="560"/>
      <c r="G113" s="560"/>
      <c r="H113" s="561"/>
      <c r="I113" s="590"/>
      <c r="J113" s="532" t="str">
        <f t="shared" si="18"/>
        <v/>
      </c>
      <c r="K113" s="1261"/>
      <c r="L113" s="492">
        <f t="shared" si="29"/>
        <v>0</v>
      </c>
      <c r="M113" s="1262"/>
      <c r="N113" s="1263"/>
      <c r="P113" s="972">
        <f t="shared" si="30"/>
        <v>0</v>
      </c>
    </row>
    <row r="114" spans="2:19" ht="40" customHeight="1" thickTop="1" thickBot="1" x14ac:dyDescent="0.4">
      <c r="B114" s="718">
        <v>6</v>
      </c>
      <c r="C114" s="322" t="s">
        <v>2513</v>
      </c>
      <c r="D114" s="407"/>
      <c r="E114" s="322"/>
      <c r="F114" s="560"/>
      <c r="G114" s="560"/>
      <c r="H114" s="561"/>
      <c r="I114" s="590"/>
      <c r="J114" s="532" t="str">
        <f t="shared" si="18"/>
        <v/>
      </c>
      <c r="K114" s="1261"/>
      <c r="L114" s="492">
        <f t="shared" si="29"/>
        <v>0</v>
      </c>
      <c r="M114" s="1262"/>
      <c r="N114" s="1263"/>
      <c r="P114" s="972">
        <f t="shared" si="30"/>
        <v>0</v>
      </c>
    </row>
    <row r="115" spans="2:19" ht="40" customHeight="1" thickTop="1" thickBot="1" x14ac:dyDescent="0.4">
      <c r="B115" s="718">
        <v>7</v>
      </c>
      <c r="C115" s="322" t="s">
        <v>2514</v>
      </c>
      <c r="D115" s="407"/>
      <c r="E115" s="322"/>
      <c r="F115" s="560"/>
      <c r="G115" s="560"/>
      <c r="H115" s="561"/>
      <c r="I115" s="590"/>
      <c r="J115" s="532" t="str">
        <f t="shared" si="18"/>
        <v/>
      </c>
      <c r="K115" s="1261"/>
      <c r="L115" s="492">
        <f t="shared" si="29"/>
        <v>0</v>
      </c>
      <c r="M115" s="1262"/>
      <c r="N115" s="1263"/>
      <c r="P115" s="972">
        <f t="shared" si="30"/>
        <v>0</v>
      </c>
    </row>
    <row r="116" spans="2:19" ht="30" customHeight="1" thickTop="1" thickBot="1" x14ac:dyDescent="0.4">
      <c r="B116" s="1190"/>
      <c r="C116" s="857"/>
      <c r="D116" s="634"/>
      <c r="E116" s="857"/>
      <c r="F116" s="634"/>
      <c r="G116" s="634"/>
      <c r="H116" s="634"/>
      <c r="I116" s="568"/>
      <c r="J116" s="658" t="s">
        <v>2515</v>
      </c>
      <c r="K116" s="997">
        <f>+SUM(K7:K115)/S116</f>
        <v>0.05</v>
      </c>
      <c r="L116" s="1191"/>
      <c r="M116" s="658"/>
      <c r="N116" s="1192"/>
      <c r="P116" s="474">
        <f>SUM(P109:P115)</f>
        <v>0</v>
      </c>
      <c r="S116" s="188">
        <f>SUM(S7:S115)</f>
        <v>20</v>
      </c>
    </row>
    <row r="117" spans="2:19" ht="18.5" thickTop="1" x14ac:dyDescent="0.35"/>
  </sheetData>
  <sheetProtection algorithmName="SHA-512" hashValue="7GQ09WweU+pGEPyo9aB9OFKPnq18D7rNn2rDI5u/8OCX283vmIMETYXAnCc+IOdz59MBi7NwELttNsvLDnfisw==" saltValue="O/0qnN0+B69HtE9V5Nbzxw==" spinCount="100000" sheet="1" objects="1" scenarios="1"/>
  <mergeCells count="46">
    <mergeCell ref="B3:N3"/>
    <mergeCell ref="B4:B5"/>
    <mergeCell ref="C4:C5"/>
    <mergeCell ref="D4:D5"/>
    <mergeCell ref="E4:E5"/>
    <mergeCell ref="F4:H4"/>
    <mergeCell ref="I4:I5"/>
    <mergeCell ref="J4:K5"/>
    <mergeCell ref="L4:N4"/>
    <mergeCell ref="K7:K13"/>
    <mergeCell ref="M7:M13"/>
    <mergeCell ref="N7:N115"/>
    <mergeCell ref="K15:K18"/>
    <mergeCell ref="M15:M18"/>
    <mergeCell ref="K20:K21"/>
    <mergeCell ref="M20:M21"/>
    <mergeCell ref="K23:K26"/>
    <mergeCell ref="M23:M26"/>
    <mergeCell ref="K28:K29"/>
    <mergeCell ref="M28:M29"/>
    <mergeCell ref="K31:K33"/>
    <mergeCell ref="M31:M33"/>
    <mergeCell ref="K43:K50"/>
    <mergeCell ref="M43:M50"/>
    <mergeCell ref="K52:K55"/>
    <mergeCell ref="M52:M55"/>
    <mergeCell ref="K35:K39"/>
    <mergeCell ref="M35:M39"/>
    <mergeCell ref="K57:K64"/>
    <mergeCell ref="M57:M64"/>
    <mergeCell ref="K66:K69"/>
    <mergeCell ref="M66:M69"/>
    <mergeCell ref="K71:K73"/>
    <mergeCell ref="M71:M73"/>
    <mergeCell ref="K75:K78"/>
    <mergeCell ref="M75:M78"/>
    <mergeCell ref="K105:K107"/>
    <mergeCell ref="M105:M107"/>
    <mergeCell ref="K109:K115"/>
    <mergeCell ref="M109:M115"/>
    <mergeCell ref="K82:K83"/>
    <mergeCell ref="M82:M83"/>
    <mergeCell ref="K85:K91"/>
    <mergeCell ref="M85:M91"/>
    <mergeCell ref="K93:K103"/>
    <mergeCell ref="M93:M103"/>
  </mergeCells>
  <conditionalFormatting sqref="F7:F13">
    <cfRule type="cellIs" dxfId="810" priority="81" operator="equal">
      <formula>"P"</formula>
    </cfRule>
  </conditionalFormatting>
  <conditionalFormatting sqref="F15:F18">
    <cfRule type="cellIs" dxfId="809" priority="78" operator="equal">
      <formula>"P"</formula>
    </cfRule>
  </conditionalFormatting>
  <conditionalFormatting sqref="F20:F21">
    <cfRule type="cellIs" dxfId="808" priority="75" operator="equal">
      <formula>"P"</formula>
    </cfRule>
  </conditionalFormatting>
  <conditionalFormatting sqref="F23:F26">
    <cfRule type="cellIs" dxfId="807" priority="72" operator="equal">
      <formula>"P"</formula>
    </cfRule>
  </conditionalFormatting>
  <conditionalFormatting sqref="F28:F29">
    <cfRule type="cellIs" dxfId="806" priority="69" operator="equal">
      <formula>"P"</formula>
    </cfRule>
  </conditionalFormatting>
  <conditionalFormatting sqref="F31:F33">
    <cfRule type="cellIs" dxfId="805" priority="66" operator="equal">
      <formula>"P"</formula>
    </cfRule>
  </conditionalFormatting>
  <conditionalFormatting sqref="F35:F39">
    <cfRule type="cellIs" dxfId="804" priority="60" operator="equal">
      <formula>"P"</formula>
    </cfRule>
  </conditionalFormatting>
  <conditionalFormatting sqref="F41">
    <cfRule type="cellIs" dxfId="803" priority="57" operator="equal">
      <formula>"P"</formula>
    </cfRule>
  </conditionalFormatting>
  <conditionalFormatting sqref="F43:F50">
    <cfRule type="cellIs" dxfId="802" priority="54" operator="equal">
      <formula>"P"</formula>
    </cfRule>
  </conditionalFormatting>
  <conditionalFormatting sqref="F52:F55">
    <cfRule type="cellIs" dxfId="801" priority="51" operator="equal">
      <formula>"P"</formula>
    </cfRule>
  </conditionalFormatting>
  <conditionalFormatting sqref="F57:F64">
    <cfRule type="cellIs" dxfId="800" priority="42" operator="equal">
      <formula>"P"</formula>
    </cfRule>
  </conditionalFormatting>
  <conditionalFormatting sqref="F66:F69">
    <cfRule type="cellIs" dxfId="799" priority="33" operator="equal">
      <formula>"P"</formula>
    </cfRule>
  </conditionalFormatting>
  <conditionalFormatting sqref="F71:F73">
    <cfRule type="cellIs" dxfId="798" priority="30" operator="equal">
      <formula>"P"</formula>
    </cfRule>
  </conditionalFormatting>
  <conditionalFormatting sqref="F75:F78">
    <cfRule type="cellIs" dxfId="797" priority="21" operator="equal">
      <formula>"P"</formula>
    </cfRule>
  </conditionalFormatting>
  <conditionalFormatting sqref="F80">
    <cfRule type="cellIs" dxfId="796" priority="18" operator="equal">
      <formula>"P"</formula>
    </cfRule>
  </conditionalFormatting>
  <conditionalFormatting sqref="F82:F83">
    <cfRule type="cellIs" dxfId="795" priority="15" operator="equal">
      <formula>"P"</formula>
    </cfRule>
  </conditionalFormatting>
  <conditionalFormatting sqref="F85:F91">
    <cfRule type="cellIs" dxfId="794" priority="12" operator="equal">
      <formula>"P"</formula>
    </cfRule>
  </conditionalFormatting>
  <conditionalFormatting sqref="F93:F103">
    <cfRule type="cellIs" dxfId="793" priority="9" operator="equal">
      <formula>"P"</formula>
    </cfRule>
  </conditionalFormatting>
  <conditionalFormatting sqref="F105:F107">
    <cfRule type="cellIs" dxfId="792" priority="6" operator="equal">
      <formula>"P"</formula>
    </cfRule>
  </conditionalFormatting>
  <conditionalFormatting sqref="F109:F115">
    <cfRule type="cellIs" dxfId="791" priority="3" operator="equal">
      <formula>"P"</formula>
    </cfRule>
  </conditionalFormatting>
  <conditionalFormatting sqref="G7:G13">
    <cfRule type="cellIs" dxfId="790" priority="79" operator="equal">
      <formula>"X"</formula>
    </cfRule>
  </conditionalFormatting>
  <conditionalFormatting sqref="G15:G18">
    <cfRule type="cellIs" dxfId="789" priority="76" operator="equal">
      <formula>"X"</formula>
    </cfRule>
  </conditionalFormatting>
  <conditionalFormatting sqref="G20:G21">
    <cfRule type="cellIs" dxfId="788" priority="73" operator="equal">
      <formula>"X"</formula>
    </cfRule>
  </conditionalFormatting>
  <conditionalFormatting sqref="G23:G26">
    <cfRule type="cellIs" dxfId="787" priority="70" operator="equal">
      <formula>"X"</formula>
    </cfRule>
  </conditionalFormatting>
  <conditionalFormatting sqref="G28:G29">
    <cfRule type="cellIs" dxfId="786" priority="67" operator="equal">
      <formula>"X"</formula>
    </cfRule>
  </conditionalFormatting>
  <conditionalFormatting sqref="G31:G33">
    <cfRule type="cellIs" dxfId="785" priority="64" operator="equal">
      <formula>"X"</formula>
    </cfRule>
  </conditionalFormatting>
  <conditionalFormatting sqref="G35:G39">
    <cfRule type="cellIs" dxfId="784" priority="58" operator="equal">
      <formula>"X"</formula>
    </cfRule>
  </conditionalFormatting>
  <conditionalFormatting sqref="G41">
    <cfRule type="cellIs" dxfId="783" priority="55" operator="equal">
      <formula>"X"</formula>
    </cfRule>
  </conditionalFormatting>
  <conditionalFormatting sqref="G43:G50">
    <cfRule type="cellIs" dxfId="782" priority="52" operator="equal">
      <formula>"X"</formula>
    </cfRule>
  </conditionalFormatting>
  <conditionalFormatting sqref="G52:G55">
    <cfRule type="cellIs" dxfId="781" priority="46" operator="equal">
      <formula>"X"</formula>
    </cfRule>
  </conditionalFormatting>
  <conditionalFormatting sqref="G57:G64">
    <cfRule type="cellIs" dxfId="780" priority="43" operator="equal">
      <formula>"X"</formula>
    </cfRule>
  </conditionalFormatting>
  <conditionalFormatting sqref="G66:G69">
    <cfRule type="cellIs" dxfId="779" priority="31" operator="equal">
      <formula>"X"</formula>
    </cfRule>
  </conditionalFormatting>
  <conditionalFormatting sqref="G71:G73">
    <cfRule type="cellIs" dxfId="778" priority="25" operator="equal">
      <formula>"X"</formula>
    </cfRule>
  </conditionalFormatting>
  <conditionalFormatting sqref="G75:G78">
    <cfRule type="cellIs" dxfId="777" priority="19" operator="equal">
      <formula>"X"</formula>
    </cfRule>
  </conditionalFormatting>
  <conditionalFormatting sqref="G80">
    <cfRule type="cellIs" dxfId="776" priority="16" operator="equal">
      <formula>"X"</formula>
    </cfRule>
  </conditionalFormatting>
  <conditionalFormatting sqref="G82:G83">
    <cfRule type="cellIs" dxfId="775" priority="13" operator="equal">
      <formula>"X"</formula>
    </cfRule>
  </conditionalFormatting>
  <conditionalFormatting sqref="G85:G91">
    <cfRule type="cellIs" dxfId="774" priority="10" operator="equal">
      <formula>"X"</formula>
    </cfRule>
  </conditionalFormatting>
  <conditionalFormatting sqref="G93:G103">
    <cfRule type="cellIs" dxfId="773" priority="7" operator="equal">
      <formula>"X"</formula>
    </cfRule>
  </conditionalFormatting>
  <conditionalFormatting sqref="G105:G107">
    <cfRule type="cellIs" dxfId="772" priority="4" operator="equal">
      <formula>"X"</formula>
    </cfRule>
  </conditionalFormatting>
  <conditionalFormatting sqref="G109:G115">
    <cfRule type="cellIs" dxfId="771" priority="1" operator="equal">
      <formula>"X"</formula>
    </cfRule>
  </conditionalFormatting>
  <conditionalFormatting sqref="H7:H13">
    <cfRule type="cellIs" dxfId="770" priority="80" operator="equal">
      <formula>"Ü"</formula>
    </cfRule>
  </conditionalFormatting>
  <conditionalFormatting sqref="H15:H18">
    <cfRule type="cellIs" dxfId="769" priority="77" operator="equal">
      <formula>"Ü"</formula>
    </cfRule>
  </conditionalFormatting>
  <conditionalFormatting sqref="H20:H21">
    <cfRule type="cellIs" dxfId="768" priority="74" operator="equal">
      <formula>"Ü"</formula>
    </cfRule>
  </conditionalFormatting>
  <conditionalFormatting sqref="H23:H26">
    <cfRule type="cellIs" dxfId="767" priority="71" operator="equal">
      <formula>"Ü"</formula>
    </cfRule>
  </conditionalFormatting>
  <conditionalFormatting sqref="H28:H29">
    <cfRule type="cellIs" dxfId="766" priority="68" operator="equal">
      <formula>"Ü"</formula>
    </cfRule>
  </conditionalFormatting>
  <conditionalFormatting sqref="H31:H33">
    <cfRule type="cellIs" dxfId="765" priority="65" operator="equal">
      <formula>"Ü"</formula>
    </cfRule>
  </conditionalFormatting>
  <conditionalFormatting sqref="H35:H39">
    <cfRule type="cellIs" dxfId="764" priority="59" operator="equal">
      <formula>"Ü"</formula>
    </cfRule>
  </conditionalFormatting>
  <conditionalFormatting sqref="H41">
    <cfRule type="cellIs" dxfId="763" priority="56" operator="equal">
      <formula>"Ü"</formula>
    </cfRule>
  </conditionalFormatting>
  <conditionalFormatting sqref="H43:H50">
    <cfRule type="cellIs" dxfId="762" priority="53" operator="equal">
      <formula>"Ü"</formula>
    </cfRule>
  </conditionalFormatting>
  <conditionalFormatting sqref="H52:H55">
    <cfRule type="cellIs" dxfId="761" priority="47" operator="equal">
      <formula>"Ü"</formula>
    </cfRule>
  </conditionalFormatting>
  <conditionalFormatting sqref="H57:H64">
    <cfRule type="cellIs" dxfId="760" priority="41" operator="equal">
      <formula>"Ü"</formula>
    </cfRule>
  </conditionalFormatting>
  <conditionalFormatting sqref="H66:H69">
    <cfRule type="cellIs" dxfId="759" priority="32" operator="equal">
      <formula>"Ü"</formula>
    </cfRule>
  </conditionalFormatting>
  <conditionalFormatting sqref="H71:H73">
    <cfRule type="cellIs" dxfId="758" priority="26" operator="equal">
      <formula>"Ü"</formula>
    </cfRule>
  </conditionalFormatting>
  <conditionalFormatting sqref="H75:H78">
    <cfRule type="cellIs" dxfId="757" priority="20" operator="equal">
      <formula>"Ü"</formula>
    </cfRule>
  </conditionalFormatting>
  <conditionalFormatting sqref="H80">
    <cfRule type="cellIs" dxfId="756" priority="17" operator="equal">
      <formula>"Ü"</formula>
    </cfRule>
  </conditionalFormatting>
  <conditionalFormatting sqref="H82:H83">
    <cfRule type="cellIs" dxfId="755" priority="14" operator="equal">
      <formula>"Ü"</formula>
    </cfRule>
  </conditionalFormatting>
  <conditionalFormatting sqref="H85:H91">
    <cfRule type="cellIs" dxfId="754" priority="11" operator="equal">
      <formula>"Ü"</formula>
    </cfRule>
  </conditionalFormatting>
  <conditionalFormatting sqref="H93:H103">
    <cfRule type="cellIs" dxfId="753" priority="8" operator="equal">
      <formula>"Ü"</formula>
    </cfRule>
  </conditionalFormatting>
  <conditionalFormatting sqref="H105:H107">
    <cfRule type="cellIs" dxfId="752" priority="5" operator="equal">
      <formula>"Ü"</formula>
    </cfRule>
  </conditionalFormatting>
  <conditionalFormatting sqref="H109:H115">
    <cfRule type="cellIs" dxfId="751" priority="2" operator="equal">
      <formula>"Ü"</formula>
    </cfRule>
  </conditionalFormatting>
  <pageMargins left="0.7" right="0.7" top="0.75" bottom="0.75" header="0.3" footer="0.3"/>
  <pageSetup orientation="portrait" horizontalDpi="360" verticalDpi="360"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E0D5EB12-A4AB-4D55-8AAE-2086C267F142}">
          <x14:formula1>
            <xm:f>Hoja1!$D$3:$D$4</xm:f>
          </x14:formula1>
          <xm:sqref>H7:H13 H15:H18 H20:H21 H23:H26 H28:H29 H31:H33 H35:H39 H41 H43:H50 H52:H55 H57:H64 H66:H69 H71:H73 H75:H78 H80 H82:H83 H85:H91 H93:H103 H105:H107 H109:H115</xm:sqref>
        </x14:dataValidation>
        <x14:dataValidation type="list" allowBlank="1" showInputMessage="1" showErrorMessage="1" xr:uid="{36E3028F-8FE4-4BCB-8519-8D0201DE4A75}">
          <x14:formula1>
            <xm:f>Hoja1!$C$3:$C$4</xm:f>
          </x14:formula1>
          <xm:sqref>G93:G103 G15:G18 G20:G21 G23:G26 G28:G29 G31:G33 G35:G39 G41 G7:G13 G52:G55 G43:G50 G66:G69 G71:G73 G75:G78 G80 G82:G83 G85:G91 G109:G115 G105:G107 G57:G64</xm:sqref>
        </x14:dataValidation>
        <x14:dataValidation type="list" allowBlank="1" showInputMessage="1" showErrorMessage="1" xr:uid="{3016DA47-3B93-40BD-90A5-EB6AFC327B42}">
          <x14:formula1>
            <xm:f>Hoja1!$B$3:$B$4</xm:f>
          </x14:formula1>
          <xm:sqref>F7:F13 F15:F18 F20:F21 F23:F26 F28:F29 F31:F33 F35:F39 F41 F43:F50 F85:F91 F57:F64 F66:F69 F52:F55 F71:F73 F80 F82:F83 F75:F78 F109:F115 F105:F107 F93:F103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C1FB9-5300-48F3-9B47-8D2BA0005E09}">
  <dimension ref="B1:N50"/>
  <sheetViews>
    <sheetView zoomScale="90" zoomScaleNormal="90" workbookViewId="0">
      <pane ySplit="1" topLeftCell="A13" activePane="bottomLeft" state="frozen"/>
      <selection pane="bottomLeft" activeCell="C11" sqref="C11"/>
    </sheetView>
  </sheetViews>
  <sheetFormatPr baseColWidth="10" defaultColWidth="11.1796875" defaultRowHeight="18" x14ac:dyDescent="0.35"/>
  <cols>
    <col min="1" max="1" width="1.7265625" style="188" customWidth="1"/>
    <col min="2" max="2" width="4.7265625" style="188" customWidth="1"/>
    <col min="3" max="3" width="70.7265625" style="321" customWidth="1"/>
    <col min="4" max="7" width="10.7265625" style="188" customWidth="1"/>
    <col min="8" max="8" width="35.7265625" style="188" customWidth="1"/>
    <col min="9" max="9" width="15.7265625" style="188" customWidth="1"/>
    <col min="10" max="11" width="10.7265625" style="188" customWidth="1"/>
    <col min="12" max="12" width="11.1796875" style="188"/>
    <col min="13" max="13" width="6.453125" style="475" hidden="1" customWidth="1"/>
    <col min="14" max="15" width="52.453125" style="188" customWidth="1"/>
    <col min="16" max="16384" width="11.1796875" style="188"/>
  </cols>
  <sheetData>
    <row r="1" spans="2:14" s="431" customFormat="1" ht="90" customHeight="1" x14ac:dyDescent="0.35">
      <c r="B1" s="198" t="s">
        <v>2516</v>
      </c>
      <c r="C1" s="198"/>
      <c r="D1" s="198"/>
      <c r="E1" s="198"/>
      <c r="F1" s="198"/>
      <c r="G1" s="198"/>
      <c r="H1" s="198"/>
      <c r="M1" s="852"/>
    </row>
    <row r="2" spans="2:14" ht="10.25" customHeight="1" thickBot="1" x14ac:dyDescent="0.4"/>
    <row r="3" spans="2:14" ht="30" customHeight="1" thickTop="1" thickBot="1" x14ac:dyDescent="0.4">
      <c r="B3" s="390"/>
      <c r="C3" s="1266" t="s">
        <v>2516</v>
      </c>
      <c r="D3" s="1266"/>
      <c r="E3" s="1266"/>
      <c r="F3" s="1266"/>
      <c r="G3" s="1266"/>
      <c r="H3" s="1266"/>
      <c r="I3" s="1266"/>
      <c r="J3" s="1266"/>
      <c r="K3" s="1267"/>
      <c r="L3" s="853"/>
    </row>
    <row r="4" spans="2:14" ht="30" customHeight="1" thickTop="1" thickBot="1" x14ac:dyDescent="0.4">
      <c r="B4" s="1260" t="s">
        <v>0</v>
      </c>
      <c r="C4" s="1268" t="s">
        <v>925</v>
      </c>
      <c r="D4" s="1265" t="s">
        <v>1343</v>
      </c>
      <c r="E4" s="1266"/>
      <c r="F4" s="1266"/>
      <c r="G4" s="1267"/>
      <c r="H4" s="1268" t="s">
        <v>1</v>
      </c>
      <c r="I4" s="1268" t="s">
        <v>2</v>
      </c>
      <c r="J4" s="1269" t="s">
        <v>1344</v>
      </c>
      <c r="K4" s="1269"/>
    </row>
    <row r="5" spans="2:14" ht="40.25" customHeight="1" thickTop="1" thickBot="1" x14ac:dyDescent="0.4">
      <c r="B5" s="1260"/>
      <c r="C5" s="1268"/>
      <c r="D5" s="528" t="s">
        <v>1042</v>
      </c>
      <c r="E5" s="528" t="s">
        <v>1051</v>
      </c>
      <c r="F5" s="1265" t="s">
        <v>906</v>
      </c>
      <c r="G5" s="1267"/>
      <c r="H5" s="1268"/>
      <c r="I5" s="1268"/>
      <c r="J5" s="529" t="s">
        <v>1781</v>
      </c>
      <c r="K5" s="529" t="s">
        <v>2367</v>
      </c>
      <c r="M5" s="889"/>
    </row>
    <row r="6" spans="2:14" ht="30" customHeight="1" thickTop="1" thickBot="1" x14ac:dyDescent="0.4">
      <c r="B6" s="338" t="s">
        <v>2517</v>
      </c>
      <c r="C6" s="394"/>
      <c r="D6" s="394"/>
      <c r="E6" s="394"/>
      <c r="F6" s="394"/>
      <c r="G6" s="394"/>
      <c r="H6" s="394"/>
      <c r="I6" s="394"/>
      <c r="J6" s="394"/>
      <c r="K6" s="396"/>
      <c r="N6" s="632"/>
    </row>
    <row r="7" spans="2:14" ht="30" customHeight="1" thickTop="1" thickBot="1" x14ac:dyDescent="0.4">
      <c r="B7" s="718">
        <v>1</v>
      </c>
      <c r="C7" s="322" t="s">
        <v>2518</v>
      </c>
      <c r="D7" s="560" t="s">
        <v>177</v>
      </c>
      <c r="E7" s="560"/>
      <c r="F7" s="561"/>
      <c r="G7" s="958"/>
      <c r="H7" s="590"/>
      <c r="I7" s="532">
        <f>+IF(OR((AND(D7&lt;&gt;"",E7&lt;&gt;"")),(AND(D7&lt;&gt;"",F7&lt;&gt;"")),(AND(E7&lt;&gt;"",F7&lt;&gt;"")),(AND(D7&lt;&gt;"",E7&lt;&gt;"",F7&lt;&gt;""))),"ERROR",IF(D7&lt;&gt;"",J7,IF(E7&lt;&gt;"",0%,IF(F7&lt;&gt;"",G7*J7,""))))</f>
        <v>0.2</v>
      </c>
      <c r="J7" s="492">
        <f>+IF(AND(D7="",E7="",F7=""),0,(1/$M$14))</f>
        <v>0.2</v>
      </c>
      <c r="K7" s="1275">
        <f>SUM(J7:J13)</f>
        <v>1</v>
      </c>
      <c r="M7" s="475">
        <f>+IF(AND(D7="",E7="",F7=""),0,1)</f>
        <v>1</v>
      </c>
    </row>
    <row r="8" spans="2:14" ht="40" customHeight="1" thickTop="1" thickBot="1" x14ac:dyDescent="0.4">
      <c r="B8" s="718">
        <v>2</v>
      </c>
      <c r="C8" s="322" t="s">
        <v>2519</v>
      </c>
      <c r="D8" s="560" t="s">
        <v>177</v>
      </c>
      <c r="E8" s="560"/>
      <c r="F8" s="561"/>
      <c r="G8" s="958"/>
      <c r="H8" s="590"/>
      <c r="I8" s="532">
        <f>+IF(OR((AND(D8&lt;&gt;"",E8&lt;&gt;"")),(AND(D8&lt;&gt;"",F8&lt;&gt;"")),(AND(E8&lt;&gt;"",F8&lt;&gt;"")),(AND(D8&lt;&gt;"",E8&lt;&gt;"",F8&lt;&gt;""))),"ERROR",IF(D8&lt;&gt;"",J8,IF(E8&lt;&gt;"",0%,IF(F8&lt;&gt;"",G8*J8,""))))</f>
        <v>0.2</v>
      </c>
      <c r="J8" s="492">
        <f t="shared" ref="J8:J13" si="0">+IF(AND(D8="",E8="",F8=""),0,(1/$M$14))</f>
        <v>0.2</v>
      </c>
      <c r="K8" s="1275"/>
      <c r="M8" s="475">
        <f t="shared" ref="M8:M13" si="1">+IF(AND(D8="",E8="",F8=""),0,1)</f>
        <v>1</v>
      </c>
    </row>
    <row r="9" spans="2:14" ht="40" customHeight="1" thickTop="1" thickBot="1" x14ac:dyDescent="0.4">
      <c r="B9" s="718">
        <v>3</v>
      </c>
      <c r="C9" s="322" t="s">
        <v>2520</v>
      </c>
      <c r="D9" s="560"/>
      <c r="E9" s="560"/>
      <c r="F9" s="561"/>
      <c r="G9" s="958"/>
      <c r="H9" s="590"/>
      <c r="I9" s="532" t="str">
        <f t="shared" ref="I9:I13" si="2">+IF(OR((AND(D9&lt;&gt;"",E9&lt;&gt;"")),(AND(D9&lt;&gt;"",F9&lt;&gt;"")),(AND(E9&lt;&gt;"",F9&lt;&gt;"")),(AND(D9&lt;&gt;"",E9&lt;&gt;"",F9&lt;&gt;""))),"ERROR",IF(D9&lt;&gt;"",J9,IF(E9&lt;&gt;"",0%,IF(F9&lt;&gt;"",G9*J9,""))))</f>
        <v/>
      </c>
      <c r="J9" s="492">
        <f t="shared" si="0"/>
        <v>0</v>
      </c>
      <c r="K9" s="1275"/>
      <c r="M9" s="475">
        <f t="shared" si="1"/>
        <v>0</v>
      </c>
    </row>
    <row r="10" spans="2:14" ht="30" customHeight="1" thickTop="1" thickBot="1" x14ac:dyDescent="0.4">
      <c r="B10" s="718">
        <v>4</v>
      </c>
      <c r="C10" s="322" t="s">
        <v>2521</v>
      </c>
      <c r="D10" s="560"/>
      <c r="E10" s="560"/>
      <c r="F10" s="561"/>
      <c r="G10" s="958"/>
      <c r="H10" s="590"/>
      <c r="I10" s="532" t="str">
        <f t="shared" si="2"/>
        <v/>
      </c>
      <c r="J10" s="492">
        <f t="shared" si="0"/>
        <v>0</v>
      </c>
      <c r="K10" s="1275"/>
      <c r="M10" s="475">
        <f t="shared" si="1"/>
        <v>0</v>
      </c>
    </row>
    <row r="11" spans="2:14" ht="40.25" customHeight="1" thickTop="1" thickBot="1" x14ac:dyDescent="0.4">
      <c r="B11" s="718">
        <v>5</v>
      </c>
      <c r="C11" s="322" t="s">
        <v>2522</v>
      </c>
      <c r="D11" s="560"/>
      <c r="E11" s="560"/>
      <c r="F11" s="561" t="s">
        <v>783</v>
      </c>
      <c r="G11" s="958">
        <v>0.65</v>
      </c>
      <c r="H11" s="590"/>
      <c r="I11" s="532">
        <f t="shared" si="2"/>
        <v>0.13</v>
      </c>
      <c r="J11" s="492">
        <f t="shared" si="0"/>
        <v>0.2</v>
      </c>
      <c r="K11" s="1275"/>
      <c r="M11" s="475">
        <f t="shared" si="1"/>
        <v>1</v>
      </c>
    </row>
    <row r="12" spans="2:14" ht="40.25" customHeight="1" thickTop="1" thickBot="1" x14ac:dyDescent="0.4">
      <c r="B12" s="718">
        <v>6</v>
      </c>
      <c r="C12" s="322" t="s">
        <v>2523</v>
      </c>
      <c r="D12" s="560"/>
      <c r="E12" s="560"/>
      <c r="F12" s="561" t="s">
        <v>783</v>
      </c>
      <c r="G12" s="958">
        <v>0.86</v>
      </c>
      <c r="H12" s="590"/>
      <c r="I12" s="532">
        <f t="shared" si="2"/>
        <v>0.17200000000000001</v>
      </c>
      <c r="J12" s="492">
        <f t="shared" si="0"/>
        <v>0.2</v>
      </c>
      <c r="K12" s="1275"/>
      <c r="M12" s="475">
        <f t="shared" si="1"/>
        <v>1</v>
      </c>
    </row>
    <row r="13" spans="2:14" ht="40.25" customHeight="1" thickTop="1" thickBot="1" x14ac:dyDescent="0.4">
      <c r="B13" s="718">
        <v>7</v>
      </c>
      <c r="C13" s="322" t="s">
        <v>2524</v>
      </c>
      <c r="D13" s="560" t="s">
        <v>177</v>
      </c>
      <c r="E13" s="560"/>
      <c r="F13" s="561"/>
      <c r="G13" s="958"/>
      <c r="H13" s="590"/>
      <c r="I13" s="532">
        <f t="shared" si="2"/>
        <v>0.2</v>
      </c>
      <c r="J13" s="492">
        <f t="shared" si="0"/>
        <v>0.2</v>
      </c>
      <c r="K13" s="1275"/>
      <c r="M13" s="475">
        <f t="shared" si="1"/>
        <v>1</v>
      </c>
    </row>
    <row r="14" spans="2:14" ht="30" customHeight="1" thickTop="1" thickBot="1" x14ac:dyDescent="0.4">
      <c r="B14" s="633"/>
      <c r="C14" s="898"/>
      <c r="D14" s="898"/>
      <c r="E14" s="898"/>
      <c r="F14" s="898"/>
      <c r="G14" s="898"/>
      <c r="H14" s="725" t="s">
        <v>2517</v>
      </c>
      <c r="I14" s="881">
        <f>SUM(I7:I13)</f>
        <v>0.90200000000000014</v>
      </c>
      <c r="J14" s="903"/>
      <c r="K14" s="904"/>
      <c r="M14" s="475">
        <f>SUM(M7:M13)</f>
        <v>5</v>
      </c>
    </row>
    <row r="15" spans="2:14" ht="18.5" thickTop="1" x14ac:dyDescent="0.35">
      <c r="H15" s="234"/>
    </row>
    <row r="16" spans="2:14" ht="18.5" thickBot="1" x14ac:dyDescent="0.4"/>
    <row r="17" spans="2:13" ht="30" customHeight="1" thickTop="1" thickBot="1" x14ac:dyDescent="0.4">
      <c r="B17" s="1265" t="s">
        <v>2525</v>
      </c>
      <c r="C17" s="1266"/>
      <c r="D17" s="1266"/>
      <c r="E17" s="1266"/>
      <c r="F17" s="1266"/>
      <c r="G17" s="1267"/>
      <c r="H17" s="949"/>
      <c r="I17" s="949"/>
    </row>
    <row r="18" spans="2:13" ht="30" customHeight="1" thickTop="1" thickBot="1" x14ac:dyDescent="0.4">
      <c r="B18" s="485" t="s">
        <v>2526</v>
      </c>
      <c r="C18" s="950"/>
      <c r="D18" s="486"/>
      <c r="E18" s="951" t="s">
        <v>2527</v>
      </c>
      <c r="F18" s="951" t="s">
        <v>1987</v>
      </c>
      <c r="G18" s="952" t="s">
        <v>2528</v>
      </c>
    </row>
    <row r="19" spans="2:13" ht="30" customHeight="1" thickTop="1" thickBot="1" x14ac:dyDescent="0.4">
      <c r="B19" s="633" t="s">
        <v>2996</v>
      </c>
      <c r="C19" s="634"/>
      <c r="D19" s="857"/>
      <c r="E19" s="225">
        <v>1</v>
      </c>
      <c r="F19" s="225">
        <v>3</v>
      </c>
      <c r="G19" s="225">
        <v>5</v>
      </c>
    </row>
    <row r="20" spans="2:13" ht="30" customHeight="1" thickTop="1" thickBot="1" x14ac:dyDescent="0.4">
      <c r="B20" s="953" t="s">
        <v>2529</v>
      </c>
      <c r="C20" s="636"/>
      <c r="D20" s="954"/>
      <c r="E20" s="225">
        <v>1</v>
      </c>
      <c r="F20" s="225">
        <v>5</v>
      </c>
      <c r="G20" s="225">
        <v>11</v>
      </c>
    </row>
    <row r="21" spans="2:13" ht="30" customHeight="1" thickTop="1" thickBot="1" x14ac:dyDescent="0.4">
      <c r="B21" s="633" t="s">
        <v>2530</v>
      </c>
      <c r="C21" s="634"/>
      <c r="D21" s="857"/>
      <c r="E21" s="225">
        <v>1</v>
      </c>
      <c r="F21" s="225">
        <v>6</v>
      </c>
      <c r="G21" s="225">
        <v>25</v>
      </c>
    </row>
    <row r="22" spans="2:13" ht="30" customHeight="1" thickTop="1" thickBot="1" x14ac:dyDescent="0.4">
      <c r="B22" s="955" t="s">
        <v>2997</v>
      </c>
      <c r="C22" s="643"/>
      <c r="D22" s="956"/>
      <c r="E22" s="225">
        <v>1</v>
      </c>
      <c r="F22" s="225">
        <v>1</v>
      </c>
      <c r="G22" s="225">
        <v>3</v>
      </c>
    </row>
    <row r="23" spans="2:13" ht="30" customHeight="1" thickTop="1" thickBot="1" x14ac:dyDescent="0.4">
      <c r="B23" s="724"/>
      <c r="C23" s="658"/>
      <c r="D23" s="658" t="s">
        <v>2531</v>
      </c>
      <c r="E23" s="534">
        <f>SUM(E19:E22)</f>
        <v>4</v>
      </c>
      <c r="F23" s="534">
        <f t="shared" ref="F23:G23" si="3">SUM(F19:F22)</f>
        <v>15</v>
      </c>
      <c r="G23" s="534">
        <f t="shared" si="3"/>
        <v>44</v>
      </c>
    </row>
    <row r="24" spans="2:13" ht="30" customHeight="1" thickTop="1" thickBot="1" x14ac:dyDescent="0.4">
      <c r="B24" s="957"/>
      <c r="C24" s="957"/>
      <c r="D24" s="957"/>
      <c r="E24" s="957"/>
      <c r="F24" s="616"/>
      <c r="G24" s="616"/>
      <c r="H24" s="616"/>
      <c r="I24" s="616"/>
    </row>
    <row r="25" spans="2:13" ht="30" customHeight="1" thickTop="1" thickBot="1" x14ac:dyDescent="0.4">
      <c r="B25" s="1268" t="s">
        <v>2532</v>
      </c>
      <c r="C25" s="1268"/>
      <c r="D25" s="1268"/>
      <c r="E25" s="1268"/>
      <c r="F25" s="1268"/>
      <c r="G25" s="1268"/>
      <c r="H25" s="1268"/>
      <c r="I25" s="1268"/>
    </row>
    <row r="26" spans="2:13" ht="30" customHeight="1" thickTop="1" thickBot="1" x14ac:dyDescent="0.4">
      <c r="B26" s="1271" t="s">
        <v>2533</v>
      </c>
      <c r="C26" s="1271"/>
      <c r="D26" s="1271"/>
      <c r="E26" s="1271"/>
      <c r="F26" s="1271"/>
      <c r="G26" s="1271"/>
      <c r="H26" s="1271"/>
      <c r="I26" s="1271"/>
    </row>
    <row r="27" spans="2:13" s="632" customFormat="1" ht="30" customHeight="1" thickTop="1" thickBot="1" x14ac:dyDescent="0.4">
      <c r="B27" s="566"/>
      <c r="C27" s="567" t="s">
        <v>2534</v>
      </c>
      <c r="D27" s="1272" t="s">
        <v>2535</v>
      </c>
      <c r="E27" s="1272"/>
      <c r="F27" s="1272"/>
      <c r="G27" s="566"/>
      <c r="H27" s="1273" t="s">
        <v>2536</v>
      </c>
      <c r="I27" s="1274"/>
      <c r="M27" s="887"/>
    </row>
    <row r="28" spans="2:13" ht="30" customHeight="1" thickTop="1" thickBot="1" x14ac:dyDescent="0.4">
      <c r="B28" s="225">
        <v>1</v>
      </c>
      <c r="C28" s="590" t="s">
        <v>2537</v>
      </c>
      <c r="D28" s="1270"/>
      <c r="E28" s="1270"/>
      <c r="F28" s="1270"/>
      <c r="G28" s="959"/>
      <c r="H28" s="550"/>
      <c r="I28" s="590"/>
    </row>
    <row r="29" spans="2:13" ht="30" customHeight="1" thickTop="1" thickBot="1" x14ac:dyDescent="0.4">
      <c r="B29" s="225">
        <v>2</v>
      </c>
      <c r="C29" s="590"/>
      <c r="D29" s="1270"/>
      <c r="E29" s="1270"/>
      <c r="F29" s="1270"/>
      <c r="G29" s="959"/>
      <c r="H29" s="550"/>
      <c r="I29" s="590"/>
    </row>
    <row r="30" spans="2:13" ht="30" customHeight="1" thickTop="1" thickBot="1" x14ac:dyDescent="0.4">
      <c r="B30" s="225">
        <v>3</v>
      </c>
      <c r="C30" s="590"/>
      <c r="D30" s="1270"/>
      <c r="E30" s="1270"/>
      <c r="F30" s="1270"/>
      <c r="G30" s="959"/>
      <c r="H30" s="550"/>
      <c r="I30" s="590"/>
    </row>
    <row r="31" spans="2:13" ht="30" customHeight="1" thickTop="1" thickBot="1" x14ac:dyDescent="0.4">
      <c r="B31" s="225">
        <v>4</v>
      </c>
      <c r="C31" s="590"/>
      <c r="D31" s="1270"/>
      <c r="E31" s="1270"/>
      <c r="F31" s="1270"/>
      <c r="G31" s="959"/>
      <c r="H31" s="550"/>
      <c r="I31" s="590"/>
    </row>
    <row r="32" spans="2:13" ht="30" customHeight="1" thickTop="1" thickBot="1" x14ac:dyDescent="0.4">
      <c r="B32" s="1271" t="s">
        <v>2538</v>
      </c>
      <c r="C32" s="1271"/>
      <c r="D32" s="1271"/>
      <c r="E32" s="1271"/>
      <c r="F32" s="1271"/>
      <c r="G32" s="1271"/>
      <c r="H32" s="1271"/>
      <c r="I32" s="1271"/>
    </row>
    <row r="33" spans="2:13" s="632" customFormat="1" ht="30" customHeight="1" thickTop="1" thickBot="1" x14ac:dyDescent="0.4">
      <c r="B33" s="566"/>
      <c r="C33" s="567" t="s">
        <v>2534</v>
      </c>
      <c r="D33" s="1272" t="s">
        <v>2535</v>
      </c>
      <c r="E33" s="1272"/>
      <c r="F33" s="1272"/>
      <c r="G33" s="566"/>
      <c r="H33" s="1273" t="s">
        <v>2536</v>
      </c>
      <c r="I33" s="1274"/>
      <c r="M33" s="887"/>
    </row>
    <row r="34" spans="2:13" ht="30" customHeight="1" thickTop="1" thickBot="1" x14ac:dyDescent="0.4">
      <c r="B34" s="225">
        <v>1</v>
      </c>
      <c r="C34" s="590" t="s">
        <v>2539</v>
      </c>
      <c r="D34" s="1270"/>
      <c r="E34" s="1270"/>
      <c r="F34" s="1270"/>
      <c r="G34" s="959"/>
      <c r="H34" s="550"/>
      <c r="I34" s="590"/>
    </row>
    <row r="35" spans="2:13" ht="30" customHeight="1" thickTop="1" thickBot="1" x14ac:dyDescent="0.4">
      <c r="B35" s="225">
        <v>2</v>
      </c>
      <c r="C35" s="590"/>
      <c r="D35" s="1270"/>
      <c r="E35" s="1270"/>
      <c r="F35" s="1270"/>
      <c r="G35" s="959"/>
      <c r="H35" s="550"/>
      <c r="I35" s="590"/>
    </row>
    <row r="36" spans="2:13" ht="30" customHeight="1" thickTop="1" thickBot="1" x14ac:dyDescent="0.4">
      <c r="B36" s="225">
        <v>3</v>
      </c>
      <c r="C36" s="590"/>
      <c r="D36" s="1270"/>
      <c r="E36" s="1270"/>
      <c r="F36" s="1270"/>
      <c r="G36" s="959"/>
      <c r="H36" s="550"/>
      <c r="I36" s="590"/>
    </row>
    <row r="37" spans="2:13" ht="30" customHeight="1" thickTop="1" thickBot="1" x14ac:dyDescent="0.4">
      <c r="B37" s="225">
        <v>4</v>
      </c>
      <c r="C37" s="590"/>
      <c r="D37" s="1270"/>
      <c r="E37" s="1270"/>
      <c r="F37" s="1270"/>
      <c r="G37" s="959"/>
      <c r="H37" s="550"/>
      <c r="I37" s="590"/>
    </row>
    <row r="38" spans="2:13" ht="30" customHeight="1" thickTop="1" thickBot="1" x14ac:dyDescent="0.4">
      <c r="B38" s="1271" t="s">
        <v>2540</v>
      </c>
      <c r="C38" s="1271"/>
      <c r="D38" s="1271"/>
      <c r="E38" s="1271"/>
      <c r="F38" s="1271"/>
      <c r="G38" s="1271"/>
      <c r="H38" s="1271"/>
      <c r="I38" s="1271"/>
    </row>
    <row r="39" spans="2:13" s="632" customFormat="1" ht="30" customHeight="1" thickTop="1" thickBot="1" x14ac:dyDescent="0.4">
      <c r="B39" s="566"/>
      <c r="C39" s="567" t="s">
        <v>2534</v>
      </c>
      <c r="D39" s="1272" t="s">
        <v>2535</v>
      </c>
      <c r="E39" s="1272"/>
      <c r="F39" s="1272"/>
      <c r="G39" s="566"/>
      <c r="H39" s="1273" t="s">
        <v>2536</v>
      </c>
      <c r="I39" s="1274"/>
      <c r="M39" s="887"/>
    </row>
    <row r="40" spans="2:13" ht="30" customHeight="1" thickTop="1" thickBot="1" x14ac:dyDescent="0.4">
      <c r="B40" s="225">
        <v>1</v>
      </c>
      <c r="C40" s="590" t="s">
        <v>2541</v>
      </c>
      <c r="D40" s="1270"/>
      <c r="E40" s="1270"/>
      <c r="F40" s="1270"/>
      <c r="G40" s="959"/>
      <c r="H40" s="550"/>
      <c r="I40" s="590"/>
    </row>
    <row r="41" spans="2:13" ht="30" customHeight="1" thickTop="1" thickBot="1" x14ac:dyDescent="0.4">
      <c r="B41" s="225">
        <v>2</v>
      </c>
      <c r="C41" s="590"/>
      <c r="D41" s="1270"/>
      <c r="E41" s="1270"/>
      <c r="F41" s="1270"/>
      <c r="G41" s="959"/>
      <c r="H41" s="550"/>
      <c r="I41" s="590"/>
    </row>
    <row r="42" spans="2:13" ht="30" customHeight="1" thickTop="1" thickBot="1" x14ac:dyDescent="0.4">
      <c r="B42" s="225">
        <v>3</v>
      </c>
      <c r="C42" s="590"/>
      <c r="D42" s="1270"/>
      <c r="E42" s="1270"/>
      <c r="F42" s="1270"/>
      <c r="G42" s="959"/>
      <c r="H42" s="550"/>
      <c r="I42" s="590"/>
    </row>
    <row r="43" spans="2:13" ht="30" customHeight="1" thickTop="1" thickBot="1" x14ac:dyDescent="0.4">
      <c r="B43" s="225">
        <v>4</v>
      </c>
      <c r="C43" s="590"/>
      <c r="D43" s="1270"/>
      <c r="E43" s="1270"/>
      <c r="F43" s="1270"/>
      <c r="G43" s="959"/>
      <c r="H43" s="550"/>
      <c r="I43" s="590"/>
    </row>
    <row r="44" spans="2:13" ht="30" customHeight="1" thickTop="1" thickBot="1" x14ac:dyDescent="0.4">
      <c r="B44" s="1271" t="s">
        <v>2542</v>
      </c>
      <c r="C44" s="1271"/>
      <c r="D44" s="1271"/>
      <c r="E44" s="1271"/>
      <c r="F44" s="1271"/>
      <c r="G44" s="1271"/>
      <c r="H44" s="1271"/>
      <c r="I44" s="1271"/>
    </row>
    <row r="45" spans="2:13" s="632" customFormat="1" ht="30" customHeight="1" thickTop="1" thickBot="1" x14ac:dyDescent="0.4">
      <c r="B45" s="566"/>
      <c r="C45" s="567" t="s">
        <v>2534</v>
      </c>
      <c r="D45" s="1272" t="s">
        <v>2535</v>
      </c>
      <c r="E45" s="1272"/>
      <c r="F45" s="1272"/>
      <c r="G45" s="566"/>
      <c r="H45" s="1273" t="s">
        <v>2536</v>
      </c>
      <c r="I45" s="1274"/>
      <c r="M45" s="887"/>
    </row>
    <row r="46" spans="2:13" ht="30" customHeight="1" thickTop="1" thickBot="1" x14ac:dyDescent="0.4">
      <c r="B46" s="225">
        <v>1</v>
      </c>
      <c r="C46" s="590" t="s">
        <v>2543</v>
      </c>
      <c r="D46" s="1270"/>
      <c r="E46" s="1270"/>
      <c r="F46" s="1270"/>
      <c r="G46" s="959"/>
      <c r="H46" s="550"/>
      <c r="I46" s="590"/>
    </row>
    <row r="47" spans="2:13" ht="30" customHeight="1" thickTop="1" thickBot="1" x14ac:dyDescent="0.4">
      <c r="B47" s="225">
        <v>2</v>
      </c>
      <c r="C47" s="590" t="s">
        <v>2544</v>
      </c>
      <c r="D47" s="1270"/>
      <c r="E47" s="1270"/>
      <c r="F47" s="1270"/>
      <c r="G47" s="959"/>
      <c r="H47" s="550"/>
      <c r="I47" s="590"/>
    </row>
    <row r="48" spans="2:13" ht="30" customHeight="1" thickTop="1" thickBot="1" x14ac:dyDescent="0.4">
      <c r="B48" s="225">
        <v>3</v>
      </c>
      <c r="C48" s="590"/>
      <c r="D48" s="1270"/>
      <c r="E48" s="1270"/>
      <c r="F48" s="1270"/>
      <c r="G48" s="959"/>
      <c r="H48" s="550"/>
      <c r="I48" s="590"/>
    </row>
    <row r="49" spans="2:9" ht="30" customHeight="1" thickTop="1" thickBot="1" x14ac:dyDescent="0.4">
      <c r="B49" s="225">
        <v>4</v>
      </c>
      <c r="C49" s="590"/>
      <c r="D49" s="1270"/>
      <c r="E49" s="1270"/>
      <c r="F49" s="1270"/>
      <c r="G49" s="959"/>
      <c r="H49" s="550"/>
      <c r="I49" s="590"/>
    </row>
    <row r="50" spans="2:9" ht="18.5" thickTop="1" x14ac:dyDescent="0.35"/>
  </sheetData>
  <sheetProtection algorithmName="SHA-512" hashValue="7YOisV9MNSJRmxCJuUslyNKB90ldIBBo7zgH4OkRrTALALoDpDGd7NJFoprY4NCvbUCYNWWhsy69uO8QT9zrcA==" saltValue="4qn82zD0uCAdf/kQ3Tih+w==" spinCount="100000" sheet="1" objects="1" scenarios="1"/>
  <mergeCells count="39">
    <mergeCell ref="C3:K3"/>
    <mergeCell ref="B4:B5"/>
    <mergeCell ref="C4:C5"/>
    <mergeCell ref="D4:G4"/>
    <mergeCell ref="H4:H5"/>
    <mergeCell ref="I4:I5"/>
    <mergeCell ref="J4:K4"/>
    <mergeCell ref="F5:G5"/>
    <mergeCell ref="K7:K13"/>
    <mergeCell ref="B17:G17"/>
    <mergeCell ref="B25:I25"/>
    <mergeCell ref="B26:I26"/>
    <mergeCell ref="D27:F27"/>
    <mergeCell ref="H27:I27"/>
    <mergeCell ref="D39:F39"/>
    <mergeCell ref="H39:I39"/>
    <mergeCell ref="D28:F28"/>
    <mergeCell ref="D29:F29"/>
    <mergeCell ref="D30:F30"/>
    <mergeCell ref="D31:F31"/>
    <mergeCell ref="B32:I32"/>
    <mergeCell ref="D33:F33"/>
    <mergeCell ref="H33:I33"/>
    <mergeCell ref="D34:F34"/>
    <mergeCell ref="D35:F35"/>
    <mergeCell ref="D36:F36"/>
    <mergeCell ref="D37:F37"/>
    <mergeCell ref="B38:I38"/>
    <mergeCell ref="D46:F46"/>
    <mergeCell ref="D47:F47"/>
    <mergeCell ref="D48:F48"/>
    <mergeCell ref="D49:F49"/>
    <mergeCell ref="D40:F40"/>
    <mergeCell ref="D41:F41"/>
    <mergeCell ref="D42:F42"/>
    <mergeCell ref="D43:F43"/>
    <mergeCell ref="B44:I44"/>
    <mergeCell ref="D45:F45"/>
    <mergeCell ref="H45:I45"/>
  </mergeCells>
  <conditionalFormatting sqref="D7:D13">
    <cfRule type="cellIs" dxfId="750" priority="3" operator="equal">
      <formula>"P"</formula>
    </cfRule>
  </conditionalFormatting>
  <conditionalFormatting sqref="E7:E13">
    <cfRule type="cellIs" dxfId="749" priority="1" operator="equal">
      <formula>"X"</formula>
    </cfRule>
  </conditionalFormatting>
  <conditionalFormatting sqref="F7:G13">
    <cfRule type="cellIs" dxfId="748" priority="2" operator="equal">
      <formula>"Ü"</formula>
    </cfRule>
  </conditionalFormatting>
  <conditionalFormatting sqref="G7:G13">
    <cfRule type="cellIs" dxfId="747" priority="10" operator="greaterThan">
      <formula>0</formula>
    </cfRule>
  </conditionalFormatting>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8D95A388-2FA6-414F-979F-71CD1E0C9EE6}">
          <x14:formula1>
            <xm:f>Hoja1!$B$3:$B$4</xm:f>
          </x14:formula1>
          <xm:sqref>D7:D13</xm:sqref>
        </x14:dataValidation>
        <x14:dataValidation type="list" allowBlank="1" showInputMessage="1" showErrorMessage="1" xr:uid="{B4706A56-2DBE-4B95-A519-7A32BF9F3473}">
          <x14:formula1>
            <xm:f>Hoja1!$C$3:$C$4</xm:f>
          </x14:formula1>
          <xm:sqref>E7:E13</xm:sqref>
        </x14:dataValidation>
        <x14:dataValidation type="list" allowBlank="1" showInputMessage="1" showErrorMessage="1" xr:uid="{0B31F756-10D6-4A02-B847-CB5B009B3E52}">
          <x14:formula1>
            <xm:f>Hoja1!$D$3:$D$4</xm:f>
          </x14:formula1>
          <xm:sqref>F7:F13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A7B07-D50A-4D6A-B802-8812A84A1AB2}">
  <dimension ref="B1:N27"/>
  <sheetViews>
    <sheetView zoomScale="90" zoomScaleNormal="90" workbookViewId="0">
      <pane ySplit="1" topLeftCell="A2" activePane="bottomLeft" state="frozen"/>
      <selection pane="bottomLeft"/>
    </sheetView>
  </sheetViews>
  <sheetFormatPr baseColWidth="10" defaultColWidth="11.453125" defaultRowHeight="30" customHeight="1" x14ac:dyDescent="0.35"/>
  <cols>
    <col min="1" max="1" width="1.7265625" style="188" customWidth="1"/>
    <col min="2" max="2" width="4.7265625" style="188" customWidth="1"/>
    <col min="3" max="3" width="70.7265625" style="188" customWidth="1"/>
    <col min="4" max="7" width="10.7265625" style="188" customWidth="1"/>
    <col min="8" max="8" width="35.7265625" style="188" customWidth="1"/>
    <col min="9" max="9" width="15.7265625" style="188" customWidth="1"/>
    <col min="10" max="11" width="10.7265625" style="188" customWidth="1"/>
    <col min="12" max="12" width="11.453125" style="188"/>
    <col min="13" max="13" width="10.7265625" style="475" hidden="1" customWidth="1"/>
    <col min="14" max="15" width="56.7265625" style="188" customWidth="1"/>
    <col min="16" max="16384" width="11.453125" style="188"/>
  </cols>
  <sheetData>
    <row r="1" spans="2:14" s="431" customFormat="1" ht="90" customHeight="1" x14ac:dyDescent="0.35">
      <c r="B1" s="198" t="s">
        <v>2545</v>
      </c>
      <c r="C1" s="198"/>
      <c r="D1" s="198"/>
      <c r="E1" s="198"/>
      <c r="F1" s="198"/>
      <c r="G1" s="198"/>
      <c r="H1" s="198"/>
      <c r="M1" s="852"/>
    </row>
    <row r="2" spans="2:14" ht="10" customHeight="1" thickBot="1" x14ac:dyDescent="0.4">
      <c r="B2" s="1279"/>
      <c r="C2" s="1279"/>
      <c r="D2" s="1279"/>
      <c r="E2" s="1279"/>
      <c r="F2" s="1279"/>
      <c r="G2" s="1279"/>
      <c r="H2" s="1279"/>
      <c r="I2" s="1279"/>
      <c r="J2" s="1279"/>
      <c r="K2" s="853"/>
    </row>
    <row r="3" spans="2:14" ht="30" customHeight="1" thickTop="1" thickBot="1" x14ac:dyDescent="0.4">
      <c r="B3" s="390"/>
      <c r="C3" s="1266" t="s">
        <v>2545</v>
      </c>
      <c r="D3" s="1266"/>
      <c r="E3" s="1266"/>
      <c r="F3" s="1266"/>
      <c r="G3" s="1266"/>
      <c r="H3" s="1266"/>
      <c r="I3" s="1266"/>
      <c r="J3" s="1266"/>
      <c r="K3" s="1267"/>
    </row>
    <row r="4" spans="2:14" ht="30" customHeight="1" thickTop="1" thickBot="1" x14ac:dyDescent="0.4">
      <c r="B4" s="1260" t="s">
        <v>0</v>
      </c>
      <c r="C4" s="1268" t="s">
        <v>2546</v>
      </c>
      <c r="D4" s="1265" t="s">
        <v>1343</v>
      </c>
      <c r="E4" s="1266"/>
      <c r="F4" s="1266"/>
      <c r="G4" s="1267"/>
      <c r="H4" s="1268" t="s">
        <v>1</v>
      </c>
      <c r="I4" s="1268" t="s">
        <v>2</v>
      </c>
      <c r="J4" s="1269" t="s">
        <v>1344</v>
      </c>
      <c r="K4" s="1269"/>
      <c r="M4" s="889"/>
    </row>
    <row r="5" spans="2:14" ht="40" customHeight="1" thickTop="1" thickBot="1" x14ac:dyDescent="0.4">
      <c r="B5" s="1260"/>
      <c r="C5" s="1268"/>
      <c r="D5" s="528" t="s">
        <v>1042</v>
      </c>
      <c r="E5" s="528" t="s">
        <v>1051</v>
      </c>
      <c r="F5" s="1265" t="s">
        <v>906</v>
      </c>
      <c r="G5" s="1267"/>
      <c r="H5" s="1268"/>
      <c r="I5" s="1268"/>
      <c r="J5" s="529" t="s">
        <v>1781</v>
      </c>
      <c r="K5" s="529" t="s">
        <v>2367</v>
      </c>
      <c r="N5" s="632"/>
    </row>
    <row r="6" spans="2:14" ht="30" customHeight="1" thickTop="1" thickBot="1" x14ac:dyDescent="0.4">
      <c r="B6" s="338" t="s">
        <v>2547</v>
      </c>
      <c r="C6" s="394"/>
      <c r="D6" s="394"/>
      <c r="E6" s="394"/>
      <c r="F6" s="394"/>
      <c r="G6" s="394"/>
      <c r="H6" s="394"/>
      <c r="I6" s="394"/>
      <c r="J6" s="394"/>
      <c r="K6" s="396"/>
    </row>
    <row r="7" spans="2:14" ht="30" customHeight="1" thickTop="1" thickBot="1" x14ac:dyDescent="0.4">
      <c r="B7" s="718">
        <v>1</v>
      </c>
      <c r="C7" s="322" t="s">
        <v>2548</v>
      </c>
      <c r="D7" s="560"/>
      <c r="E7" s="560" t="s">
        <v>6</v>
      </c>
      <c r="F7" s="561"/>
      <c r="G7" s="562"/>
      <c r="H7" s="885"/>
      <c r="I7" s="532">
        <f>+IF(OR((AND(D7&lt;&gt;"",E7&lt;&gt;"")),(AND(D7&lt;&gt;"",F7&lt;&gt;"")),(AND(E7&lt;&gt;"",F7&lt;&gt;"")),(AND(D7&lt;&gt;"",E7&lt;&gt;"",F7&lt;&gt;""))),"ERROR",IF(D7&lt;&gt;"",J7,IF(E7&lt;&gt;"",0%,IF(F7&lt;&gt;"",G7*J7,""))))</f>
        <v>0</v>
      </c>
      <c r="J7" s="492">
        <f>+IF(AND(D7="",E7="",F7=""),0,(1/$M$16))</f>
        <v>0.125</v>
      </c>
      <c r="K7" s="1275">
        <f>SUM(J7:J15)</f>
        <v>1</v>
      </c>
      <c r="M7" s="475">
        <f>+IF(AND(D7="",E7="",F7=""),0,1)</f>
        <v>1</v>
      </c>
    </row>
    <row r="8" spans="2:14" ht="30" customHeight="1" thickTop="1" thickBot="1" x14ac:dyDescent="0.4">
      <c r="B8" s="718">
        <v>2</v>
      </c>
      <c r="C8" s="322" t="s">
        <v>2549</v>
      </c>
      <c r="D8" s="560" t="s">
        <v>177</v>
      </c>
      <c r="E8" s="560"/>
      <c r="F8" s="561"/>
      <c r="G8" s="562"/>
      <c r="H8" s="885"/>
      <c r="I8" s="532">
        <f t="shared" ref="I8:I15" si="0">+IF(OR((AND(D8&lt;&gt;"",E8&lt;&gt;"")),(AND(D8&lt;&gt;"",F8&lt;&gt;"")),(AND(E8&lt;&gt;"",F8&lt;&gt;"")),(AND(D8&lt;&gt;"",E8&lt;&gt;"",F8&lt;&gt;""))),"ERROR",IF(D8&lt;&gt;"",J8,IF(E8&lt;&gt;"",0%,IF(F8&lt;&gt;"",G8*J8,""))))</f>
        <v>0.125</v>
      </c>
      <c r="J8" s="492">
        <f t="shared" ref="J8:J15" si="1">+IF(AND(D8="",E8="",F8=""),0,(1/$M$16))</f>
        <v>0.125</v>
      </c>
      <c r="K8" s="1275"/>
      <c r="M8" s="475">
        <f t="shared" ref="M8:M15" si="2">+IF(AND(D8="",E8="",F8=""),0,1)</f>
        <v>1</v>
      </c>
    </row>
    <row r="9" spans="2:14" ht="30" customHeight="1" thickTop="1" thickBot="1" x14ac:dyDescent="0.4">
      <c r="B9" s="718">
        <v>3</v>
      </c>
      <c r="C9" s="322" t="s">
        <v>2550</v>
      </c>
      <c r="D9" s="560" t="s">
        <v>177</v>
      </c>
      <c r="E9" s="560"/>
      <c r="F9" s="561"/>
      <c r="G9" s="562"/>
      <c r="H9" s="885"/>
      <c r="I9" s="532">
        <f t="shared" si="0"/>
        <v>0.125</v>
      </c>
      <c r="J9" s="492">
        <f t="shared" si="1"/>
        <v>0.125</v>
      </c>
      <c r="K9" s="1275"/>
      <c r="M9" s="475">
        <f t="shared" si="2"/>
        <v>1</v>
      </c>
    </row>
    <row r="10" spans="2:14" ht="30" customHeight="1" thickTop="1" thickBot="1" x14ac:dyDescent="0.4">
      <c r="B10" s="718">
        <v>4</v>
      </c>
      <c r="C10" s="322" t="s">
        <v>2551</v>
      </c>
      <c r="D10" s="560" t="s">
        <v>177</v>
      </c>
      <c r="E10" s="560"/>
      <c r="F10" s="561"/>
      <c r="G10" s="562"/>
      <c r="H10" s="885"/>
      <c r="I10" s="532">
        <f t="shared" si="0"/>
        <v>0.125</v>
      </c>
      <c r="J10" s="492">
        <f t="shared" si="1"/>
        <v>0.125</v>
      </c>
      <c r="K10" s="1275"/>
      <c r="M10" s="475">
        <f t="shared" si="2"/>
        <v>1</v>
      </c>
    </row>
    <row r="11" spans="2:14" ht="30" customHeight="1" thickTop="1" thickBot="1" x14ac:dyDescent="0.4">
      <c r="B11" s="718">
        <v>5</v>
      </c>
      <c r="C11" s="322" t="s">
        <v>2552</v>
      </c>
      <c r="D11" s="560"/>
      <c r="E11" s="560"/>
      <c r="F11" s="561" t="s">
        <v>783</v>
      </c>
      <c r="G11" s="562">
        <v>0.72</v>
      </c>
      <c r="H11" s="885"/>
      <c r="I11" s="532">
        <f t="shared" si="0"/>
        <v>0.09</v>
      </c>
      <c r="J11" s="492">
        <f t="shared" si="1"/>
        <v>0.125</v>
      </c>
      <c r="K11" s="1275"/>
      <c r="M11" s="475">
        <f t="shared" si="2"/>
        <v>1</v>
      </c>
    </row>
    <row r="12" spans="2:14" ht="30" customHeight="1" thickTop="1" thickBot="1" x14ac:dyDescent="0.4">
      <c r="B12" s="718">
        <v>6</v>
      </c>
      <c r="C12" s="322" t="s">
        <v>2553</v>
      </c>
      <c r="D12" s="560"/>
      <c r="E12" s="560" t="s">
        <v>6</v>
      </c>
      <c r="F12" s="561"/>
      <c r="G12" s="562"/>
      <c r="H12" s="885"/>
      <c r="I12" s="532">
        <f t="shared" si="0"/>
        <v>0</v>
      </c>
      <c r="J12" s="492">
        <f t="shared" si="1"/>
        <v>0.125</v>
      </c>
      <c r="K12" s="1275"/>
      <c r="M12" s="475">
        <f t="shared" si="2"/>
        <v>1</v>
      </c>
    </row>
    <row r="13" spans="2:14" ht="30" customHeight="1" thickTop="1" thickBot="1" x14ac:dyDescent="0.4">
      <c r="B13" s="718">
        <v>7</v>
      </c>
      <c r="C13" s="322" t="s">
        <v>2554</v>
      </c>
      <c r="D13" s="560"/>
      <c r="E13" s="560"/>
      <c r="F13" s="561"/>
      <c r="G13" s="562"/>
      <c r="H13" s="885"/>
      <c r="I13" s="532" t="str">
        <f t="shared" si="0"/>
        <v/>
      </c>
      <c r="J13" s="492">
        <f t="shared" si="1"/>
        <v>0</v>
      </c>
      <c r="K13" s="1275"/>
      <c r="M13" s="475">
        <f t="shared" si="2"/>
        <v>0</v>
      </c>
    </row>
    <row r="14" spans="2:14" ht="30" customHeight="1" thickTop="1" thickBot="1" x14ac:dyDescent="0.4">
      <c r="B14" s="718">
        <v>8</v>
      </c>
      <c r="C14" s="322" t="s">
        <v>2555</v>
      </c>
      <c r="D14" s="560"/>
      <c r="E14" s="560"/>
      <c r="F14" s="561" t="s">
        <v>783</v>
      </c>
      <c r="G14" s="562">
        <v>0.65</v>
      </c>
      <c r="H14" s="885"/>
      <c r="I14" s="532">
        <f t="shared" si="0"/>
        <v>8.1250000000000003E-2</v>
      </c>
      <c r="J14" s="492">
        <f t="shared" si="1"/>
        <v>0.125</v>
      </c>
      <c r="K14" s="1275"/>
      <c r="M14" s="475">
        <f t="shared" si="2"/>
        <v>1</v>
      </c>
    </row>
    <row r="15" spans="2:14" ht="30" customHeight="1" thickTop="1" thickBot="1" x14ac:dyDescent="0.4">
      <c r="B15" s="718">
        <v>9</v>
      </c>
      <c r="C15" s="322" t="s">
        <v>2556</v>
      </c>
      <c r="D15" s="560"/>
      <c r="E15" s="560"/>
      <c r="F15" s="561" t="s">
        <v>783</v>
      </c>
      <c r="G15" s="562">
        <v>0.49</v>
      </c>
      <c r="H15" s="885"/>
      <c r="I15" s="532">
        <f t="shared" si="0"/>
        <v>6.1249999999999999E-2</v>
      </c>
      <c r="J15" s="492">
        <f t="shared" si="1"/>
        <v>0.125</v>
      </c>
      <c r="K15" s="1275"/>
      <c r="M15" s="475">
        <f t="shared" si="2"/>
        <v>1</v>
      </c>
    </row>
    <row r="16" spans="2:14" s="632" customFormat="1" ht="30" customHeight="1" thickTop="1" thickBot="1" x14ac:dyDescent="0.4">
      <c r="B16" s="228"/>
      <c r="C16" s="1280"/>
      <c r="D16" s="1280"/>
      <c r="E16" s="1280"/>
      <c r="F16" s="1280"/>
      <c r="G16" s="503"/>
      <c r="H16" s="880" t="s">
        <v>2557</v>
      </c>
      <c r="I16" s="881">
        <f>SUM(I7:I15)</f>
        <v>0.60750000000000004</v>
      </c>
      <c r="J16" s="896"/>
      <c r="K16" s="897"/>
      <c r="M16" s="887">
        <f>SUM(M7:M15)</f>
        <v>8</v>
      </c>
    </row>
    <row r="17" spans="2:11" ht="30" customHeight="1" thickTop="1" thickBot="1" x14ac:dyDescent="0.4"/>
    <row r="18" spans="2:11" ht="30" customHeight="1" thickTop="1" thickBot="1" x14ac:dyDescent="0.4">
      <c r="B18" s="1251" t="s">
        <v>2558</v>
      </c>
      <c r="C18" s="1252"/>
      <c r="D18" s="1252"/>
      <c r="E18" s="1252"/>
      <c r="F18" s="1252"/>
      <c r="G18" s="1252"/>
      <c r="H18" s="1252"/>
      <c r="I18" s="1252"/>
      <c r="J18" s="1252"/>
      <c r="K18" s="1253"/>
    </row>
    <row r="19" spans="2:11" ht="30" customHeight="1" thickTop="1" thickBot="1" x14ac:dyDescent="0.4">
      <c r="B19" s="1276" t="s">
        <v>2559</v>
      </c>
      <c r="C19" s="1277"/>
      <c r="D19" s="1277"/>
      <c r="E19" s="1277"/>
      <c r="F19" s="1277"/>
      <c r="G19" s="1277"/>
      <c r="H19" s="1277"/>
      <c r="I19" s="1277"/>
      <c r="J19" s="1277"/>
      <c r="K19" s="1278"/>
    </row>
    <row r="20" spans="2:11" ht="40" customHeight="1" thickTop="1" thickBot="1" x14ac:dyDescent="0.4">
      <c r="B20" s="1276" t="s">
        <v>2560</v>
      </c>
      <c r="C20" s="1277"/>
      <c r="D20" s="1277"/>
      <c r="E20" s="1277"/>
      <c r="F20" s="1277"/>
      <c r="G20" s="1277"/>
      <c r="H20" s="1277"/>
      <c r="I20" s="1277"/>
      <c r="J20" s="1277"/>
      <c r="K20" s="1278"/>
    </row>
    <row r="21" spans="2:11" ht="30" customHeight="1" thickTop="1" thickBot="1" x14ac:dyDescent="0.4">
      <c r="B21" s="1276" t="s">
        <v>2561</v>
      </c>
      <c r="C21" s="1277"/>
      <c r="D21" s="1277"/>
      <c r="E21" s="1277"/>
      <c r="F21" s="1277"/>
      <c r="G21" s="1277"/>
      <c r="H21" s="1277"/>
      <c r="I21" s="1277"/>
      <c r="J21" s="1277"/>
      <c r="K21" s="1278"/>
    </row>
    <row r="22" spans="2:11" ht="30" customHeight="1" thickTop="1" thickBot="1" x14ac:dyDescent="0.4">
      <c r="B22" s="1276" t="s">
        <v>2562</v>
      </c>
      <c r="C22" s="1277"/>
      <c r="D22" s="1277"/>
      <c r="E22" s="1277"/>
      <c r="F22" s="1277"/>
      <c r="G22" s="1277"/>
      <c r="H22" s="1277"/>
      <c r="I22" s="1277"/>
      <c r="J22" s="1277"/>
      <c r="K22" s="1278"/>
    </row>
    <row r="23" spans="2:11" ht="30" customHeight="1" thickTop="1" thickBot="1" x14ac:dyDescent="0.4">
      <c r="B23" s="1276" t="s">
        <v>2563</v>
      </c>
      <c r="C23" s="1277"/>
      <c r="D23" s="1277"/>
      <c r="E23" s="1277"/>
      <c r="F23" s="1277"/>
      <c r="G23" s="1277"/>
      <c r="H23" s="1277"/>
      <c r="I23" s="1277"/>
      <c r="J23" s="1277"/>
      <c r="K23" s="1278"/>
    </row>
    <row r="24" spans="2:11" ht="40" customHeight="1" thickTop="1" thickBot="1" x14ac:dyDescent="0.4">
      <c r="B24" s="1276" t="s">
        <v>2564</v>
      </c>
      <c r="C24" s="1277"/>
      <c r="D24" s="1277"/>
      <c r="E24" s="1277"/>
      <c r="F24" s="1277"/>
      <c r="G24" s="1277"/>
      <c r="H24" s="1277"/>
      <c r="I24" s="1277"/>
      <c r="J24" s="1277"/>
      <c r="K24" s="1278"/>
    </row>
    <row r="25" spans="2:11" ht="40" customHeight="1" thickTop="1" thickBot="1" x14ac:dyDescent="0.4">
      <c r="B25" s="1276" t="s">
        <v>2565</v>
      </c>
      <c r="C25" s="1277"/>
      <c r="D25" s="1277"/>
      <c r="E25" s="1277"/>
      <c r="F25" s="1277"/>
      <c r="G25" s="1277"/>
      <c r="H25" s="1277"/>
      <c r="I25" s="1277"/>
      <c r="J25" s="1277"/>
      <c r="K25" s="1278"/>
    </row>
    <row r="26" spans="2:11" ht="30" customHeight="1" thickTop="1" thickBot="1" x14ac:dyDescent="0.4">
      <c r="B26" s="1276" t="s">
        <v>2566</v>
      </c>
      <c r="C26" s="1277"/>
      <c r="D26" s="1277"/>
      <c r="E26" s="1277"/>
      <c r="F26" s="1277"/>
      <c r="G26" s="1277"/>
      <c r="H26" s="1277"/>
      <c r="I26" s="1277"/>
      <c r="J26" s="1277"/>
      <c r="K26" s="1278"/>
    </row>
    <row r="27" spans="2:11" ht="30" customHeight="1" thickTop="1" x14ac:dyDescent="0.35"/>
  </sheetData>
  <sheetProtection algorithmName="SHA-512" hashValue="TraSQEDqJjJlBouacD7TjSd20aVqR4IgJbGKtHhI7mWgmv/epjQC5KDz5XUVWr6YAw3V/74Fsy+tHoKj8apL4A==" saltValue="1TFiB/rADJxzj4GNubXdAg==" spinCount="100000" sheet="1" objects="1" scenarios="1"/>
  <mergeCells count="20">
    <mergeCell ref="B21:K21"/>
    <mergeCell ref="B2:J2"/>
    <mergeCell ref="C3:K3"/>
    <mergeCell ref="B4:B5"/>
    <mergeCell ref="C4:C5"/>
    <mergeCell ref="D4:G4"/>
    <mergeCell ref="H4:H5"/>
    <mergeCell ref="I4:I5"/>
    <mergeCell ref="J4:K4"/>
    <mergeCell ref="F5:G5"/>
    <mergeCell ref="K7:K15"/>
    <mergeCell ref="C16:F16"/>
    <mergeCell ref="B18:K18"/>
    <mergeCell ref="B19:K19"/>
    <mergeCell ref="B20:K20"/>
    <mergeCell ref="B22:K22"/>
    <mergeCell ref="B23:K23"/>
    <mergeCell ref="B24:K24"/>
    <mergeCell ref="B25:K25"/>
    <mergeCell ref="B26:K26"/>
  </mergeCells>
  <conditionalFormatting sqref="D7:D15">
    <cfRule type="cellIs" dxfId="746" priority="3" operator="equal">
      <formula>"P"</formula>
    </cfRule>
  </conditionalFormatting>
  <conditionalFormatting sqref="E7:E15">
    <cfRule type="cellIs" dxfId="745" priority="1" operator="equal">
      <formula>"X"</formula>
    </cfRule>
  </conditionalFormatting>
  <conditionalFormatting sqref="F7:G15">
    <cfRule type="cellIs" dxfId="744" priority="2" operator="equal">
      <formula>"Ü"</formula>
    </cfRule>
  </conditionalFormatting>
  <conditionalFormatting sqref="G7:G15">
    <cfRule type="cellIs" dxfId="743" priority="7" operator="greaterThan">
      <formula>0</formula>
    </cfRule>
  </conditionalFormatting>
  <dataValidations count="1">
    <dataValidation type="decimal" allowBlank="1" showInputMessage="1" showErrorMessage="1" sqref="G7:G15" xr:uid="{86C88470-5095-4CBA-B8E7-4F141394A0B3}">
      <formula1>0.0000001</formula1>
      <formula2>0.9999999</formula2>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8251E0A1-28A5-4616-A751-37E1F7764BAC}">
          <x14:formula1>
            <xm:f>Hoja1!$D$3:$D$4</xm:f>
          </x14:formula1>
          <xm:sqref>F7:F15</xm:sqref>
        </x14:dataValidation>
        <x14:dataValidation type="list" allowBlank="1" showInputMessage="1" showErrorMessage="1" xr:uid="{450C7768-42C4-4DC2-9E1A-22A3A8491BC5}">
          <x14:formula1>
            <xm:f>Hoja1!$C$3:$C$4</xm:f>
          </x14:formula1>
          <xm:sqref>E7:E15</xm:sqref>
        </x14:dataValidation>
        <x14:dataValidation type="list" allowBlank="1" showInputMessage="1" showErrorMessage="1" xr:uid="{09ED0C1A-A878-46C1-A0E0-A64CA5A3AAF1}">
          <x14:formula1>
            <xm:f>Hoja1!$B$3:$B$4</xm:f>
          </x14:formula1>
          <xm:sqref>D7:D15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2F820-4881-4C46-8461-5217174C615D}">
  <dimension ref="B1:N34"/>
  <sheetViews>
    <sheetView zoomScale="90" zoomScaleNormal="90" workbookViewId="0">
      <pane ySplit="1" topLeftCell="A2" activePane="bottomLeft" state="frozen"/>
      <selection pane="bottomLeft"/>
    </sheetView>
  </sheetViews>
  <sheetFormatPr baseColWidth="10" defaultColWidth="11.1796875" defaultRowHeight="30" customHeight="1" x14ac:dyDescent="0.35"/>
  <cols>
    <col min="1" max="1" width="1.7265625" style="188" customWidth="1"/>
    <col min="2" max="2" width="4.7265625" style="188" customWidth="1"/>
    <col min="3" max="3" width="70.7265625" style="188" customWidth="1"/>
    <col min="4" max="4" width="10.7265625" style="188" customWidth="1"/>
    <col min="5" max="5" width="10.7265625" style="321" customWidth="1"/>
    <col min="6" max="7" width="10.7265625" style="188" customWidth="1"/>
    <col min="8" max="8" width="35.7265625" style="321" customWidth="1"/>
    <col min="9" max="9" width="15.7265625" style="188" customWidth="1"/>
    <col min="10" max="11" width="10.7265625" style="188" customWidth="1"/>
    <col min="12" max="12" width="6.1796875" style="188" customWidth="1"/>
    <col min="13" max="13" width="8.90625" style="475" hidden="1" customWidth="1"/>
    <col min="14" max="14" width="51" style="188" customWidth="1"/>
    <col min="15" max="15" width="34.7265625" style="188" customWidth="1"/>
    <col min="16" max="16383" width="51" style="188" customWidth="1"/>
    <col min="16384" max="16384" width="6.1796875" style="188" customWidth="1"/>
  </cols>
  <sheetData>
    <row r="1" spans="2:14" s="431" customFormat="1" ht="90" customHeight="1" x14ac:dyDescent="0.35">
      <c r="B1" s="198" t="s">
        <v>2567</v>
      </c>
      <c r="C1" s="198"/>
      <c r="D1" s="198"/>
      <c r="E1" s="198"/>
      <c r="F1" s="198"/>
      <c r="G1" s="198"/>
      <c r="H1" s="198"/>
      <c r="M1" s="852"/>
    </row>
    <row r="2" spans="2:14" ht="10" customHeight="1" thickBot="1" x14ac:dyDescent="0.4"/>
    <row r="3" spans="2:14" ht="30" customHeight="1" thickTop="1" thickBot="1" x14ac:dyDescent="0.4">
      <c r="B3" s="390"/>
      <c r="C3" s="1266" t="s">
        <v>2567</v>
      </c>
      <c r="D3" s="1266"/>
      <c r="E3" s="1266"/>
      <c r="F3" s="1266"/>
      <c r="G3" s="1266"/>
      <c r="H3" s="1266"/>
      <c r="I3" s="1266"/>
      <c r="J3" s="1266"/>
      <c r="K3" s="1267"/>
      <c r="L3" s="853"/>
      <c r="N3" s="233"/>
    </row>
    <row r="4" spans="2:14" ht="30" customHeight="1" thickTop="1" thickBot="1" x14ac:dyDescent="0.4">
      <c r="B4" s="1260" t="s">
        <v>0</v>
      </c>
      <c r="C4" s="1268" t="s">
        <v>925</v>
      </c>
      <c r="D4" s="1265" t="s">
        <v>1343</v>
      </c>
      <c r="E4" s="1266"/>
      <c r="F4" s="1266"/>
      <c r="G4" s="1267"/>
      <c r="H4" s="1268" t="s">
        <v>1</v>
      </c>
      <c r="I4" s="1268" t="s">
        <v>2</v>
      </c>
      <c r="J4" s="1269" t="s">
        <v>1344</v>
      </c>
      <c r="K4" s="1269"/>
      <c r="M4" s="889"/>
    </row>
    <row r="5" spans="2:14" ht="40" customHeight="1" thickTop="1" thickBot="1" x14ac:dyDescent="0.4">
      <c r="B5" s="1260"/>
      <c r="C5" s="1268"/>
      <c r="D5" s="528" t="s">
        <v>1042</v>
      </c>
      <c r="E5" s="528" t="s">
        <v>1051</v>
      </c>
      <c r="F5" s="1265" t="s">
        <v>906</v>
      </c>
      <c r="G5" s="1267"/>
      <c r="H5" s="1268"/>
      <c r="I5" s="1268"/>
      <c r="J5" s="529" t="s">
        <v>1781</v>
      </c>
      <c r="K5" s="529" t="s">
        <v>2367</v>
      </c>
      <c r="N5" s="632"/>
    </row>
    <row r="6" spans="2:14" ht="30" customHeight="1" thickTop="1" thickBot="1" x14ac:dyDescent="0.4">
      <c r="B6" s="338"/>
      <c r="C6" s="394" t="s">
        <v>2568</v>
      </c>
      <c r="D6" s="394"/>
      <c r="E6" s="394"/>
      <c r="F6" s="394"/>
      <c r="G6" s="394"/>
      <c r="H6" s="394"/>
      <c r="I6" s="394"/>
      <c r="J6" s="394"/>
      <c r="K6" s="396"/>
    </row>
    <row r="7" spans="2:14" ht="30" customHeight="1" thickTop="1" thickBot="1" x14ac:dyDescent="0.4">
      <c r="B7" s="718">
        <v>1</v>
      </c>
      <c r="C7" s="322" t="s">
        <v>2569</v>
      </c>
      <c r="D7" s="560" t="s">
        <v>177</v>
      </c>
      <c r="E7" s="560"/>
      <c r="F7" s="561"/>
      <c r="G7" s="562"/>
      <c r="H7" s="885"/>
      <c r="I7" s="532">
        <f>+IF(OR((AND(D7&lt;&gt;"",E7&lt;&gt;"")),(AND(D7&lt;&gt;"",F7&lt;&gt;"")),(AND(E7&lt;&gt;"",F7&lt;&gt;"")),(AND(D7&lt;&gt;"",E7&lt;&gt;"",F7&lt;&gt;""))),"ERROR",IF(D7&lt;&gt;"",J7,IF(E7&lt;&gt;"",0%,IF(F7&lt;&gt;"",G7*J7,""))))</f>
        <v>0.1</v>
      </c>
      <c r="J7" s="492">
        <f>+IF(AND(D7="",E7="",F7=""),0,(1/$M$19))</f>
        <v>0.1</v>
      </c>
      <c r="K7" s="1282">
        <f>SUM(J7:J18)</f>
        <v>0.99999999999999989</v>
      </c>
      <c r="M7" s="475">
        <f>+IF(AND(D7="",E7="",F7=""),0,1)</f>
        <v>1</v>
      </c>
    </row>
    <row r="8" spans="2:14" ht="30" customHeight="1" thickTop="1" thickBot="1" x14ac:dyDescent="0.4">
      <c r="B8" s="718">
        <v>2</v>
      </c>
      <c r="C8" s="322" t="s">
        <v>2570</v>
      </c>
      <c r="D8" s="560" t="s">
        <v>177</v>
      </c>
      <c r="E8" s="560"/>
      <c r="F8" s="561"/>
      <c r="G8" s="562"/>
      <c r="H8" s="885"/>
      <c r="I8" s="532">
        <f t="shared" ref="I8:I16" si="0">+IF(OR((AND(D8&lt;&gt;"",E8&lt;&gt;"")),(AND(D8&lt;&gt;"",F8&lt;&gt;"")),(AND(E8&lt;&gt;"",F8&lt;&gt;"")),(AND(D8&lt;&gt;"",E8&lt;&gt;"",F8&lt;&gt;""))),"ERROR",IF(D8&lt;&gt;"",J8,IF(E8&lt;&gt;"",0%,IF(F8&lt;&gt;"",G8*J8,""))))</f>
        <v>0.1</v>
      </c>
      <c r="J8" s="492">
        <f t="shared" ref="J8:J18" si="1">+IF(AND(D8="",E8="",F8=""),0,(1/$M$19))</f>
        <v>0.1</v>
      </c>
      <c r="K8" s="1283"/>
      <c r="M8" s="475">
        <f t="shared" ref="M8:M18" si="2">+IF(AND(D8="",E8="",F8=""),0,1)</f>
        <v>1</v>
      </c>
    </row>
    <row r="9" spans="2:14" ht="30" customHeight="1" thickTop="1" thickBot="1" x14ac:dyDescent="0.4">
      <c r="B9" s="718">
        <v>3</v>
      </c>
      <c r="C9" s="322" t="s">
        <v>2571</v>
      </c>
      <c r="D9" s="560"/>
      <c r="E9" s="560"/>
      <c r="F9" s="561" t="s">
        <v>783</v>
      </c>
      <c r="G9" s="562">
        <v>0.15</v>
      </c>
      <c r="H9" s="885"/>
      <c r="I9" s="532">
        <f t="shared" si="0"/>
        <v>1.4999999999999999E-2</v>
      </c>
      <c r="J9" s="492">
        <f t="shared" si="1"/>
        <v>0.1</v>
      </c>
      <c r="K9" s="1283"/>
      <c r="M9" s="475">
        <f t="shared" si="2"/>
        <v>1</v>
      </c>
    </row>
    <row r="10" spans="2:14" ht="30" customHeight="1" thickTop="1" thickBot="1" x14ac:dyDescent="0.4">
      <c r="B10" s="718">
        <v>4</v>
      </c>
      <c r="C10" s="322" t="s">
        <v>2572</v>
      </c>
      <c r="D10" s="560"/>
      <c r="E10" s="560"/>
      <c r="F10" s="561" t="s">
        <v>783</v>
      </c>
      <c r="G10" s="562">
        <v>0.85</v>
      </c>
      <c r="H10" s="885"/>
      <c r="I10" s="532">
        <f t="shared" si="0"/>
        <v>8.5000000000000006E-2</v>
      </c>
      <c r="J10" s="492">
        <f t="shared" si="1"/>
        <v>0.1</v>
      </c>
      <c r="K10" s="1283"/>
      <c r="M10" s="475">
        <f t="shared" si="2"/>
        <v>1</v>
      </c>
    </row>
    <row r="11" spans="2:14" ht="40" customHeight="1" thickTop="1" thickBot="1" x14ac:dyDescent="0.4">
      <c r="B11" s="718">
        <v>5</v>
      </c>
      <c r="C11" s="322" t="s">
        <v>2573</v>
      </c>
      <c r="D11" s="560" t="s">
        <v>177</v>
      </c>
      <c r="E11" s="560"/>
      <c r="F11" s="561"/>
      <c r="G11" s="562"/>
      <c r="H11" s="885"/>
      <c r="I11" s="532">
        <f t="shared" si="0"/>
        <v>0.1</v>
      </c>
      <c r="J11" s="492">
        <f t="shared" si="1"/>
        <v>0.1</v>
      </c>
      <c r="K11" s="1283"/>
      <c r="M11" s="475">
        <f t="shared" si="2"/>
        <v>1</v>
      </c>
    </row>
    <row r="12" spans="2:14" ht="40" customHeight="1" thickTop="1" thickBot="1" x14ac:dyDescent="0.4">
      <c r="B12" s="718">
        <v>6</v>
      </c>
      <c r="C12" s="322" t="s">
        <v>2574</v>
      </c>
      <c r="D12" s="560" t="s">
        <v>177</v>
      </c>
      <c r="E12" s="560"/>
      <c r="F12" s="561"/>
      <c r="G12" s="562"/>
      <c r="H12" s="885"/>
      <c r="I12" s="532">
        <f t="shared" si="0"/>
        <v>0.1</v>
      </c>
      <c r="J12" s="492">
        <f t="shared" si="1"/>
        <v>0.1</v>
      </c>
      <c r="K12" s="1283"/>
      <c r="M12" s="475">
        <f t="shared" si="2"/>
        <v>1</v>
      </c>
    </row>
    <row r="13" spans="2:14" ht="60" customHeight="1" thickTop="1" thickBot="1" x14ac:dyDescent="0.4">
      <c r="B13" s="718">
        <v>7</v>
      </c>
      <c r="C13" s="322" t="s">
        <v>2575</v>
      </c>
      <c r="D13" s="560"/>
      <c r="E13" s="560"/>
      <c r="F13" s="561" t="s">
        <v>783</v>
      </c>
      <c r="G13" s="562">
        <v>0.47</v>
      </c>
      <c r="H13" s="885"/>
      <c r="I13" s="532">
        <f t="shared" si="0"/>
        <v>4.7E-2</v>
      </c>
      <c r="J13" s="492">
        <f t="shared" si="1"/>
        <v>0.1</v>
      </c>
      <c r="K13" s="1283"/>
      <c r="M13" s="475">
        <f t="shared" si="2"/>
        <v>1</v>
      </c>
    </row>
    <row r="14" spans="2:14" ht="40" customHeight="1" thickTop="1" thickBot="1" x14ac:dyDescent="0.4">
      <c r="B14" s="718">
        <v>8</v>
      </c>
      <c r="C14" s="322" t="s">
        <v>2576</v>
      </c>
      <c r="D14" s="560"/>
      <c r="E14" s="560"/>
      <c r="F14" s="561"/>
      <c r="G14" s="562"/>
      <c r="H14" s="885"/>
      <c r="I14" s="532" t="str">
        <f t="shared" si="0"/>
        <v/>
      </c>
      <c r="J14" s="492">
        <f t="shared" si="1"/>
        <v>0</v>
      </c>
      <c r="K14" s="1283"/>
      <c r="M14" s="475">
        <f t="shared" si="2"/>
        <v>0</v>
      </c>
    </row>
    <row r="15" spans="2:14" ht="30" customHeight="1" thickTop="1" thickBot="1" x14ac:dyDescent="0.4">
      <c r="B15" s="718">
        <v>9</v>
      </c>
      <c r="C15" s="322" t="s">
        <v>2577</v>
      </c>
      <c r="D15" s="560"/>
      <c r="E15" s="560"/>
      <c r="F15" s="561"/>
      <c r="G15" s="562"/>
      <c r="H15" s="885"/>
      <c r="I15" s="532" t="str">
        <f t="shared" si="0"/>
        <v/>
      </c>
      <c r="J15" s="492">
        <f t="shared" si="1"/>
        <v>0</v>
      </c>
      <c r="K15" s="1283"/>
      <c r="M15" s="475">
        <f t="shared" si="2"/>
        <v>0</v>
      </c>
    </row>
    <row r="16" spans="2:14" ht="40" customHeight="1" thickTop="1" thickBot="1" x14ac:dyDescent="0.4">
      <c r="B16" s="718">
        <v>10</v>
      </c>
      <c r="C16" s="322" t="s">
        <v>2578</v>
      </c>
      <c r="D16" s="560"/>
      <c r="E16" s="560" t="s">
        <v>6</v>
      </c>
      <c r="F16" s="561"/>
      <c r="G16" s="562"/>
      <c r="H16" s="885"/>
      <c r="I16" s="532">
        <f t="shared" si="0"/>
        <v>0</v>
      </c>
      <c r="J16" s="492">
        <f t="shared" si="1"/>
        <v>0.1</v>
      </c>
      <c r="K16" s="1283"/>
      <c r="M16" s="475">
        <f t="shared" si="2"/>
        <v>1</v>
      </c>
    </row>
    <row r="17" spans="2:13" ht="30" customHeight="1" thickTop="1" thickBot="1" x14ac:dyDescent="0.4">
      <c r="B17" s="718">
        <v>11</v>
      </c>
      <c r="C17" s="322" t="s">
        <v>2579</v>
      </c>
      <c r="D17" s="560"/>
      <c r="E17" s="560" t="s">
        <v>6</v>
      </c>
      <c r="F17" s="561"/>
      <c r="G17" s="562"/>
      <c r="H17" s="885"/>
      <c r="I17" s="532">
        <f>+IF(OR((AND(D17&lt;&gt;"",E17&lt;&gt;"")),(AND(D17&lt;&gt;"",F17&lt;&gt;"")),(AND(E17&lt;&gt;"",F17&lt;&gt;"")),(AND(D17&lt;&gt;"",E17&lt;&gt;"",F17&lt;&gt;""))),"ERROR",IF(D17&lt;&gt;"",J17,IF(E17&lt;&gt;"",0%,IF(F17&lt;&gt;"",G17*J17,""))))</f>
        <v>0</v>
      </c>
      <c r="J17" s="492">
        <f t="shared" si="1"/>
        <v>0.1</v>
      </c>
      <c r="K17" s="1283"/>
      <c r="M17" s="475">
        <f t="shared" si="2"/>
        <v>1</v>
      </c>
    </row>
    <row r="18" spans="2:13" ht="40" customHeight="1" thickTop="1" thickBot="1" x14ac:dyDescent="0.4">
      <c r="B18" s="718">
        <v>12</v>
      </c>
      <c r="C18" s="322" t="s">
        <v>2580</v>
      </c>
      <c r="D18" s="560"/>
      <c r="E18" s="560"/>
      <c r="F18" s="561" t="s">
        <v>783</v>
      </c>
      <c r="G18" s="562">
        <v>0.05</v>
      </c>
      <c r="H18" s="885"/>
      <c r="I18" s="532">
        <f>+IF(OR((AND(D18&lt;&gt;"",E18&lt;&gt;"")),(AND(D18&lt;&gt;"",F18&lt;&gt;"")),(AND(E18&lt;&gt;"",F18&lt;&gt;"")),(AND(D18&lt;&gt;"",E18&lt;&gt;"",F18&lt;&gt;""))),"ERROR",IF(D18&lt;&gt;"",J18,IF(E18&lt;&gt;"",0%,IF(F18&lt;&gt;"",G18*J18,""))))</f>
        <v>5.000000000000001E-3</v>
      </c>
      <c r="J18" s="492">
        <f t="shared" si="1"/>
        <v>0.1</v>
      </c>
      <c r="K18" s="1284"/>
      <c r="M18" s="475">
        <f t="shared" si="2"/>
        <v>1</v>
      </c>
    </row>
    <row r="19" spans="2:13" ht="30" customHeight="1" thickTop="1" thickBot="1" x14ac:dyDescent="0.4">
      <c r="B19" s="228"/>
      <c r="C19" s="898"/>
      <c r="D19" s="898"/>
      <c r="E19" s="898"/>
      <c r="F19" s="898"/>
      <c r="G19" s="899"/>
      <c r="H19" s="880" t="s">
        <v>2581</v>
      </c>
      <c r="I19" s="881">
        <f>SUM(I7:I18)</f>
        <v>0.55200000000000005</v>
      </c>
      <c r="J19" s="896"/>
      <c r="K19" s="897"/>
      <c r="M19" s="475">
        <f>SUM(M7:M18)</f>
        <v>10</v>
      </c>
    </row>
    <row r="20" spans="2:13" ht="30" customHeight="1" thickTop="1" thickBot="1" x14ac:dyDescent="0.4">
      <c r="D20" s="321"/>
      <c r="E20" s="188"/>
      <c r="F20" s="321"/>
      <c r="G20" s="321"/>
      <c r="H20" s="188"/>
    </row>
    <row r="21" spans="2:13" ht="30" customHeight="1" thickTop="1" thickBot="1" x14ac:dyDescent="0.4">
      <c r="C21" s="1251" t="s">
        <v>2582</v>
      </c>
      <c r="D21" s="1252"/>
      <c r="E21" s="1252"/>
      <c r="F21" s="1252"/>
      <c r="G21" s="1252"/>
      <c r="H21" s="1252"/>
      <c r="I21" s="1252"/>
      <c r="J21" s="1252"/>
      <c r="K21" s="1253"/>
      <c r="L21" s="627"/>
    </row>
    <row r="22" spans="2:13" ht="40" customHeight="1" thickTop="1" thickBot="1" x14ac:dyDescent="0.4">
      <c r="C22" s="1281" t="s">
        <v>2583</v>
      </c>
      <c r="D22" s="1281"/>
      <c r="E22" s="1281"/>
      <c r="F22" s="1281"/>
      <c r="G22" s="1281"/>
      <c r="H22" s="1281"/>
      <c r="I22" s="1281"/>
      <c r="J22" s="1281"/>
      <c r="K22" s="1281"/>
      <c r="L22" s="661"/>
    </row>
    <row r="23" spans="2:13" ht="40" customHeight="1" thickTop="1" thickBot="1" x14ac:dyDescent="0.4">
      <c r="C23" s="1281" t="s">
        <v>2584</v>
      </c>
      <c r="D23" s="1281"/>
      <c r="E23" s="1281"/>
      <c r="F23" s="1281"/>
      <c r="G23" s="1281"/>
      <c r="H23" s="1281"/>
      <c r="I23" s="1281"/>
      <c r="J23" s="1281"/>
      <c r="K23" s="1281"/>
      <c r="L23" s="616"/>
    </row>
    <row r="24" spans="2:13" ht="40" customHeight="1" thickTop="1" thickBot="1" x14ac:dyDescent="0.4">
      <c r="C24" s="1281" t="s">
        <v>2585</v>
      </c>
      <c r="D24" s="1281"/>
      <c r="E24" s="1281"/>
      <c r="F24" s="1281"/>
      <c r="G24" s="1281"/>
      <c r="H24" s="1281"/>
      <c r="I24" s="1281"/>
      <c r="J24" s="1281"/>
      <c r="K24" s="1281"/>
      <c r="L24" s="616"/>
    </row>
    <row r="25" spans="2:13" ht="40" customHeight="1" thickTop="1" thickBot="1" x14ac:dyDescent="0.4">
      <c r="C25" s="1281" t="s">
        <v>2586</v>
      </c>
      <c r="D25" s="1281"/>
      <c r="E25" s="1281"/>
      <c r="F25" s="1281"/>
      <c r="G25" s="1281"/>
      <c r="H25" s="1281"/>
      <c r="I25" s="1281"/>
      <c r="J25" s="1281"/>
      <c r="K25" s="1281"/>
      <c r="L25" s="616"/>
    </row>
    <row r="26" spans="2:13" ht="40" customHeight="1" thickTop="1" thickBot="1" x14ac:dyDescent="0.4">
      <c r="C26" s="1281" t="s">
        <v>2587</v>
      </c>
      <c r="D26" s="1281"/>
      <c r="E26" s="1281"/>
      <c r="F26" s="1281"/>
      <c r="G26" s="1281"/>
      <c r="H26" s="1281"/>
      <c r="I26" s="1281"/>
      <c r="J26" s="1281"/>
      <c r="K26" s="1281"/>
      <c r="L26" s="616"/>
    </row>
    <row r="27" spans="2:13" ht="40" customHeight="1" thickTop="1" thickBot="1" x14ac:dyDescent="0.4">
      <c r="C27" s="1281" t="s">
        <v>2588</v>
      </c>
      <c r="D27" s="1281"/>
      <c r="E27" s="1281"/>
      <c r="F27" s="1281"/>
      <c r="G27" s="1281"/>
      <c r="H27" s="1281"/>
      <c r="I27" s="1281"/>
      <c r="J27" s="1281"/>
      <c r="K27" s="1281"/>
      <c r="L27" s="616"/>
    </row>
    <row r="28" spans="2:13" ht="30" customHeight="1" thickTop="1" thickBot="1" x14ac:dyDescent="0.4">
      <c r="C28" s="1281" t="s">
        <v>2589</v>
      </c>
      <c r="D28" s="1281"/>
      <c r="E28" s="1281"/>
      <c r="F28" s="1281"/>
      <c r="G28" s="1281"/>
      <c r="H28" s="1281"/>
      <c r="I28" s="1281"/>
      <c r="J28" s="1281"/>
      <c r="K28" s="1281"/>
      <c r="L28" s="616"/>
    </row>
    <row r="29" spans="2:13" ht="40" customHeight="1" thickTop="1" thickBot="1" x14ac:dyDescent="0.4">
      <c r="C29" s="1281" t="s">
        <v>2590</v>
      </c>
      <c r="D29" s="1281"/>
      <c r="E29" s="1281"/>
      <c r="F29" s="1281"/>
      <c r="G29" s="1281"/>
      <c r="H29" s="1281"/>
      <c r="I29" s="1281"/>
      <c r="J29" s="1281"/>
      <c r="K29" s="1281"/>
      <c r="L29" s="616"/>
    </row>
    <row r="30" spans="2:13" ht="40" customHeight="1" thickTop="1" thickBot="1" x14ac:dyDescent="0.4">
      <c r="C30" s="1281" t="s">
        <v>2591</v>
      </c>
      <c r="D30" s="1281"/>
      <c r="E30" s="1281"/>
      <c r="F30" s="1281"/>
      <c r="G30" s="1281"/>
      <c r="H30" s="1281"/>
      <c r="I30" s="1281"/>
      <c r="J30" s="1281"/>
      <c r="K30" s="1281"/>
      <c r="L30" s="616"/>
    </row>
    <row r="31" spans="2:13" ht="40" customHeight="1" thickTop="1" thickBot="1" x14ac:dyDescent="0.4">
      <c r="C31" s="1281" t="s">
        <v>2592</v>
      </c>
      <c r="D31" s="1281"/>
      <c r="E31" s="1281"/>
      <c r="F31" s="1281"/>
      <c r="G31" s="1281"/>
      <c r="H31" s="1281"/>
      <c r="I31" s="1281"/>
      <c r="J31" s="1281"/>
      <c r="K31" s="1281"/>
      <c r="L31" s="616"/>
    </row>
    <row r="32" spans="2:13" ht="30" customHeight="1" thickTop="1" thickBot="1" x14ac:dyDescent="0.4">
      <c r="C32" s="1281" t="s">
        <v>2593</v>
      </c>
      <c r="D32" s="1281"/>
      <c r="E32" s="1281"/>
      <c r="F32" s="1281"/>
      <c r="G32" s="1281"/>
      <c r="H32" s="1281"/>
      <c r="I32" s="1281"/>
      <c r="J32" s="1281"/>
      <c r="K32" s="1281"/>
      <c r="L32" s="616"/>
    </row>
    <row r="33" spans="3:12" ht="40" customHeight="1" thickTop="1" thickBot="1" x14ac:dyDescent="0.4">
      <c r="C33" s="1281" t="s">
        <v>2594</v>
      </c>
      <c r="D33" s="1281"/>
      <c r="E33" s="1281"/>
      <c r="F33" s="1281"/>
      <c r="G33" s="1281"/>
      <c r="H33" s="1281"/>
      <c r="I33" s="1281"/>
      <c r="J33" s="1281"/>
      <c r="K33" s="1281"/>
      <c r="L33" s="616"/>
    </row>
    <row r="34" spans="3:12" ht="30" customHeight="1" thickTop="1" x14ac:dyDescent="0.35"/>
  </sheetData>
  <sheetProtection algorithmName="SHA-512" hashValue="jg3ej0uh+4QLvX3j6ZRWUJCteX/nl4BxE4+1vXZdJjExz40cH7qMWt0ASavBruxmsJEM7Ngo2uKoOYE/EHPqOw==" saltValue="M57z+3Dkvj2oX+6kvkgDHQ==" spinCount="100000" sheet="1" objects="1" scenarios="1"/>
  <mergeCells count="22">
    <mergeCell ref="C25:K25"/>
    <mergeCell ref="C3:K3"/>
    <mergeCell ref="B4:B5"/>
    <mergeCell ref="C4:C5"/>
    <mergeCell ref="D4:G4"/>
    <mergeCell ref="H4:H5"/>
    <mergeCell ref="I4:I5"/>
    <mergeCell ref="J4:K4"/>
    <mergeCell ref="F5:G5"/>
    <mergeCell ref="K7:K18"/>
    <mergeCell ref="C21:K21"/>
    <mergeCell ref="C22:K22"/>
    <mergeCell ref="C23:K23"/>
    <mergeCell ref="C24:K24"/>
    <mergeCell ref="C32:K32"/>
    <mergeCell ref="C33:K33"/>
    <mergeCell ref="C26:K26"/>
    <mergeCell ref="C27:K27"/>
    <mergeCell ref="C28:K28"/>
    <mergeCell ref="C29:K29"/>
    <mergeCell ref="C30:K30"/>
    <mergeCell ref="C31:K31"/>
  </mergeCells>
  <conditionalFormatting sqref="D7:D18">
    <cfRule type="cellIs" dxfId="742" priority="3" operator="equal">
      <formula>"P"</formula>
    </cfRule>
  </conditionalFormatting>
  <conditionalFormatting sqref="E7:E18">
    <cfRule type="cellIs" dxfId="741" priority="1" operator="equal">
      <formula>"X"</formula>
    </cfRule>
  </conditionalFormatting>
  <conditionalFormatting sqref="F7:G18">
    <cfRule type="cellIs" dxfId="740" priority="2" operator="equal">
      <formula>"Ü"</formula>
    </cfRule>
  </conditionalFormatting>
  <conditionalFormatting sqref="G7:G18">
    <cfRule type="cellIs" dxfId="739" priority="7" operator="greaterThan">
      <formula>0</formula>
    </cfRule>
  </conditionalFormatting>
  <dataValidations count="1">
    <dataValidation type="decimal" allowBlank="1" showInputMessage="1" showErrorMessage="1" sqref="G7:G18" xr:uid="{717D6218-FCE0-4800-9D9F-693640202F25}">
      <formula1>0.00000001</formula1>
      <formula2>0.99999999</formula2>
    </dataValidation>
  </dataValidations>
  <pageMargins left="0.7" right="0.7" top="0.75" bottom="0.75" header="0.3" footer="0.3"/>
  <pageSetup orientation="portrait" horizontalDpi="360" verticalDpi="360"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895B16E1-B20E-4D44-A573-2B156D6FEFD5}">
          <x14:formula1>
            <xm:f>Hoja1!$B$3:$B$4</xm:f>
          </x14:formula1>
          <xm:sqref>D7:D18</xm:sqref>
        </x14:dataValidation>
        <x14:dataValidation type="list" allowBlank="1" showInputMessage="1" showErrorMessage="1" xr:uid="{DF8C4CC7-11A9-4525-935A-4CEFC08F7689}">
          <x14:formula1>
            <xm:f>Hoja1!$C$3:$C$4</xm:f>
          </x14:formula1>
          <xm:sqref>E7:E18</xm:sqref>
        </x14:dataValidation>
        <x14:dataValidation type="list" allowBlank="1" showInputMessage="1" showErrorMessage="1" xr:uid="{546868A9-C934-42A0-AB82-48016D59CBF2}">
          <x14:formula1>
            <xm:f>Hoja1!$D$3:$D$4</xm:f>
          </x14:formula1>
          <xm:sqref>F7:F18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229CB-113A-48E4-ACA0-73FDB0486053}">
  <dimension ref="B1:R63"/>
  <sheetViews>
    <sheetView zoomScale="90" zoomScaleNormal="90" workbookViewId="0">
      <pane ySplit="1" topLeftCell="A8" activePane="bottomLeft" state="frozen"/>
      <selection activeCell="C1" sqref="C1"/>
      <selection pane="bottomLeft"/>
    </sheetView>
  </sheetViews>
  <sheetFormatPr baseColWidth="10" defaultColWidth="10.90625" defaultRowHeight="18" x14ac:dyDescent="0.35"/>
  <cols>
    <col min="1" max="1" width="1.7265625" style="188" customWidth="1"/>
    <col min="2" max="2" width="10.90625" style="188"/>
    <col min="3" max="3" width="18.1796875" style="188" customWidth="1"/>
    <col min="4" max="4" width="70.7265625" style="321" customWidth="1"/>
    <col min="5" max="7" width="10.7265625" style="321" customWidth="1"/>
    <col min="8" max="8" width="10.7265625" style="320" customWidth="1"/>
    <col min="9" max="9" width="35.7265625" style="188" customWidth="1"/>
    <col min="10" max="14" width="10.7265625" style="321" customWidth="1"/>
    <col min="15" max="15" width="4.1796875" style="188" customWidth="1"/>
    <col min="16" max="16" width="4.7265625" style="188" customWidth="1"/>
    <col min="17" max="18" width="0" style="475" hidden="1" customWidth="1"/>
    <col min="19" max="16384" width="10.90625" style="188"/>
  </cols>
  <sheetData>
    <row r="1" spans="2:18" s="431" customFormat="1" ht="90" customHeight="1" x14ac:dyDescent="0.35">
      <c r="B1" s="198" t="s">
        <v>2595</v>
      </c>
      <c r="C1" s="198"/>
      <c r="D1" s="198"/>
      <c r="E1" s="198"/>
      <c r="F1" s="198"/>
      <c r="G1" s="198"/>
      <c r="H1" s="198"/>
      <c r="Q1" s="852"/>
      <c r="R1" s="852"/>
    </row>
    <row r="2" spans="2:18" ht="10.25" customHeight="1" thickBot="1" x14ac:dyDescent="0.4">
      <c r="C2" s="1294"/>
      <c r="D2" s="1294"/>
      <c r="E2" s="1294"/>
      <c r="F2" s="1294"/>
      <c r="G2" s="1294"/>
      <c r="H2" s="1294"/>
      <c r="I2" s="1294"/>
      <c r="J2" s="1294"/>
      <c r="K2" s="1294"/>
      <c r="L2" s="853"/>
      <c r="M2" s="188"/>
      <c r="N2" s="188"/>
    </row>
    <row r="3" spans="2:18" ht="40.25" customHeight="1" thickTop="1" thickBot="1" x14ac:dyDescent="0.4">
      <c r="B3" s="854"/>
      <c r="C3" s="1266" t="s">
        <v>2596</v>
      </c>
      <c r="D3" s="1252"/>
      <c r="E3" s="1252"/>
      <c r="F3" s="1252"/>
      <c r="G3" s="1252"/>
      <c r="H3" s="1252"/>
      <c r="I3" s="1252"/>
      <c r="J3" s="1252"/>
      <c r="K3" s="1252"/>
      <c r="L3" s="1252"/>
      <c r="M3" s="1252"/>
      <c r="N3" s="1253"/>
    </row>
    <row r="4" spans="2:18" ht="40.25" customHeight="1" thickTop="1" thickBot="1" x14ac:dyDescent="0.4">
      <c r="B4" s="1268" t="s">
        <v>2597</v>
      </c>
      <c r="C4" s="1268"/>
      <c r="D4" s="1268" t="s">
        <v>2598</v>
      </c>
      <c r="E4" s="1265" t="s">
        <v>1732</v>
      </c>
      <c r="F4" s="1266"/>
      <c r="G4" s="1266"/>
      <c r="H4" s="1267"/>
      <c r="I4" s="1260" t="s">
        <v>30</v>
      </c>
      <c r="J4" s="1268" t="s">
        <v>2</v>
      </c>
      <c r="K4" s="1268"/>
      <c r="L4" s="1269" t="s">
        <v>1344</v>
      </c>
      <c r="M4" s="1269"/>
      <c r="N4" s="1269"/>
      <c r="P4" s="855"/>
    </row>
    <row r="5" spans="2:18" s="481" customFormat="1" ht="40.25" customHeight="1" thickTop="1" thickBot="1" x14ac:dyDescent="0.4">
      <c r="B5" s="1268"/>
      <c r="C5" s="1268"/>
      <c r="D5" s="1268"/>
      <c r="E5" s="564" t="s">
        <v>1042</v>
      </c>
      <c r="F5" s="564" t="s">
        <v>1051</v>
      </c>
      <c r="G5" s="1251" t="s">
        <v>906</v>
      </c>
      <c r="H5" s="1253"/>
      <c r="I5" s="1260"/>
      <c r="J5" s="529" t="s">
        <v>1781</v>
      </c>
      <c r="K5" s="529" t="s">
        <v>2367</v>
      </c>
      <c r="L5" s="529" t="s">
        <v>1781</v>
      </c>
      <c r="M5" s="529" t="s">
        <v>2367</v>
      </c>
      <c r="N5" s="529" t="s">
        <v>803</v>
      </c>
      <c r="Q5" s="856"/>
      <c r="R5" s="856"/>
    </row>
    <row r="6" spans="2:18" s="481" customFormat="1" ht="30" customHeight="1" thickTop="1" thickBot="1" x14ac:dyDescent="0.4">
      <c r="B6" s="338" t="s">
        <v>2599</v>
      </c>
      <c r="C6" s="397"/>
      <c r="D6" s="397"/>
      <c r="E6" s="397"/>
      <c r="F6" s="397"/>
      <c r="G6" s="397"/>
      <c r="H6" s="397"/>
      <c r="I6" s="397"/>
      <c r="J6" s="397"/>
      <c r="K6" s="397"/>
      <c r="L6" s="397"/>
      <c r="M6" s="397"/>
      <c r="N6" s="340"/>
      <c r="Q6" s="856"/>
      <c r="R6" s="856"/>
    </row>
    <row r="7" spans="2:18" ht="30" customHeight="1" thickTop="1" thickBot="1" x14ac:dyDescent="0.4">
      <c r="B7" s="1287" t="s">
        <v>2600</v>
      </c>
      <c r="C7" s="1287"/>
      <c r="D7" s="490" t="s">
        <v>2601</v>
      </c>
      <c r="E7" s="560"/>
      <c r="F7" s="560"/>
      <c r="G7" s="561"/>
      <c r="H7" s="698"/>
      <c r="I7" s="883"/>
      <c r="J7" s="491" t="str">
        <f>+IF(OR((AND(E7&lt;&gt;"",F7&lt;&gt;"")),(AND(E7&lt;&gt;"",G7&lt;&gt;"")),(AND(F7&lt;&gt;"",G7&lt;&gt;"")),(AND(E7&lt;&gt;"",F7&lt;&gt;"",G7&lt;&gt;""))),"ERROR",IF(E7&lt;&gt;"",L7,IF(F7&lt;&gt;"",0%,IF(G7&lt;&gt;"",H7*L7,""))))</f>
        <v/>
      </c>
      <c r="K7" s="1292">
        <f>SUM(J7:J10)</f>
        <v>0.3833333333333333</v>
      </c>
      <c r="L7" s="492">
        <f>+IF(AND(E7="",F7="",G7=""),0,(1/$Q$11))</f>
        <v>0</v>
      </c>
      <c r="M7" s="1275">
        <f>SUM(L7:L10)</f>
        <v>1</v>
      </c>
      <c r="N7" s="1286">
        <f>SUM(M7:M17)/2</f>
        <v>1</v>
      </c>
      <c r="Q7" s="475">
        <f>+IF(AND(E7="",F7="",G7=""),0,1)</f>
        <v>0</v>
      </c>
    </row>
    <row r="8" spans="2:18" ht="30" customHeight="1" thickTop="1" thickBot="1" x14ac:dyDescent="0.4">
      <c r="B8" s="1287"/>
      <c r="C8" s="1287"/>
      <c r="D8" s="490" t="s">
        <v>2602</v>
      </c>
      <c r="E8" s="560"/>
      <c r="F8" s="560" t="s">
        <v>6</v>
      </c>
      <c r="G8" s="561"/>
      <c r="H8" s="698"/>
      <c r="I8" s="883"/>
      <c r="J8" s="491">
        <f t="shared" ref="J8:J16" si="0">+IF(OR((AND(E8&lt;&gt;"",F8&lt;&gt;"")),(AND(E8&lt;&gt;"",G8&lt;&gt;"")),(AND(F8&lt;&gt;"",G8&lt;&gt;"")),(AND(E8&lt;&gt;"",F8&lt;&gt;"",G8&lt;&gt;""))),"ERROR",IF(E8&lt;&gt;"",L8,IF(F8&lt;&gt;"",0%,IF(G8&lt;&gt;"",H8*L8,""))))</f>
        <v>0</v>
      </c>
      <c r="K8" s="1292"/>
      <c r="L8" s="492">
        <f t="shared" ref="L8:L9" si="1">+IF(AND(E8="",F8="",G8=""),0,(1/$Q$11))</f>
        <v>0.33333333333333331</v>
      </c>
      <c r="M8" s="1275"/>
      <c r="N8" s="1286"/>
      <c r="Q8" s="475">
        <f t="shared" ref="Q8:Q60" si="2">+IF(AND(E8="",F8="",G8=""),0,1)</f>
        <v>1</v>
      </c>
    </row>
    <row r="9" spans="2:18" ht="30" customHeight="1" thickTop="1" thickBot="1" x14ac:dyDescent="0.4">
      <c r="B9" s="1287"/>
      <c r="C9" s="1287"/>
      <c r="D9" s="490" t="s">
        <v>2603</v>
      </c>
      <c r="E9" s="560"/>
      <c r="F9" s="560"/>
      <c r="G9" s="561" t="s">
        <v>783</v>
      </c>
      <c r="H9" s="698">
        <v>0.15</v>
      </c>
      <c r="I9" s="733"/>
      <c r="J9" s="491">
        <f t="shared" si="0"/>
        <v>4.9999999999999996E-2</v>
      </c>
      <c r="K9" s="1292"/>
      <c r="L9" s="492">
        <f t="shared" si="1"/>
        <v>0.33333333333333331</v>
      </c>
      <c r="M9" s="1275"/>
      <c r="N9" s="1286"/>
      <c r="Q9" s="475">
        <f t="shared" si="2"/>
        <v>1</v>
      </c>
    </row>
    <row r="10" spans="2:18" ht="30" customHeight="1" thickTop="1" thickBot="1" x14ac:dyDescent="0.4">
      <c r="B10" s="1287"/>
      <c r="C10" s="1287"/>
      <c r="D10" s="490" t="s">
        <v>2604</v>
      </c>
      <c r="E10" s="560" t="s">
        <v>177</v>
      </c>
      <c r="F10" s="560"/>
      <c r="G10" s="561"/>
      <c r="H10" s="698"/>
      <c r="I10" s="733"/>
      <c r="J10" s="491">
        <f t="shared" si="0"/>
        <v>0.33333333333333331</v>
      </c>
      <c r="K10" s="1292"/>
      <c r="L10" s="492">
        <f>+IF(AND(E10="",F10="",G10=""),0,(1/$Q$11))</f>
        <v>0.33333333333333331</v>
      </c>
      <c r="M10" s="1275"/>
      <c r="N10" s="1286"/>
      <c r="Q10" s="475">
        <f t="shared" si="2"/>
        <v>1</v>
      </c>
    </row>
    <row r="11" spans="2:18" ht="5" customHeight="1" thickTop="1" thickBot="1" x14ac:dyDescent="0.4">
      <c r="B11" s="633"/>
      <c r="C11" s="634"/>
      <c r="D11" s="857"/>
      <c r="E11" s="858"/>
      <c r="F11" s="858"/>
      <c r="G11" s="859"/>
      <c r="H11" s="860"/>
      <c r="I11" s="861"/>
      <c r="J11" s="861" t="str">
        <f t="shared" si="0"/>
        <v/>
      </c>
      <c r="K11" s="862"/>
      <c r="L11" s="862"/>
      <c r="M11" s="863"/>
      <c r="N11" s="1286"/>
      <c r="Q11" s="475">
        <f>SUM(Q7:Q10)</f>
        <v>3</v>
      </c>
    </row>
    <row r="12" spans="2:18" ht="70.25" customHeight="1" thickTop="1" thickBot="1" x14ac:dyDescent="0.4">
      <c r="B12" s="1287" t="s">
        <v>2605</v>
      </c>
      <c r="C12" s="1287"/>
      <c r="D12" s="322" t="s">
        <v>2606</v>
      </c>
      <c r="E12" s="560"/>
      <c r="F12" s="560"/>
      <c r="G12" s="561"/>
      <c r="H12" s="698"/>
      <c r="I12" s="883"/>
      <c r="J12" s="491" t="str">
        <f t="shared" si="0"/>
        <v/>
      </c>
      <c r="K12" s="1293">
        <f>SUM(J12:J17)</f>
        <v>0.62000000000000011</v>
      </c>
      <c r="L12" s="569">
        <f>+IF(AND(E12="",F12="",G12=""),0,(1/$Q$18))</f>
        <v>0</v>
      </c>
      <c r="M12" s="1284">
        <f>SUM(L12:L17)</f>
        <v>1</v>
      </c>
      <c r="N12" s="1286"/>
      <c r="Q12" s="475">
        <f t="shared" si="2"/>
        <v>0</v>
      </c>
    </row>
    <row r="13" spans="2:18" ht="60" customHeight="1" thickTop="1" thickBot="1" x14ac:dyDescent="0.4">
      <c r="B13" s="1287"/>
      <c r="C13" s="1287"/>
      <c r="D13" s="322" t="s">
        <v>2607</v>
      </c>
      <c r="E13" s="560"/>
      <c r="F13" s="560" t="s">
        <v>6</v>
      </c>
      <c r="G13" s="561"/>
      <c r="H13" s="698"/>
      <c r="I13" s="883"/>
      <c r="J13" s="491">
        <f t="shared" si="0"/>
        <v>0</v>
      </c>
      <c r="K13" s="1293"/>
      <c r="L13" s="569">
        <f t="shared" ref="L13:L16" si="3">+IF(AND(E13="",F13="",G13=""),0,(1/$Q$18))</f>
        <v>0.2</v>
      </c>
      <c r="M13" s="1275"/>
      <c r="N13" s="1286"/>
      <c r="Q13" s="475">
        <f t="shared" si="2"/>
        <v>1</v>
      </c>
    </row>
    <row r="14" spans="2:18" ht="40.25" customHeight="1" thickTop="1" thickBot="1" x14ac:dyDescent="0.4">
      <c r="B14" s="1287"/>
      <c r="C14" s="1287"/>
      <c r="D14" s="322" t="s">
        <v>2608</v>
      </c>
      <c r="E14" s="560"/>
      <c r="F14" s="560"/>
      <c r="G14" s="561" t="s">
        <v>783</v>
      </c>
      <c r="H14" s="698">
        <v>0.1</v>
      </c>
      <c r="I14" s="883"/>
      <c r="J14" s="491">
        <f t="shared" si="0"/>
        <v>2.0000000000000004E-2</v>
      </c>
      <c r="K14" s="1293"/>
      <c r="L14" s="569">
        <f t="shared" si="3"/>
        <v>0.2</v>
      </c>
      <c r="M14" s="1275"/>
      <c r="N14" s="1286"/>
      <c r="Q14" s="475">
        <f t="shared" si="2"/>
        <v>1</v>
      </c>
    </row>
    <row r="15" spans="2:18" ht="40.25" customHeight="1" thickTop="1" thickBot="1" x14ac:dyDescent="0.4">
      <c r="B15" s="1287"/>
      <c r="C15" s="1287"/>
      <c r="D15" s="322" t="s">
        <v>2609</v>
      </c>
      <c r="E15" s="560" t="s">
        <v>177</v>
      </c>
      <c r="F15" s="560"/>
      <c r="G15" s="561"/>
      <c r="H15" s="698"/>
      <c r="I15" s="883"/>
      <c r="J15" s="491">
        <f t="shared" si="0"/>
        <v>0.2</v>
      </c>
      <c r="K15" s="1293"/>
      <c r="L15" s="569">
        <f t="shared" si="3"/>
        <v>0.2</v>
      </c>
      <c r="M15" s="1275"/>
      <c r="N15" s="1286"/>
      <c r="Q15" s="475">
        <f t="shared" si="2"/>
        <v>1</v>
      </c>
    </row>
    <row r="16" spans="2:18" ht="60" customHeight="1" thickTop="1" thickBot="1" x14ac:dyDescent="0.4">
      <c r="B16" s="1287"/>
      <c r="C16" s="1287"/>
      <c r="D16" s="322" t="s">
        <v>2610</v>
      </c>
      <c r="E16" s="560" t="s">
        <v>177</v>
      </c>
      <c r="F16" s="560"/>
      <c r="G16" s="561"/>
      <c r="H16" s="698"/>
      <c r="I16" s="883"/>
      <c r="J16" s="491">
        <f t="shared" si="0"/>
        <v>0.2</v>
      </c>
      <c r="K16" s="1293"/>
      <c r="L16" s="569">
        <f t="shared" si="3"/>
        <v>0.2</v>
      </c>
      <c r="M16" s="1275"/>
      <c r="N16" s="1286"/>
      <c r="Q16" s="475">
        <f t="shared" si="2"/>
        <v>1</v>
      </c>
    </row>
    <row r="17" spans="2:18" ht="40.25" customHeight="1" thickTop="1" thickBot="1" x14ac:dyDescent="0.4">
      <c r="B17" s="1287"/>
      <c r="C17" s="1287"/>
      <c r="D17" s="322" t="s">
        <v>2611</v>
      </c>
      <c r="E17" s="560" t="s">
        <v>177</v>
      </c>
      <c r="F17" s="560"/>
      <c r="G17" s="561"/>
      <c r="H17" s="698"/>
      <c r="I17" s="883"/>
      <c r="J17" s="491">
        <f>+IF(OR((AND(E17&lt;&gt;"",F17&lt;&gt;"")),(AND(E17&lt;&gt;"",G17&lt;&gt;"")),(AND(F17&lt;&gt;"",G17&lt;&gt;"")),(AND(E17&lt;&gt;"",F17&lt;&gt;"",G17&lt;&gt;""))),"ERROR",IF(E17&lt;&gt;"",L17,IF(F17&lt;&gt;"",0%,IF(G17&lt;&gt;"",H17*L17,""))))</f>
        <v>0.2</v>
      </c>
      <c r="K17" s="1293"/>
      <c r="L17" s="569">
        <f>+IF(AND(E17="",F17="",G17=""),0,(1/$Q$18))</f>
        <v>0.2</v>
      </c>
      <c r="M17" s="1275"/>
      <c r="N17" s="1286"/>
      <c r="Q17" s="475">
        <f t="shared" si="2"/>
        <v>1</v>
      </c>
    </row>
    <row r="18" spans="2:18" ht="10.25" customHeight="1" thickTop="1" thickBot="1" x14ac:dyDescent="0.4">
      <c r="B18" s="481"/>
      <c r="C18" s="481"/>
      <c r="E18" s="864"/>
      <c r="F18" s="865"/>
      <c r="G18" s="865"/>
      <c r="H18" s="866"/>
      <c r="I18" s="867"/>
      <c r="J18" s="868"/>
      <c r="K18" s="868"/>
      <c r="L18" s="869"/>
      <c r="M18" s="869"/>
      <c r="N18" s="870"/>
      <c r="Q18" s="475">
        <f>SUM(Q12:Q17)</f>
        <v>5</v>
      </c>
    </row>
    <row r="19" spans="2:18" ht="30" customHeight="1" thickTop="1" thickBot="1" x14ac:dyDescent="0.4">
      <c r="B19" s="1265" t="s">
        <v>2612</v>
      </c>
      <c r="C19" s="1266"/>
      <c r="D19" s="1266"/>
      <c r="E19" s="1266"/>
      <c r="F19" s="1266"/>
      <c r="G19" s="1266"/>
      <c r="H19" s="1266"/>
      <c r="I19" s="1266"/>
      <c r="J19" s="1266"/>
      <c r="K19" s="1266"/>
      <c r="L19" s="1266"/>
      <c r="M19" s="1266"/>
      <c r="N19" s="1267"/>
    </row>
    <row r="20" spans="2:18" ht="40.25" customHeight="1" thickTop="1" thickBot="1" x14ac:dyDescent="0.4">
      <c r="B20" s="1268" t="s">
        <v>797</v>
      </c>
      <c r="C20" s="1268" t="s">
        <v>2613</v>
      </c>
      <c r="D20" s="1268" t="s">
        <v>2598</v>
      </c>
      <c r="E20" s="1265" t="s">
        <v>1732</v>
      </c>
      <c r="F20" s="1266"/>
      <c r="G20" s="1266"/>
      <c r="H20" s="1267"/>
      <c r="I20" s="1260" t="s">
        <v>2614</v>
      </c>
      <c r="J20" s="1268" t="s">
        <v>2</v>
      </c>
      <c r="K20" s="1268"/>
      <c r="L20" s="1269" t="s">
        <v>801</v>
      </c>
      <c r="M20" s="1269"/>
      <c r="N20" s="1269"/>
    </row>
    <row r="21" spans="2:18" s="481" customFormat="1" ht="40.25" customHeight="1" thickTop="1" thickBot="1" x14ac:dyDescent="0.4">
      <c r="B21" s="1268"/>
      <c r="C21" s="1268"/>
      <c r="D21" s="1268"/>
      <c r="E21" s="564" t="s">
        <v>1042</v>
      </c>
      <c r="F21" s="564" t="s">
        <v>1051</v>
      </c>
      <c r="G21" s="1251" t="s">
        <v>906</v>
      </c>
      <c r="H21" s="1253"/>
      <c r="I21" s="1260"/>
      <c r="J21" s="529" t="s">
        <v>1781</v>
      </c>
      <c r="K21" s="529" t="s">
        <v>2367</v>
      </c>
      <c r="L21" s="529" t="s">
        <v>1781</v>
      </c>
      <c r="M21" s="529" t="s">
        <v>2367</v>
      </c>
      <c r="N21" s="529" t="s">
        <v>803</v>
      </c>
      <c r="Q21" s="475"/>
      <c r="R21" s="856"/>
    </row>
    <row r="22" spans="2:18" s="481" customFormat="1" ht="30" customHeight="1" thickTop="1" thickBot="1" x14ac:dyDescent="0.4">
      <c r="B22" s="338" t="s">
        <v>2615</v>
      </c>
      <c r="C22" s="397"/>
      <c r="D22" s="397"/>
      <c r="E22" s="397"/>
      <c r="F22" s="397"/>
      <c r="G22" s="397"/>
      <c r="H22" s="397"/>
      <c r="I22" s="397"/>
      <c r="J22" s="397"/>
      <c r="K22" s="397"/>
      <c r="L22" s="397"/>
      <c r="M22" s="397"/>
      <c r="N22" s="340"/>
      <c r="Q22" s="475"/>
      <c r="R22" s="856"/>
    </row>
    <row r="23" spans="2:18" ht="40.25" customHeight="1" thickTop="1" thickBot="1" x14ac:dyDescent="0.4">
      <c r="B23" s="1289" t="s">
        <v>2616</v>
      </c>
      <c r="C23" s="1291" t="s">
        <v>2617</v>
      </c>
      <c r="D23" s="322" t="s">
        <v>2618</v>
      </c>
      <c r="E23" s="560"/>
      <c r="F23" s="560"/>
      <c r="G23" s="561"/>
      <c r="H23" s="698"/>
      <c r="I23" s="884"/>
      <c r="J23" s="491" t="str">
        <f>+IF(OR((AND(E23&lt;&gt;"",F23&lt;&gt;"")),(AND(E23&lt;&gt;"",G23&lt;&gt;"")),(AND(F23&lt;&gt;"",G23&lt;&gt;"")),(AND(E23&lt;&gt;"",F23&lt;&gt;"",G23&lt;&gt;""))),"ERROR",IF(E23&lt;&gt;"",L23,IF(F23&lt;&gt;"",0%,IF(G23&lt;&gt;"",H23*L23,""))))</f>
        <v/>
      </c>
      <c r="K23" s="1264">
        <f>SUM(J23:J26)</f>
        <v>1</v>
      </c>
      <c r="L23" s="492">
        <f>+IF(AND(E23="",F23="",G23=""),0,(1/$R$26))</f>
        <v>0</v>
      </c>
      <c r="M23" s="1285">
        <f>SUM(L23:L26)</f>
        <v>1</v>
      </c>
      <c r="N23" s="1290">
        <f>SUM(M23:M60)/8</f>
        <v>1</v>
      </c>
      <c r="Q23" s="475">
        <f t="shared" si="2"/>
        <v>0</v>
      </c>
    </row>
    <row r="24" spans="2:18" ht="40" customHeight="1" thickTop="1" thickBot="1" x14ac:dyDescent="0.4">
      <c r="B24" s="1289"/>
      <c r="C24" s="1291"/>
      <c r="D24" s="322" t="s">
        <v>2619</v>
      </c>
      <c r="E24" s="560" t="s">
        <v>177</v>
      </c>
      <c r="F24" s="560"/>
      <c r="G24" s="561"/>
      <c r="H24" s="698"/>
      <c r="I24" s="884"/>
      <c r="J24" s="491">
        <f t="shared" ref="J24:J59" si="4">+IF(OR((AND(E24&lt;&gt;"",F24&lt;&gt;"")),(AND(E24&lt;&gt;"",G24&lt;&gt;"")),(AND(F24&lt;&gt;"",G24&lt;&gt;"")),(AND(E24&lt;&gt;"",F24&lt;&gt;"",G24&lt;&gt;""))),"ERROR",IF(E24&lt;&gt;"",L24,IF(F24&lt;&gt;"",0%,IF(G24&lt;&gt;"",H24*L24,""))))</f>
        <v>0.33333333333333331</v>
      </c>
      <c r="K24" s="1264"/>
      <c r="L24" s="492">
        <f t="shared" ref="L24:L26" si="5">+IF(AND(E24="",F24="",G24=""),0,(1/$R$26))</f>
        <v>0.33333333333333331</v>
      </c>
      <c r="M24" s="1286"/>
      <c r="N24" s="1288"/>
      <c r="Q24" s="475">
        <f t="shared" si="2"/>
        <v>1</v>
      </c>
    </row>
    <row r="25" spans="2:18" ht="30" customHeight="1" thickTop="1" thickBot="1" x14ac:dyDescent="0.4">
      <c r="B25" s="1289"/>
      <c r="C25" s="1291"/>
      <c r="D25" s="322" t="s">
        <v>2620</v>
      </c>
      <c r="E25" s="560" t="s">
        <v>177</v>
      </c>
      <c r="F25" s="560"/>
      <c r="G25" s="561"/>
      <c r="H25" s="698"/>
      <c r="I25" s="884"/>
      <c r="J25" s="491">
        <f t="shared" si="4"/>
        <v>0.33333333333333331</v>
      </c>
      <c r="K25" s="1264"/>
      <c r="L25" s="492">
        <f t="shared" si="5"/>
        <v>0.33333333333333331</v>
      </c>
      <c r="M25" s="1286"/>
      <c r="N25" s="1288"/>
      <c r="Q25" s="475">
        <f t="shared" si="2"/>
        <v>1</v>
      </c>
    </row>
    <row r="26" spans="2:18" ht="30" customHeight="1" thickTop="1" thickBot="1" x14ac:dyDescent="0.4">
      <c r="B26" s="1289"/>
      <c r="C26" s="1291"/>
      <c r="D26" s="322" t="s">
        <v>2621</v>
      </c>
      <c r="E26" s="560" t="s">
        <v>177</v>
      </c>
      <c r="F26" s="560"/>
      <c r="G26" s="561"/>
      <c r="H26" s="698"/>
      <c r="I26" s="884"/>
      <c r="J26" s="491">
        <f t="shared" si="4"/>
        <v>0.33333333333333331</v>
      </c>
      <c r="K26" s="1264"/>
      <c r="L26" s="492">
        <f t="shared" si="5"/>
        <v>0.33333333333333331</v>
      </c>
      <c r="M26" s="1286"/>
      <c r="N26" s="1288"/>
      <c r="Q26" s="475">
        <f t="shared" si="2"/>
        <v>1</v>
      </c>
      <c r="R26" s="475">
        <f>SUM(Q23:Q26)</f>
        <v>3</v>
      </c>
    </row>
    <row r="27" spans="2:18" ht="39.5" customHeight="1" thickTop="1" thickBot="1" x14ac:dyDescent="0.4">
      <c r="B27" s="1289"/>
      <c r="C27" s="1291" t="s">
        <v>2622</v>
      </c>
      <c r="D27" s="322" t="s">
        <v>2623</v>
      </c>
      <c r="E27" s="560"/>
      <c r="F27" s="560"/>
      <c r="G27" s="561"/>
      <c r="H27" s="698"/>
      <c r="I27" s="884"/>
      <c r="J27" s="491" t="str">
        <f t="shared" si="4"/>
        <v/>
      </c>
      <c r="K27" s="1264">
        <f>SUM(J27:J29)</f>
        <v>1</v>
      </c>
      <c r="L27" s="492">
        <f>+IF(AND(E27="",F27="",G27=""),0,(1/$R$29))</f>
        <v>0</v>
      </c>
      <c r="M27" s="1286">
        <f>SUM(L27:L29)</f>
        <v>1</v>
      </c>
      <c r="N27" s="1288"/>
      <c r="Q27" s="475">
        <f t="shared" si="2"/>
        <v>0</v>
      </c>
    </row>
    <row r="28" spans="2:18" ht="30" customHeight="1" thickTop="1" thickBot="1" x14ac:dyDescent="0.4">
      <c r="B28" s="1289"/>
      <c r="C28" s="1291"/>
      <c r="D28" s="322" t="s">
        <v>2624</v>
      </c>
      <c r="E28" s="560" t="s">
        <v>177</v>
      </c>
      <c r="F28" s="560"/>
      <c r="G28" s="561"/>
      <c r="H28" s="698"/>
      <c r="I28" s="884"/>
      <c r="J28" s="491">
        <f t="shared" si="4"/>
        <v>0.5</v>
      </c>
      <c r="K28" s="1264"/>
      <c r="L28" s="492">
        <f t="shared" ref="L28:L29" si="6">+IF(AND(E28="",F28="",G28=""),0,(1/$R$29))</f>
        <v>0.5</v>
      </c>
      <c r="M28" s="1286"/>
      <c r="N28" s="1288"/>
      <c r="Q28" s="475">
        <f t="shared" si="2"/>
        <v>1</v>
      </c>
    </row>
    <row r="29" spans="2:18" ht="30" customHeight="1" thickTop="1" thickBot="1" x14ac:dyDescent="0.4">
      <c r="B29" s="1289"/>
      <c r="C29" s="1291"/>
      <c r="D29" s="322" t="s">
        <v>2625</v>
      </c>
      <c r="E29" s="560" t="s">
        <v>177</v>
      </c>
      <c r="F29" s="560"/>
      <c r="G29" s="561"/>
      <c r="H29" s="698"/>
      <c r="I29" s="884"/>
      <c r="J29" s="491">
        <f t="shared" si="4"/>
        <v>0.5</v>
      </c>
      <c r="K29" s="1264"/>
      <c r="L29" s="492">
        <f t="shared" si="6"/>
        <v>0.5</v>
      </c>
      <c r="M29" s="1286"/>
      <c r="N29" s="1288"/>
      <c r="Q29" s="475">
        <f t="shared" si="2"/>
        <v>1</v>
      </c>
      <c r="R29" s="475">
        <f>SUM(Q27:Q29)</f>
        <v>2</v>
      </c>
    </row>
    <row r="30" spans="2:18" ht="40.25" customHeight="1" thickTop="1" thickBot="1" x14ac:dyDescent="0.4">
      <c r="B30" s="1289"/>
      <c r="C30" s="1291" t="s">
        <v>2626</v>
      </c>
      <c r="D30" s="322" t="s">
        <v>2627</v>
      </c>
      <c r="E30" s="560"/>
      <c r="F30" s="560"/>
      <c r="G30" s="561"/>
      <c r="H30" s="698"/>
      <c r="I30" s="884"/>
      <c r="J30" s="491" t="str">
        <f t="shared" si="4"/>
        <v/>
      </c>
      <c r="K30" s="1264">
        <f>SUM(J30:J33)</f>
        <v>0.625</v>
      </c>
      <c r="L30" s="492">
        <f>+IF(AND(E30="",F30="",G30=""),0,(1/$R$33))</f>
        <v>0</v>
      </c>
      <c r="M30" s="1286">
        <f>SUM(L30:L33)</f>
        <v>1</v>
      </c>
      <c r="N30" s="1288"/>
      <c r="Q30" s="475">
        <f t="shared" si="2"/>
        <v>0</v>
      </c>
    </row>
    <row r="31" spans="2:18" ht="40.25" customHeight="1" thickTop="1" thickBot="1" x14ac:dyDescent="0.4">
      <c r="B31" s="1289"/>
      <c r="C31" s="1291"/>
      <c r="D31" s="322" t="s">
        <v>2628</v>
      </c>
      <c r="E31" s="560"/>
      <c r="F31" s="560"/>
      <c r="G31" s="561" t="s">
        <v>783</v>
      </c>
      <c r="H31" s="698">
        <v>0.54</v>
      </c>
      <c r="I31" s="884"/>
      <c r="J31" s="491">
        <f t="shared" si="4"/>
        <v>0.27</v>
      </c>
      <c r="K31" s="1264"/>
      <c r="L31" s="492">
        <f t="shared" ref="L31:L33" si="7">+IF(AND(E31="",F31="",G31=""),0,(1/$R$33))</f>
        <v>0.5</v>
      </c>
      <c r="M31" s="1286"/>
      <c r="N31" s="1288"/>
      <c r="Q31" s="475">
        <f t="shared" si="2"/>
        <v>1</v>
      </c>
    </row>
    <row r="32" spans="2:18" ht="40" customHeight="1" thickTop="1" thickBot="1" x14ac:dyDescent="0.4">
      <c r="B32" s="1289"/>
      <c r="C32" s="1291"/>
      <c r="D32" s="322" t="s">
        <v>2629</v>
      </c>
      <c r="E32" s="560"/>
      <c r="F32" s="560"/>
      <c r="G32" s="561" t="s">
        <v>783</v>
      </c>
      <c r="H32" s="698">
        <v>0.71</v>
      </c>
      <c r="I32" s="885"/>
      <c r="J32" s="491">
        <f t="shared" si="4"/>
        <v>0.35499999999999998</v>
      </c>
      <c r="K32" s="1264"/>
      <c r="L32" s="492">
        <f t="shared" si="7"/>
        <v>0.5</v>
      </c>
      <c r="M32" s="1286"/>
      <c r="N32" s="1288"/>
      <c r="Q32" s="475">
        <f t="shared" si="2"/>
        <v>1</v>
      </c>
    </row>
    <row r="33" spans="2:18" ht="40.25" customHeight="1" thickTop="1" thickBot="1" x14ac:dyDescent="0.4">
      <c r="B33" s="1289"/>
      <c r="C33" s="1291"/>
      <c r="D33" s="322" t="s">
        <v>2630</v>
      </c>
      <c r="E33" s="560"/>
      <c r="F33" s="560"/>
      <c r="G33" s="561"/>
      <c r="H33" s="698"/>
      <c r="I33" s="885"/>
      <c r="J33" s="491" t="str">
        <f t="shared" si="4"/>
        <v/>
      </c>
      <c r="K33" s="1264"/>
      <c r="L33" s="492">
        <f t="shared" si="7"/>
        <v>0</v>
      </c>
      <c r="M33" s="1286"/>
      <c r="N33" s="1288"/>
      <c r="Q33" s="475">
        <f t="shared" si="2"/>
        <v>0</v>
      </c>
      <c r="R33" s="475">
        <f>SUM(Q30:Q33)</f>
        <v>2</v>
      </c>
    </row>
    <row r="34" spans="2:18" ht="40.25" customHeight="1" thickTop="1" thickBot="1" x14ac:dyDescent="0.4">
      <c r="B34" s="1289"/>
      <c r="C34" s="1291" t="s">
        <v>2631</v>
      </c>
      <c r="D34" s="322" t="s">
        <v>2632</v>
      </c>
      <c r="E34" s="560"/>
      <c r="F34" s="560" t="s">
        <v>6</v>
      </c>
      <c r="G34" s="561"/>
      <c r="H34" s="698"/>
      <c r="I34" s="884"/>
      <c r="J34" s="491">
        <f t="shared" si="4"/>
        <v>0</v>
      </c>
      <c r="K34" s="1264">
        <f>SUM(J34:J40)</f>
        <v>0.30400000000000005</v>
      </c>
      <c r="L34" s="492">
        <f>+IF(AND(E34="",F34="",G34=""),0,(1/$R$40))</f>
        <v>0.2</v>
      </c>
      <c r="M34" s="1286">
        <f>SUM(L34:L40)</f>
        <v>1</v>
      </c>
      <c r="N34" s="1288"/>
      <c r="Q34" s="475">
        <f t="shared" si="2"/>
        <v>1</v>
      </c>
    </row>
    <row r="35" spans="2:18" ht="60" customHeight="1" thickTop="1" thickBot="1" x14ac:dyDescent="0.4">
      <c r="B35" s="1289"/>
      <c r="C35" s="1291"/>
      <c r="D35" s="322" t="s">
        <v>2633</v>
      </c>
      <c r="E35" s="560"/>
      <c r="F35" s="560" t="s">
        <v>6</v>
      </c>
      <c r="G35" s="561"/>
      <c r="H35" s="698"/>
      <c r="I35" s="884"/>
      <c r="J35" s="491">
        <f t="shared" si="4"/>
        <v>0</v>
      </c>
      <c r="K35" s="1264"/>
      <c r="L35" s="492">
        <f t="shared" ref="L35:L40" si="8">+IF(AND(E35="",F35="",G35=""),0,(1/$R$40))</f>
        <v>0.2</v>
      </c>
      <c r="M35" s="1286"/>
      <c r="N35" s="1288"/>
      <c r="Q35" s="475">
        <f t="shared" si="2"/>
        <v>1</v>
      </c>
    </row>
    <row r="36" spans="2:18" ht="30" customHeight="1" thickTop="1" thickBot="1" x14ac:dyDescent="0.4">
      <c r="B36" s="1289"/>
      <c r="C36" s="1291"/>
      <c r="D36" s="322" t="s">
        <v>2634</v>
      </c>
      <c r="E36" s="560"/>
      <c r="F36" s="560"/>
      <c r="G36" s="561"/>
      <c r="H36" s="698"/>
      <c r="I36" s="884"/>
      <c r="J36" s="491" t="str">
        <f t="shared" si="4"/>
        <v/>
      </c>
      <c r="K36" s="1264"/>
      <c r="L36" s="492">
        <f t="shared" si="8"/>
        <v>0</v>
      </c>
      <c r="M36" s="1286"/>
      <c r="N36" s="1288"/>
      <c r="Q36" s="475">
        <f t="shared" si="2"/>
        <v>0</v>
      </c>
    </row>
    <row r="37" spans="2:18" ht="40.25" customHeight="1" thickTop="1" thickBot="1" x14ac:dyDescent="0.4">
      <c r="B37" s="1289"/>
      <c r="C37" s="1291"/>
      <c r="D37" s="322" t="s">
        <v>2635</v>
      </c>
      <c r="E37" s="560"/>
      <c r="F37" s="560"/>
      <c r="G37" s="561"/>
      <c r="H37" s="698"/>
      <c r="I37" s="884"/>
      <c r="J37" s="491" t="str">
        <f t="shared" si="4"/>
        <v/>
      </c>
      <c r="K37" s="1264"/>
      <c r="L37" s="492">
        <f t="shared" si="8"/>
        <v>0</v>
      </c>
      <c r="M37" s="1286"/>
      <c r="N37" s="1288"/>
      <c r="Q37" s="475">
        <f t="shared" si="2"/>
        <v>0</v>
      </c>
    </row>
    <row r="38" spans="2:18" ht="40" customHeight="1" thickTop="1" thickBot="1" x14ac:dyDescent="0.4">
      <c r="B38" s="1289"/>
      <c r="C38" s="1291"/>
      <c r="D38" s="322" t="s">
        <v>2636</v>
      </c>
      <c r="E38" s="560"/>
      <c r="F38" s="560"/>
      <c r="G38" s="561" t="s">
        <v>783</v>
      </c>
      <c r="H38" s="698">
        <v>0.85</v>
      </c>
      <c r="I38" s="884"/>
      <c r="J38" s="491">
        <f t="shared" si="4"/>
        <v>0.17</v>
      </c>
      <c r="K38" s="1264"/>
      <c r="L38" s="492">
        <f t="shared" si="8"/>
        <v>0.2</v>
      </c>
      <c r="M38" s="1286"/>
      <c r="N38" s="1288"/>
      <c r="Q38" s="475">
        <f t="shared" si="2"/>
        <v>1</v>
      </c>
    </row>
    <row r="39" spans="2:18" ht="40.25" customHeight="1" thickTop="1" thickBot="1" x14ac:dyDescent="0.4">
      <c r="B39" s="1289"/>
      <c r="C39" s="1291"/>
      <c r="D39" s="322" t="s">
        <v>2637</v>
      </c>
      <c r="E39" s="560"/>
      <c r="F39" s="560"/>
      <c r="G39" s="561" t="s">
        <v>783</v>
      </c>
      <c r="H39" s="698">
        <v>0.28999999999999998</v>
      </c>
      <c r="I39" s="884"/>
      <c r="J39" s="491">
        <f t="shared" si="4"/>
        <v>5.7999999999999996E-2</v>
      </c>
      <c r="K39" s="1264"/>
      <c r="L39" s="492">
        <f t="shared" si="8"/>
        <v>0.2</v>
      </c>
      <c r="M39" s="1286"/>
      <c r="N39" s="1288"/>
      <c r="Q39" s="475">
        <f t="shared" si="2"/>
        <v>1</v>
      </c>
    </row>
    <row r="40" spans="2:18" ht="40.25" customHeight="1" thickTop="1" thickBot="1" x14ac:dyDescent="0.4">
      <c r="B40" s="1289"/>
      <c r="C40" s="1291"/>
      <c r="D40" s="322" t="s">
        <v>2638</v>
      </c>
      <c r="E40" s="560"/>
      <c r="F40" s="560"/>
      <c r="G40" s="561" t="s">
        <v>783</v>
      </c>
      <c r="H40" s="698">
        <v>0.38</v>
      </c>
      <c r="I40" s="884"/>
      <c r="J40" s="491">
        <f t="shared" si="4"/>
        <v>7.6000000000000012E-2</v>
      </c>
      <c r="K40" s="1264"/>
      <c r="L40" s="492">
        <f t="shared" si="8"/>
        <v>0.2</v>
      </c>
      <c r="M40" s="1286"/>
      <c r="N40" s="1288"/>
      <c r="Q40" s="475">
        <f t="shared" si="2"/>
        <v>1</v>
      </c>
      <c r="R40" s="475">
        <f>SUM(Q34:Q40)</f>
        <v>5</v>
      </c>
    </row>
    <row r="41" spans="2:18" ht="5" customHeight="1" thickTop="1" thickBot="1" x14ac:dyDescent="0.4">
      <c r="B41" s="871"/>
      <c r="C41" s="872"/>
      <c r="D41" s="857"/>
      <c r="E41" s="858"/>
      <c r="F41" s="858"/>
      <c r="G41" s="859"/>
      <c r="H41" s="689"/>
      <c r="I41" s="873"/>
      <c r="J41" s="874" t="str">
        <f t="shared" si="4"/>
        <v/>
      </c>
      <c r="K41" s="875"/>
      <c r="L41" s="876"/>
      <c r="M41" s="877"/>
      <c r="N41" s="1288"/>
    </row>
    <row r="42" spans="2:18" ht="40.25" customHeight="1" thickTop="1" thickBot="1" x14ac:dyDescent="0.4">
      <c r="B42" s="1291" t="s">
        <v>2639</v>
      </c>
      <c r="C42" s="1291"/>
      <c r="D42" s="322" t="s">
        <v>2640</v>
      </c>
      <c r="E42" s="560"/>
      <c r="F42" s="560"/>
      <c r="G42" s="561" t="s">
        <v>783</v>
      </c>
      <c r="H42" s="698">
        <v>0.5</v>
      </c>
      <c r="I42" s="884"/>
      <c r="J42" s="491">
        <f t="shared" si="4"/>
        <v>0.25</v>
      </c>
      <c r="K42" s="1264">
        <f>SUM(J42:J44)</f>
        <v>0.64</v>
      </c>
      <c r="L42" s="492">
        <f>+IF(AND(E42="",F42="",G42=""),0,(1/$R$44))</f>
        <v>0.5</v>
      </c>
      <c r="M42" s="1286">
        <f>SUM(L42:L44)</f>
        <v>1</v>
      </c>
      <c r="N42" s="1288"/>
      <c r="Q42" s="475">
        <f t="shared" si="2"/>
        <v>1</v>
      </c>
    </row>
    <row r="43" spans="2:18" ht="40.25" customHeight="1" thickTop="1" thickBot="1" x14ac:dyDescent="0.4">
      <c r="B43" s="1291"/>
      <c r="C43" s="1291"/>
      <c r="D43" s="322" t="s">
        <v>2641</v>
      </c>
      <c r="E43" s="560"/>
      <c r="F43" s="560"/>
      <c r="G43" s="561"/>
      <c r="H43" s="698"/>
      <c r="I43" s="884"/>
      <c r="J43" s="491" t="str">
        <f t="shared" si="4"/>
        <v/>
      </c>
      <c r="K43" s="1264"/>
      <c r="L43" s="492">
        <f t="shared" ref="L43:L44" si="9">+IF(AND(E43="",F43="",G43=""),0,(1/$R$44))</f>
        <v>0</v>
      </c>
      <c r="M43" s="1286"/>
      <c r="N43" s="1288"/>
      <c r="Q43" s="475">
        <f t="shared" si="2"/>
        <v>0</v>
      </c>
    </row>
    <row r="44" spans="2:18" ht="60" customHeight="1" thickTop="1" thickBot="1" x14ac:dyDescent="0.4">
      <c r="B44" s="1291"/>
      <c r="C44" s="1291"/>
      <c r="D44" s="322" t="s">
        <v>2642</v>
      </c>
      <c r="E44" s="560"/>
      <c r="F44" s="560"/>
      <c r="G44" s="561" t="s">
        <v>783</v>
      </c>
      <c r="H44" s="698">
        <v>0.78</v>
      </c>
      <c r="I44" s="884"/>
      <c r="J44" s="491">
        <f t="shared" si="4"/>
        <v>0.39</v>
      </c>
      <c r="K44" s="1264"/>
      <c r="L44" s="492">
        <f t="shared" si="9"/>
        <v>0.5</v>
      </c>
      <c r="M44" s="1286"/>
      <c r="N44" s="1288"/>
      <c r="Q44" s="475">
        <f t="shared" si="2"/>
        <v>1</v>
      </c>
      <c r="R44" s="475">
        <f>SUM(Q42:Q44)</f>
        <v>2</v>
      </c>
    </row>
    <row r="45" spans="2:18" ht="5" customHeight="1" thickTop="1" thickBot="1" x14ac:dyDescent="0.4">
      <c r="B45" s="871"/>
      <c r="C45" s="872"/>
      <c r="D45" s="857"/>
      <c r="E45" s="858"/>
      <c r="F45" s="858"/>
      <c r="G45" s="859"/>
      <c r="H45" s="689"/>
      <c r="I45" s="873"/>
      <c r="J45" s="874" t="str">
        <f t="shared" si="4"/>
        <v/>
      </c>
      <c r="K45" s="875"/>
      <c r="L45" s="876"/>
      <c r="M45" s="877"/>
      <c r="N45" s="1288"/>
    </row>
    <row r="46" spans="2:18" ht="43.5" customHeight="1" thickTop="1" thickBot="1" x14ac:dyDescent="0.4">
      <c r="B46" s="1289" t="s">
        <v>2643</v>
      </c>
      <c r="C46" s="1287" t="s">
        <v>2644</v>
      </c>
      <c r="D46" s="322" t="s">
        <v>2645</v>
      </c>
      <c r="E46" s="560" t="s">
        <v>177</v>
      </c>
      <c r="F46" s="560"/>
      <c r="G46" s="561"/>
      <c r="H46" s="698"/>
      <c r="I46" s="884"/>
      <c r="J46" s="491">
        <f t="shared" si="4"/>
        <v>0.2</v>
      </c>
      <c r="K46" s="1264">
        <f>SUM(J46:J50)</f>
        <v>0.60000000000000009</v>
      </c>
      <c r="L46" s="492">
        <f>+IF(AND(E46="",F46="",G46=""),0,(1/$R$50))</f>
        <v>0.2</v>
      </c>
      <c r="M46" s="1286">
        <f>SUM(L46:L50)</f>
        <v>1</v>
      </c>
      <c r="N46" s="1288"/>
      <c r="Q46" s="475">
        <f t="shared" si="2"/>
        <v>1</v>
      </c>
    </row>
    <row r="47" spans="2:18" ht="39.5" customHeight="1" thickTop="1" thickBot="1" x14ac:dyDescent="0.4">
      <c r="B47" s="1289"/>
      <c r="C47" s="1287"/>
      <c r="D47" s="322" t="s">
        <v>2646</v>
      </c>
      <c r="E47" s="560" t="s">
        <v>177</v>
      </c>
      <c r="F47" s="560"/>
      <c r="G47" s="561"/>
      <c r="H47" s="698"/>
      <c r="I47" s="884"/>
      <c r="J47" s="491">
        <f t="shared" si="4"/>
        <v>0.2</v>
      </c>
      <c r="K47" s="1264"/>
      <c r="L47" s="492">
        <f t="shared" ref="L47:L50" si="10">+IF(AND(E47="",F47="",G47=""),0,(1/$R$50))</f>
        <v>0.2</v>
      </c>
      <c r="M47" s="1286"/>
      <c r="N47" s="1288"/>
      <c r="Q47" s="475">
        <f t="shared" si="2"/>
        <v>1</v>
      </c>
    </row>
    <row r="48" spans="2:18" ht="40.25" customHeight="1" thickTop="1" thickBot="1" x14ac:dyDescent="0.4">
      <c r="B48" s="1289"/>
      <c r="C48" s="1287"/>
      <c r="D48" s="322" t="s">
        <v>2647</v>
      </c>
      <c r="E48" s="560"/>
      <c r="F48" s="560"/>
      <c r="G48" s="561" t="s">
        <v>783</v>
      </c>
      <c r="H48" s="698">
        <v>0.61</v>
      </c>
      <c r="I48" s="884"/>
      <c r="J48" s="491">
        <f t="shared" si="4"/>
        <v>0.122</v>
      </c>
      <c r="K48" s="1264"/>
      <c r="L48" s="492">
        <f t="shared" si="10"/>
        <v>0.2</v>
      </c>
      <c r="M48" s="1286"/>
      <c r="N48" s="1288"/>
      <c r="Q48" s="475">
        <f t="shared" si="2"/>
        <v>1</v>
      </c>
    </row>
    <row r="49" spans="2:18" ht="40.25" customHeight="1" thickTop="1" thickBot="1" x14ac:dyDescent="0.4">
      <c r="B49" s="1289"/>
      <c r="C49" s="1287"/>
      <c r="D49" s="322" t="s">
        <v>2648</v>
      </c>
      <c r="E49" s="560"/>
      <c r="F49" s="560"/>
      <c r="G49" s="561" t="s">
        <v>783</v>
      </c>
      <c r="H49" s="698">
        <v>0.39</v>
      </c>
      <c r="I49" s="884"/>
      <c r="J49" s="491">
        <f t="shared" si="4"/>
        <v>7.8000000000000014E-2</v>
      </c>
      <c r="K49" s="1264"/>
      <c r="L49" s="492">
        <f t="shared" si="10"/>
        <v>0.2</v>
      </c>
      <c r="M49" s="1286"/>
      <c r="N49" s="1288"/>
      <c r="Q49" s="475">
        <f t="shared" si="2"/>
        <v>1</v>
      </c>
    </row>
    <row r="50" spans="2:18" ht="60" customHeight="1" thickTop="1" thickBot="1" x14ac:dyDescent="0.4">
      <c r="B50" s="1289"/>
      <c r="C50" s="1287"/>
      <c r="D50" s="322" t="s">
        <v>2649</v>
      </c>
      <c r="E50" s="560"/>
      <c r="F50" s="560" t="s">
        <v>6</v>
      </c>
      <c r="G50" s="561"/>
      <c r="H50" s="698"/>
      <c r="I50" s="884"/>
      <c r="J50" s="491">
        <f t="shared" si="4"/>
        <v>0</v>
      </c>
      <c r="K50" s="1264"/>
      <c r="L50" s="492">
        <f t="shared" si="10"/>
        <v>0.2</v>
      </c>
      <c r="M50" s="1286"/>
      <c r="N50" s="1288"/>
      <c r="Q50" s="475">
        <f t="shared" si="2"/>
        <v>1</v>
      </c>
      <c r="R50" s="475">
        <f>SUM(Q46:Q50)</f>
        <v>5</v>
      </c>
    </row>
    <row r="51" spans="2:18" ht="40.25" customHeight="1" thickTop="1" thickBot="1" x14ac:dyDescent="0.4">
      <c r="B51" s="1289"/>
      <c r="C51" s="1287" t="s">
        <v>2650</v>
      </c>
      <c r="D51" s="322" t="s">
        <v>2651</v>
      </c>
      <c r="E51" s="560"/>
      <c r="F51" s="560"/>
      <c r="G51" s="561"/>
      <c r="H51" s="698"/>
      <c r="I51" s="884"/>
      <c r="J51" s="491" t="str">
        <f t="shared" si="4"/>
        <v/>
      </c>
      <c r="K51" s="1261">
        <f>SUM(J51:J53)</f>
        <v>0.71</v>
      </c>
      <c r="L51" s="492">
        <f>+IF(AND(E51="",F51="",G51=""),0,(1/$R$53))</f>
        <v>0</v>
      </c>
      <c r="M51" s="1288">
        <f>SUM(L51:L53)</f>
        <v>1</v>
      </c>
      <c r="N51" s="1288"/>
      <c r="Q51" s="475">
        <f t="shared" si="2"/>
        <v>0</v>
      </c>
    </row>
    <row r="52" spans="2:18" ht="40.25" customHeight="1" thickTop="1" thickBot="1" x14ac:dyDescent="0.4">
      <c r="B52" s="1289"/>
      <c r="C52" s="1287"/>
      <c r="D52" s="322" t="s">
        <v>2652</v>
      </c>
      <c r="E52" s="560" t="s">
        <v>177</v>
      </c>
      <c r="F52" s="560"/>
      <c r="G52" s="561"/>
      <c r="H52" s="698"/>
      <c r="I52" s="884"/>
      <c r="J52" s="491">
        <f t="shared" si="4"/>
        <v>0.5</v>
      </c>
      <c r="K52" s="1261"/>
      <c r="L52" s="492">
        <f t="shared" ref="L52:L53" si="11">+IF(AND(E52="",F52="",G52=""),0,(1/$R$53))</f>
        <v>0.5</v>
      </c>
      <c r="M52" s="1288"/>
      <c r="N52" s="1288"/>
      <c r="Q52" s="475">
        <f t="shared" si="2"/>
        <v>1</v>
      </c>
    </row>
    <row r="53" spans="2:18" ht="60" customHeight="1" thickTop="1" thickBot="1" x14ac:dyDescent="0.4">
      <c r="B53" s="1289"/>
      <c r="C53" s="1287"/>
      <c r="D53" s="322" t="s">
        <v>2653</v>
      </c>
      <c r="E53" s="560"/>
      <c r="F53" s="560"/>
      <c r="G53" s="561" t="s">
        <v>783</v>
      </c>
      <c r="H53" s="698">
        <v>0.42</v>
      </c>
      <c r="I53" s="884"/>
      <c r="J53" s="491">
        <f t="shared" si="4"/>
        <v>0.21</v>
      </c>
      <c r="K53" s="1261"/>
      <c r="L53" s="492">
        <f t="shared" si="11"/>
        <v>0.5</v>
      </c>
      <c r="M53" s="1288"/>
      <c r="N53" s="1288"/>
      <c r="Q53" s="475">
        <f t="shared" si="2"/>
        <v>1</v>
      </c>
      <c r="R53" s="475">
        <f>SUM(Q51:Q53)</f>
        <v>2</v>
      </c>
    </row>
    <row r="54" spans="2:18" ht="5" customHeight="1" thickTop="1" thickBot="1" x14ac:dyDescent="0.4">
      <c r="B54" s="871"/>
      <c r="C54" s="872"/>
      <c r="D54" s="857"/>
      <c r="E54" s="857"/>
      <c r="F54" s="857"/>
      <c r="G54" s="857"/>
      <c r="H54" s="689"/>
      <c r="I54" s="873"/>
      <c r="J54" s="874" t="str">
        <f t="shared" si="4"/>
        <v/>
      </c>
      <c r="K54" s="875"/>
      <c r="L54" s="876"/>
      <c r="M54" s="877"/>
      <c r="N54" s="1288"/>
    </row>
    <row r="55" spans="2:18" ht="30" customHeight="1" thickTop="1" thickBot="1" x14ac:dyDescent="0.4">
      <c r="B55" s="1287" t="s">
        <v>2654</v>
      </c>
      <c r="C55" s="1287"/>
      <c r="D55" s="322" t="s">
        <v>2655</v>
      </c>
      <c r="E55" s="560" t="s">
        <v>177</v>
      </c>
      <c r="F55" s="560"/>
      <c r="G55" s="561"/>
      <c r="H55" s="698"/>
      <c r="I55" s="884"/>
      <c r="J55" s="491">
        <f>+IF(OR((AND(E55&lt;&gt;"",F55&lt;&gt;"")),(AND(E55&lt;&gt;"",G55&lt;&gt;"")),(AND(F55&lt;&gt;"",G55&lt;&gt;"")),(AND(E55&lt;&gt;"",F55&lt;&gt;"",G55&lt;&gt;""))),"ERROR",IF(E55&lt;&gt;"",L55,IF(F55&lt;&gt;"",0%,IF(G55&lt;&gt;"",H55*L55,""))))</f>
        <v>0.16666666666666666</v>
      </c>
      <c r="K55" s="1261">
        <f>SUM(J55:J60)</f>
        <v>0.70833333333333326</v>
      </c>
      <c r="L55" s="492">
        <f>+IF(AND(E55="",F55="",G55=""),0,(1/$R$60))</f>
        <v>0.16666666666666666</v>
      </c>
      <c r="M55" s="1288">
        <f>SUM(L55:L60)</f>
        <v>0.99999999999999989</v>
      </c>
      <c r="N55" s="1288"/>
      <c r="Q55" s="475">
        <f t="shared" si="2"/>
        <v>1</v>
      </c>
    </row>
    <row r="56" spans="2:18" ht="40.25" customHeight="1" thickTop="1" thickBot="1" x14ac:dyDescent="0.4">
      <c r="B56" s="1287"/>
      <c r="C56" s="1287"/>
      <c r="D56" s="322" t="s">
        <v>2656</v>
      </c>
      <c r="E56" s="560" t="s">
        <v>177</v>
      </c>
      <c r="F56" s="560"/>
      <c r="G56" s="561"/>
      <c r="H56" s="698"/>
      <c r="I56" s="884"/>
      <c r="J56" s="491">
        <f t="shared" si="4"/>
        <v>0.16666666666666666</v>
      </c>
      <c r="K56" s="1261"/>
      <c r="L56" s="492">
        <f t="shared" ref="L56:L60" si="12">+IF(AND(E56="",F56="",G56=""),0,(1/$R$60))</f>
        <v>0.16666666666666666</v>
      </c>
      <c r="M56" s="1288"/>
      <c r="N56" s="1288"/>
      <c r="Q56" s="475">
        <f t="shared" si="2"/>
        <v>1</v>
      </c>
    </row>
    <row r="57" spans="2:18" ht="30" customHeight="1" thickTop="1" thickBot="1" x14ac:dyDescent="0.4">
      <c r="B57" s="1287"/>
      <c r="C57" s="1287"/>
      <c r="D57" s="322" t="s">
        <v>2657</v>
      </c>
      <c r="E57" s="560"/>
      <c r="F57" s="560" t="s">
        <v>6</v>
      </c>
      <c r="G57" s="561"/>
      <c r="H57" s="698"/>
      <c r="I57" s="884"/>
      <c r="J57" s="491">
        <f t="shared" si="4"/>
        <v>0</v>
      </c>
      <c r="K57" s="1261"/>
      <c r="L57" s="492">
        <f t="shared" si="12"/>
        <v>0.16666666666666666</v>
      </c>
      <c r="M57" s="1288"/>
      <c r="N57" s="1288"/>
      <c r="Q57" s="475">
        <f t="shared" si="2"/>
        <v>1</v>
      </c>
    </row>
    <row r="58" spans="2:18" ht="40.25" customHeight="1" thickTop="1" thickBot="1" x14ac:dyDescent="0.4">
      <c r="B58" s="1287"/>
      <c r="C58" s="1287"/>
      <c r="D58" s="322" t="s">
        <v>2658</v>
      </c>
      <c r="E58" s="560"/>
      <c r="F58" s="560"/>
      <c r="G58" s="561" t="s">
        <v>783</v>
      </c>
      <c r="H58" s="698">
        <v>0.25</v>
      </c>
      <c r="I58" s="884"/>
      <c r="J58" s="491">
        <f t="shared" si="4"/>
        <v>4.1666666666666664E-2</v>
      </c>
      <c r="K58" s="1261"/>
      <c r="L58" s="492">
        <f t="shared" si="12"/>
        <v>0.16666666666666666</v>
      </c>
      <c r="M58" s="1288"/>
      <c r="N58" s="1288"/>
      <c r="Q58" s="475">
        <f t="shared" si="2"/>
        <v>1</v>
      </c>
    </row>
    <row r="59" spans="2:18" ht="60" customHeight="1" thickTop="1" thickBot="1" x14ac:dyDescent="0.4">
      <c r="B59" s="1287"/>
      <c r="C59" s="1287"/>
      <c r="D59" s="322" t="s">
        <v>2659</v>
      </c>
      <c r="E59" s="560" t="s">
        <v>177</v>
      </c>
      <c r="F59" s="560"/>
      <c r="G59" s="561"/>
      <c r="H59" s="698"/>
      <c r="I59" s="884"/>
      <c r="J59" s="491">
        <f t="shared" si="4"/>
        <v>0.16666666666666666</v>
      </c>
      <c r="K59" s="1261"/>
      <c r="L59" s="492">
        <f t="shared" si="12"/>
        <v>0.16666666666666666</v>
      </c>
      <c r="M59" s="1288"/>
      <c r="N59" s="1288"/>
      <c r="Q59" s="475">
        <f t="shared" si="2"/>
        <v>1</v>
      </c>
    </row>
    <row r="60" spans="2:18" ht="60" customHeight="1" thickTop="1" thickBot="1" x14ac:dyDescent="0.4">
      <c r="B60" s="1287"/>
      <c r="C60" s="1287"/>
      <c r="D60" s="322" t="s">
        <v>2660</v>
      </c>
      <c r="E60" s="560" t="s">
        <v>177</v>
      </c>
      <c r="F60" s="560"/>
      <c r="G60" s="561"/>
      <c r="H60" s="698"/>
      <c r="I60" s="884"/>
      <c r="J60" s="491">
        <f>+IF(OR((AND(E60&lt;&gt;"",F60&lt;&gt;"")),(AND(E60&lt;&gt;"",G60&lt;&gt;"")),(AND(F60&lt;&gt;"",G60&lt;&gt;"")),(AND(E60&lt;&gt;"",F60&lt;&gt;"",G60&lt;&gt;""))),"ERROR",IF(E60&lt;&gt;"",L60,IF(F60&lt;&gt;"",0%,IF(G60&lt;&gt;"",H60*L60,""))))</f>
        <v>0.16666666666666666</v>
      </c>
      <c r="K60" s="1261"/>
      <c r="L60" s="492">
        <f t="shared" si="12"/>
        <v>0.16666666666666666</v>
      </c>
      <c r="M60" s="1288"/>
      <c r="N60" s="1288"/>
      <c r="Q60" s="475">
        <f t="shared" si="2"/>
        <v>1</v>
      </c>
      <c r="R60" s="475">
        <f>SUM(Q55:Q60)</f>
        <v>6</v>
      </c>
    </row>
    <row r="61" spans="2:18" ht="3" customHeight="1" thickTop="1" thickBot="1" x14ac:dyDescent="0.4">
      <c r="H61" s="878"/>
      <c r="I61" s="476"/>
      <c r="J61" s="879"/>
      <c r="K61" s="879"/>
      <c r="L61" s="879"/>
      <c r="M61" s="879"/>
      <c r="N61" s="879"/>
    </row>
    <row r="62" spans="2:18" ht="24" customHeight="1" thickTop="1" thickBot="1" x14ac:dyDescent="0.4">
      <c r="B62" s="633"/>
      <c r="C62" s="634"/>
      <c r="D62" s="1280"/>
      <c r="E62" s="1280"/>
      <c r="F62" s="1280"/>
      <c r="G62" s="1280"/>
      <c r="H62" s="503"/>
      <c r="I62" s="862"/>
      <c r="J62" s="880" t="s">
        <v>2905</v>
      </c>
      <c r="K62" s="881">
        <f>+(K7+K12+K23+K27+K30+K34+K42+K46+K51+K55)/10</f>
        <v>0.65906666666666658</v>
      </c>
      <c r="L62" s="882"/>
      <c r="M62" s="862"/>
      <c r="N62" s="863"/>
    </row>
    <row r="63" spans="2:18" ht="18.5" thickTop="1" x14ac:dyDescent="0.35"/>
  </sheetData>
  <sheetProtection algorithmName="SHA-512" hashValue="nYUK5xdsXw4OG7NZ71xOlVNl6DVARcJ9wnd46hbBJ/YM+hxJq5RlGDUFBWMn4qRDhtDhn56GOBvm2skodNfk9w==" saltValue="HwChekVJBWf8pnsM6gap6w==" spinCount="100000" sheet="1" objects="1" scenarios="1"/>
  <mergeCells count="53">
    <mergeCell ref="C2:K2"/>
    <mergeCell ref="C3:N3"/>
    <mergeCell ref="B4:C5"/>
    <mergeCell ref="D4:D5"/>
    <mergeCell ref="E4:H4"/>
    <mergeCell ref="I4:I5"/>
    <mergeCell ref="J4:K4"/>
    <mergeCell ref="L4:N4"/>
    <mergeCell ref="G5:H5"/>
    <mergeCell ref="B7:C10"/>
    <mergeCell ref="K7:K10"/>
    <mergeCell ref="M7:M10"/>
    <mergeCell ref="N7:N17"/>
    <mergeCell ref="B12:C17"/>
    <mergeCell ref="K12:K17"/>
    <mergeCell ref="M12:M17"/>
    <mergeCell ref="B19:N19"/>
    <mergeCell ref="B20:B21"/>
    <mergeCell ref="C20:C21"/>
    <mergeCell ref="D20:D21"/>
    <mergeCell ref="E20:H20"/>
    <mergeCell ref="I20:I21"/>
    <mergeCell ref="J20:K20"/>
    <mergeCell ref="L20:N20"/>
    <mergeCell ref="G21:H21"/>
    <mergeCell ref="N23:N60"/>
    <mergeCell ref="C27:C29"/>
    <mergeCell ref="K27:K29"/>
    <mergeCell ref="M27:M29"/>
    <mergeCell ref="C30:C33"/>
    <mergeCell ref="K30:K33"/>
    <mergeCell ref="M30:M33"/>
    <mergeCell ref="C34:C40"/>
    <mergeCell ref="K34:K40"/>
    <mergeCell ref="M34:M40"/>
    <mergeCell ref="B42:C44"/>
    <mergeCell ref="K42:K44"/>
    <mergeCell ref="M42:M44"/>
    <mergeCell ref="B23:B40"/>
    <mergeCell ref="C23:C26"/>
    <mergeCell ref="K23:K26"/>
    <mergeCell ref="M23:M26"/>
    <mergeCell ref="B55:C60"/>
    <mergeCell ref="K55:K60"/>
    <mergeCell ref="M55:M60"/>
    <mergeCell ref="D62:G62"/>
    <mergeCell ref="B46:B53"/>
    <mergeCell ref="C46:C50"/>
    <mergeCell ref="K46:K50"/>
    <mergeCell ref="M46:M50"/>
    <mergeCell ref="C51:C53"/>
    <mergeCell ref="K51:K53"/>
    <mergeCell ref="M51:M53"/>
  </mergeCells>
  <conditionalFormatting sqref="E7:E17">
    <cfRule type="cellIs" dxfId="738" priority="3" operator="equal">
      <formula>"P"</formula>
    </cfRule>
  </conditionalFormatting>
  <conditionalFormatting sqref="E23:E53">
    <cfRule type="cellIs" dxfId="737" priority="15" operator="equal">
      <formula>"P"</formula>
    </cfRule>
  </conditionalFormatting>
  <conditionalFormatting sqref="E55:E60">
    <cfRule type="cellIs" dxfId="736" priority="19" operator="equal">
      <formula>"P"</formula>
    </cfRule>
  </conditionalFormatting>
  <conditionalFormatting sqref="F7:F17">
    <cfRule type="cellIs" dxfId="735" priority="1" operator="equal">
      <formula>"X"</formula>
    </cfRule>
  </conditionalFormatting>
  <conditionalFormatting sqref="F23:F53">
    <cfRule type="cellIs" dxfId="734" priority="13" operator="equal">
      <formula>"X"</formula>
    </cfRule>
  </conditionalFormatting>
  <conditionalFormatting sqref="F55:F60">
    <cfRule type="cellIs" dxfId="733" priority="17" operator="equal">
      <formula>"X"</formula>
    </cfRule>
  </conditionalFormatting>
  <conditionalFormatting sqref="G7:G17">
    <cfRule type="cellIs" dxfId="732" priority="2" operator="equal">
      <formula>"Ü"</formula>
    </cfRule>
  </conditionalFormatting>
  <conditionalFormatting sqref="G23:G53">
    <cfRule type="cellIs" dxfId="731" priority="14" operator="equal">
      <formula>"Ü"</formula>
    </cfRule>
  </conditionalFormatting>
  <conditionalFormatting sqref="G55:G60">
    <cfRule type="cellIs" dxfId="730" priority="18" operator="equal">
      <formula>"Ü"</formula>
    </cfRule>
  </conditionalFormatting>
  <conditionalFormatting sqref="H7:H17">
    <cfRule type="cellIs" dxfId="729" priority="23" operator="greaterThan">
      <formula>0</formula>
    </cfRule>
  </conditionalFormatting>
  <conditionalFormatting sqref="H23:H60">
    <cfRule type="cellIs" dxfId="728" priority="16" operator="greaterThan">
      <formula>0</formula>
    </cfRule>
  </conditionalFormatting>
  <dataValidations count="2">
    <dataValidation type="decimal" allowBlank="1" showInputMessage="1" showErrorMessage="1" sqref="H23:H60" xr:uid="{D5CD44DB-78A6-4599-B7A5-93AD50F473FC}">
      <formula1>0.0000000001</formula1>
      <formula2>0.9999999999</formula2>
    </dataValidation>
    <dataValidation type="decimal" allowBlank="1" showInputMessage="1" showErrorMessage="1" sqref="H7:H10" xr:uid="{3D3C7B31-498A-44B2-AA76-6AB99FC84591}">
      <formula1>0.00000000001</formula1>
      <formula2>0.9999999999</formula2>
    </dataValidation>
  </dataValidations>
  <pageMargins left="0.7" right="0.7" top="0.75" bottom="0.75" header="0.3" footer="0.3"/>
  <pageSetup orientation="portrait" horizontalDpi="360" verticalDpi="360"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DBC9F367-66AE-4B8C-A368-74BE09849F1C}">
          <x14:formula1>
            <xm:f>Hoja1!$D$3:$D$4</xm:f>
          </x14:formula1>
          <xm:sqref>G23:G60 G12:G17 G7:G10</xm:sqref>
        </x14:dataValidation>
        <x14:dataValidation type="list" allowBlank="1" showInputMessage="1" showErrorMessage="1" xr:uid="{8E318A32-8C02-4AF2-8C60-3BF248BBFF45}">
          <x14:formula1>
            <xm:f>Hoja1!$C$3:$C$4</xm:f>
          </x14:formula1>
          <xm:sqref>F23:F60 F7:F10 F12:F17</xm:sqref>
        </x14:dataValidation>
        <x14:dataValidation type="list" allowBlank="1" showInputMessage="1" showErrorMessage="1" xr:uid="{8637FC1E-2D9E-4AD8-B915-F782564F3459}">
          <x14:formula1>
            <xm:f>Hoja1!$B$3:$B$4</xm:f>
          </x14:formula1>
          <xm:sqref>E55:E60 E46:E53 E23:E40 E42:E44 E12:E17 E7:E10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43C65-7694-4F3A-8C58-4ED051862953}">
  <dimension ref="B1:O32"/>
  <sheetViews>
    <sheetView zoomScale="90" zoomScaleNormal="90" workbookViewId="0">
      <pane ySplit="1" topLeftCell="A2" activePane="bottomLeft" state="frozen"/>
      <selection pane="bottomLeft"/>
    </sheetView>
  </sheetViews>
  <sheetFormatPr baseColWidth="10" defaultRowHeight="18" x14ac:dyDescent="0.35"/>
  <cols>
    <col min="1" max="1" width="1.7265625" style="519" customWidth="1"/>
    <col min="2" max="2" width="4.7265625" style="521" customWidth="1"/>
    <col min="3" max="3" width="70.7265625" style="521" customWidth="1"/>
    <col min="4" max="7" width="10.7265625" style="525" customWidth="1"/>
    <col min="8" max="8" width="35.7265625" style="523" customWidth="1"/>
    <col min="9" max="9" width="15.7265625" style="525" customWidth="1"/>
    <col min="10" max="10" width="10.7265625" style="525" customWidth="1"/>
    <col min="11" max="11" width="10.7265625" style="886" customWidth="1"/>
    <col min="12" max="12" width="5.36328125" style="525" customWidth="1"/>
    <col min="13" max="13" width="9.08984375" style="887" hidden="1" customWidth="1"/>
    <col min="14" max="14" width="42.7265625" style="523" customWidth="1"/>
    <col min="15" max="15" width="42.7265625" style="526" customWidth="1"/>
    <col min="16" max="258" width="11.1796875" style="519"/>
    <col min="259" max="259" width="12.6328125" style="519" customWidth="1"/>
    <col min="260" max="260" width="28" style="519" customWidth="1"/>
    <col min="261" max="261" width="4.08984375" style="519" customWidth="1"/>
    <col min="262" max="262" width="12.453125" style="519" customWidth="1"/>
    <col min="263" max="263" width="6.08984375" style="519" customWidth="1"/>
    <col min="264" max="264" width="48.453125" style="519" customWidth="1"/>
    <col min="265" max="265" width="6.90625" style="519" customWidth="1"/>
    <col min="266" max="266" width="9.08984375" style="519" customWidth="1"/>
    <col min="267" max="267" width="16.453125" style="519" customWidth="1"/>
    <col min="268" max="269" width="5.36328125" style="519" customWidth="1"/>
    <col min="270" max="270" width="18.90625" style="519" customWidth="1"/>
    <col min="271" max="271" width="34.453125" style="519" customWidth="1"/>
    <col min="272" max="514" width="11.1796875" style="519"/>
    <col min="515" max="515" width="12.6328125" style="519" customWidth="1"/>
    <col min="516" max="516" width="28" style="519" customWidth="1"/>
    <col min="517" max="517" width="4.08984375" style="519" customWidth="1"/>
    <col min="518" max="518" width="12.453125" style="519" customWidth="1"/>
    <col min="519" max="519" width="6.08984375" style="519" customWidth="1"/>
    <col min="520" max="520" width="48.453125" style="519" customWidth="1"/>
    <col min="521" max="521" width="6.90625" style="519" customWidth="1"/>
    <col min="522" max="522" width="9.08984375" style="519" customWidth="1"/>
    <col min="523" max="523" width="16.453125" style="519" customWidth="1"/>
    <col min="524" max="525" width="5.36328125" style="519" customWidth="1"/>
    <col min="526" max="526" width="18.90625" style="519" customWidth="1"/>
    <col min="527" max="527" width="34.453125" style="519" customWidth="1"/>
    <col min="528" max="770" width="11.1796875" style="519"/>
    <col min="771" max="771" width="12.6328125" style="519" customWidth="1"/>
    <col min="772" max="772" width="28" style="519" customWidth="1"/>
    <col min="773" max="773" width="4.08984375" style="519" customWidth="1"/>
    <col min="774" max="774" width="12.453125" style="519" customWidth="1"/>
    <col min="775" max="775" width="6.08984375" style="519" customWidth="1"/>
    <col min="776" max="776" width="48.453125" style="519" customWidth="1"/>
    <col min="777" max="777" width="6.90625" style="519" customWidth="1"/>
    <col min="778" max="778" width="9.08984375" style="519" customWidth="1"/>
    <col min="779" max="779" width="16.453125" style="519" customWidth="1"/>
    <col min="780" max="781" width="5.36328125" style="519" customWidth="1"/>
    <col min="782" max="782" width="18.90625" style="519" customWidth="1"/>
    <col min="783" max="783" width="34.453125" style="519" customWidth="1"/>
    <col min="784" max="1026" width="11.1796875" style="519"/>
    <col min="1027" max="1027" width="12.6328125" style="519" customWidth="1"/>
    <col min="1028" max="1028" width="28" style="519" customWidth="1"/>
    <col min="1029" max="1029" width="4.08984375" style="519" customWidth="1"/>
    <col min="1030" max="1030" width="12.453125" style="519" customWidth="1"/>
    <col min="1031" max="1031" width="6.08984375" style="519" customWidth="1"/>
    <col min="1032" max="1032" width="48.453125" style="519" customWidth="1"/>
    <col min="1033" max="1033" width="6.90625" style="519" customWidth="1"/>
    <col min="1034" max="1034" width="9.08984375" style="519" customWidth="1"/>
    <col min="1035" max="1035" width="16.453125" style="519" customWidth="1"/>
    <col min="1036" max="1037" width="5.36328125" style="519" customWidth="1"/>
    <col min="1038" max="1038" width="18.90625" style="519" customWidth="1"/>
    <col min="1039" max="1039" width="34.453125" style="519" customWidth="1"/>
    <col min="1040" max="1282" width="11.1796875" style="519"/>
    <col min="1283" max="1283" width="12.6328125" style="519" customWidth="1"/>
    <col min="1284" max="1284" width="28" style="519" customWidth="1"/>
    <col min="1285" max="1285" width="4.08984375" style="519" customWidth="1"/>
    <col min="1286" max="1286" width="12.453125" style="519" customWidth="1"/>
    <col min="1287" max="1287" width="6.08984375" style="519" customWidth="1"/>
    <col min="1288" max="1288" width="48.453125" style="519" customWidth="1"/>
    <col min="1289" max="1289" width="6.90625" style="519" customWidth="1"/>
    <col min="1290" max="1290" width="9.08984375" style="519" customWidth="1"/>
    <col min="1291" max="1291" width="16.453125" style="519" customWidth="1"/>
    <col min="1292" max="1293" width="5.36328125" style="519" customWidth="1"/>
    <col min="1294" max="1294" width="18.90625" style="519" customWidth="1"/>
    <col min="1295" max="1295" width="34.453125" style="519" customWidth="1"/>
    <col min="1296" max="1538" width="11.1796875" style="519"/>
    <col min="1539" max="1539" width="12.6328125" style="519" customWidth="1"/>
    <col min="1540" max="1540" width="28" style="519" customWidth="1"/>
    <col min="1541" max="1541" width="4.08984375" style="519" customWidth="1"/>
    <col min="1542" max="1542" width="12.453125" style="519" customWidth="1"/>
    <col min="1543" max="1543" width="6.08984375" style="519" customWidth="1"/>
    <col min="1544" max="1544" width="48.453125" style="519" customWidth="1"/>
    <col min="1545" max="1545" width="6.90625" style="519" customWidth="1"/>
    <col min="1546" max="1546" width="9.08984375" style="519" customWidth="1"/>
    <col min="1547" max="1547" width="16.453125" style="519" customWidth="1"/>
    <col min="1548" max="1549" width="5.36328125" style="519" customWidth="1"/>
    <col min="1550" max="1550" width="18.90625" style="519" customWidth="1"/>
    <col min="1551" max="1551" width="34.453125" style="519" customWidth="1"/>
    <col min="1552" max="1794" width="11.1796875" style="519"/>
    <col min="1795" max="1795" width="12.6328125" style="519" customWidth="1"/>
    <col min="1796" max="1796" width="28" style="519" customWidth="1"/>
    <col min="1797" max="1797" width="4.08984375" style="519" customWidth="1"/>
    <col min="1798" max="1798" width="12.453125" style="519" customWidth="1"/>
    <col min="1799" max="1799" width="6.08984375" style="519" customWidth="1"/>
    <col min="1800" max="1800" width="48.453125" style="519" customWidth="1"/>
    <col min="1801" max="1801" width="6.90625" style="519" customWidth="1"/>
    <col min="1802" max="1802" width="9.08984375" style="519" customWidth="1"/>
    <col min="1803" max="1803" width="16.453125" style="519" customWidth="1"/>
    <col min="1804" max="1805" width="5.36328125" style="519" customWidth="1"/>
    <col min="1806" max="1806" width="18.90625" style="519" customWidth="1"/>
    <col min="1807" max="1807" width="34.453125" style="519" customWidth="1"/>
    <col min="1808" max="2050" width="11.1796875" style="519"/>
    <col min="2051" max="2051" width="12.6328125" style="519" customWidth="1"/>
    <col min="2052" max="2052" width="28" style="519" customWidth="1"/>
    <col min="2053" max="2053" width="4.08984375" style="519" customWidth="1"/>
    <col min="2054" max="2054" width="12.453125" style="519" customWidth="1"/>
    <col min="2055" max="2055" width="6.08984375" style="519" customWidth="1"/>
    <col min="2056" max="2056" width="48.453125" style="519" customWidth="1"/>
    <col min="2057" max="2057" width="6.90625" style="519" customWidth="1"/>
    <col min="2058" max="2058" width="9.08984375" style="519" customWidth="1"/>
    <col min="2059" max="2059" width="16.453125" style="519" customWidth="1"/>
    <col min="2060" max="2061" width="5.36328125" style="519" customWidth="1"/>
    <col min="2062" max="2062" width="18.90625" style="519" customWidth="1"/>
    <col min="2063" max="2063" width="34.453125" style="519" customWidth="1"/>
    <col min="2064" max="2306" width="11.1796875" style="519"/>
    <col min="2307" max="2307" width="12.6328125" style="519" customWidth="1"/>
    <col min="2308" max="2308" width="28" style="519" customWidth="1"/>
    <col min="2309" max="2309" width="4.08984375" style="519" customWidth="1"/>
    <col min="2310" max="2310" width="12.453125" style="519" customWidth="1"/>
    <col min="2311" max="2311" width="6.08984375" style="519" customWidth="1"/>
    <col min="2312" max="2312" width="48.453125" style="519" customWidth="1"/>
    <col min="2313" max="2313" width="6.90625" style="519" customWidth="1"/>
    <col min="2314" max="2314" width="9.08984375" style="519" customWidth="1"/>
    <col min="2315" max="2315" width="16.453125" style="519" customWidth="1"/>
    <col min="2316" max="2317" width="5.36328125" style="519" customWidth="1"/>
    <col min="2318" max="2318" width="18.90625" style="519" customWidth="1"/>
    <col min="2319" max="2319" width="34.453125" style="519" customWidth="1"/>
    <col min="2320" max="2562" width="11.1796875" style="519"/>
    <col min="2563" max="2563" width="12.6328125" style="519" customWidth="1"/>
    <col min="2564" max="2564" width="28" style="519" customWidth="1"/>
    <col min="2565" max="2565" width="4.08984375" style="519" customWidth="1"/>
    <col min="2566" max="2566" width="12.453125" style="519" customWidth="1"/>
    <col min="2567" max="2567" width="6.08984375" style="519" customWidth="1"/>
    <col min="2568" max="2568" width="48.453125" style="519" customWidth="1"/>
    <col min="2569" max="2569" width="6.90625" style="519" customWidth="1"/>
    <col min="2570" max="2570" width="9.08984375" style="519" customWidth="1"/>
    <col min="2571" max="2571" width="16.453125" style="519" customWidth="1"/>
    <col min="2572" max="2573" width="5.36328125" style="519" customWidth="1"/>
    <col min="2574" max="2574" width="18.90625" style="519" customWidth="1"/>
    <col min="2575" max="2575" width="34.453125" style="519" customWidth="1"/>
    <col min="2576" max="2818" width="11.1796875" style="519"/>
    <col min="2819" max="2819" width="12.6328125" style="519" customWidth="1"/>
    <col min="2820" max="2820" width="28" style="519" customWidth="1"/>
    <col min="2821" max="2821" width="4.08984375" style="519" customWidth="1"/>
    <col min="2822" max="2822" width="12.453125" style="519" customWidth="1"/>
    <col min="2823" max="2823" width="6.08984375" style="519" customWidth="1"/>
    <col min="2824" max="2824" width="48.453125" style="519" customWidth="1"/>
    <col min="2825" max="2825" width="6.90625" style="519" customWidth="1"/>
    <col min="2826" max="2826" width="9.08984375" style="519" customWidth="1"/>
    <col min="2827" max="2827" width="16.453125" style="519" customWidth="1"/>
    <col min="2828" max="2829" width="5.36328125" style="519" customWidth="1"/>
    <col min="2830" max="2830" width="18.90625" style="519" customWidth="1"/>
    <col min="2831" max="2831" width="34.453125" style="519" customWidth="1"/>
    <col min="2832" max="3074" width="11.1796875" style="519"/>
    <col min="3075" max="3075" width="12.6328125" style="519" customWidth="1"/>
    <col min="3076" max="3076" width="28" style="519" customWidth="1"/>
    <col min="3077" max="3077" width="4.08984375" style="519" customWidth="1"/>
    <col min="3078" max="3078" width="12.453125" style="519" customWidth="1"/>
    <col min="3079" max="3079" width="6.08984375" style="519" customWidth="1"/>
    <col min="3080" max="3080" width="48.453125" style="519" customWidth="1"/>
    <col min="3081" max="3081" width="6.90625" style="519" customWidth="1"/>
    <col min="3082" max="3082" width="9.08984375" style="519" customWidth="1"/>
    <col min="3083" max="3083" width="16.453125" style="519" customWidth="1"/>
    <col min="3084" max="3085" width="5.36328125" style="519" customWidth="1"/>
    <col min="3086" max="3086" width="18.90625" style="519" customWidth="1"/>
    <col min="3087" max="3087" width="34.453125" style="519" customWidth="1"/>
    <col min="3088" max="3330" width="11.1796875" style="519"/>
    <col min="3331" max="3331" width="12.6328125" style="519" customWidth="1"/>
    <col min="3332" max="3332" width="28" style="519" customWidth="1"/>
    <col min="3333" max="3333" width="4.08984375" style="519" customWidth="1"/>
    <col min="3334" max="3334" width="12.453125" style="519" customWidth="1"/>
    <col min="3335" max="3335" width="6.08984375" style="519" customWidth="1"/>
    <col min="3336" max="3336" width="48.453125" style="519" customWidth="1"/>
    <col min="3337" max="3337" width="6.90625" style="519" customWidth="1"/>
    <col min="3338" max="3338" width="9.08984375" style="519" customWidth="1"/>
    <col min="3339" max="3339" width="16.453125" style="519" customWidth="1"/>
    <col min="3340" max="3341" width="5.36328125" style="519" customWidth="1"/>
    <col min="3342" max="3342" width="18.90625" style="519" customWidth="1"/>
    <col min="3343" max="3343" width="34.453125" style="519" customWidth="1"/>
    <col min="3344" max="3586" width="11.1796875" style="519"/>
    <col min="3587" max="3587" width="12.6328125" style="519" customWidth="1"/>
    <col min="3588" max="3588" width="28" style="519" customWidth="1"/>
    <col min="3589" max="3589" width="4.08984375" style="519" customWidth="1"/>
    <col min="3590" max="3590" width="12.453125" style="519" customWidth="1"/>
    <col min="3591" max="3591" width="6.08984375" style="519" customWidth="1"/>
    <col min="3592" max="3592" width="48.453125" style="519" customWidth="1"/>
    <col min="3593" max="3593" width="6.90625" style="519" customWidth="1"/>
    <col min="3594" max="3594" width="9.08984375" style="519" customWidth="1"/>
    <col min="3595" max="3595" width="16.453125" style="519" customWidth="1"/>
    <col min="3596" max="3597" width="5.36328125" style="519" customWidth="1"/>
    <col min="3598" max="3598" width="18.90625" style="519" customWidth="1"/>
    <col min="3599" max="3599" width="34.453125" style="519" customWidth="1"/>
    <col min="3600" max="3842" width="11.1796875" style="519"/>
    <col min="3843" max="3843" width="12.6328125" style="519" customWidth="1"/>
    <col min="3844" max="3844" width="28" style="519" customWidth="1"/>
    <col min="3845" max="3845" width="4.08984375" style="519" customWidth="1"/>
    <col min="3846" max="3846" width="12.453125" style="519" customWidth="1"/>
    <col min="3847" max="3847" width="6.08984375" style="519" customWidth="1"/>
    <col min="3848" max="3848" width="48.453125" style="519" customWidth="1"/>
    <col min="3849" max="3849" width="6.90625" style="519" customWidth="1"/>
    <col min="3850" max="3850" width="9.08984375" style="519" customWidth="1"/>
    <col min="3851" max="3851" width="16.453125" style="519" customWidth="1"/>
    <col min="3852" max="3853" width="5.36328125" style="519" customWidth="1"/>
    <col min="3854" max="3854" width="18.90625" style="519" customWidth="1"/>
    <col min="3855" max="3855" width="34.453125" style="519" customWidth="1"/>
    <col min="3856" max="4098" width="11.1796875" style="519"/>
    <col min="4099" max="4099" width="12.6328125" style="519" customWidth="1"/>
    <col min="4100" max="4100" width="28" style="519" customWidth="1"/>
    <col min="4101" max="4101" width="4.08984375" style="519" customWidth="1"/>
    <col min="4102" max="4102" width="12.453125" style="519" customWidth="1"/>
    <col min="4103" max="4103" width="6.08984375" style="519" customWidth="1"/>
    <col min="4104" max="4104" width="48.453125" style="519" customWidth="1"/>
    <col min="4105" max="4105" width="6.90625" style="519" customWidth="1"/>
    <col min="4106" max="4106" width="9.08984375" style="519" customWidth="1"/>
    <col min="4107" max="4107" width="16.453125" style="519" customWidth="1"/>
    <col min="4108" max="4109" width="5.36328125" style="519" customWidth="1"/>
    <col min="4110" max="4110" width="18.90625" style="519" customWidth="1"/>
    <col min="4111" max="4111" width="34.453125" style="519" customWidth="1"/>
    <col min="4112" max="4354" width="11.1796875" style="519"/>
    <col min="4355" max="4355" width="12.6328125" style="519" customWidth="1"/>
    <col min="4356" max="4356" width="28" style="519" customWidth="1"/>
    <col min="4357" max="4357" width="4.08984375" style="519" customWidth="1"/>
    <col min="4358" max="4358" width="12.453125" style="519" customWidth="1"/>
    <col min="4359" max="4359" width="6.08984375" style="519" customWidth="1"/>
    <col min="4360" max="4360" width="48.453125" style="519" customWidth="1"/>
    <col min="4361" max="4361" width="6.90625" style="519" customWidth="1"/>
    <col min="4362" max="4362" width="9.08984375" style="519" customWidth="1"/>
    <col min="4363" max="4363" width="16.453125" style="519" customWidth="1"/>
    <col min="4364" max="4365" width="5.36328125" style="519" customWidth="1"/>
    <col min="4366" max="4366" width="18.90625" style="519" customWidth="1"/>
    <col min="4367" max="4367" width="34.453125" style="519" customWidth="1"/>
    <col min="4368" max="4610" width="11.1796875" style="519"/>
    <col min="4611" max="4611" width="12.6328125" style="519" customWidth="1"/>
    <col min="4612" max="4612" width="28" style="519" customWidth="1"/>
    <col min="4613" max="4613" width="4.08984375" style="519" customWidth="1"/>
    <col min="4614" max="4614" width="12.453125" style="519" customWidth="1"/>
    <col min="4615" max="4615" width="6.08984375" style="519" customWidth="1"/>
    <col min="4616" max="4616" width="48.453125" style="519" customWidth="1"/>
    <col min="4617" max="4617" width="6.90625" style="519" customWidth="1"/>
    <col min="4618" max="4618" width="9.08984375" style="519" customWidth="1"/>
    <col min="4619" max="4619" width="16.453125" style="519" customWidth="1"/>
    <col min="4620" max="4621" width="5.36328125" style="519" customWidth="1"/>
    <col min="4622" max="4622" width="18.90625" style="519" customWidth="1"/>
    <col min="4623" max="4623" width="34.453125" style="519" customWidth="1"/>
    <col min="4624" max="4866" width="11.1796875" style="519"/>
    <col min="4867" max="4867" width="12.6328125" style="519" customWidth="1"/>
    <col min="4868" max="4868" width="28" style="519" customWidth="1"/>
    <col min="4869" max="4869" width="4.08984375" style="519" customWidth="1"/>
    <col min="4870" max="4870" width="12.453125" style="519" customWidth="1"/>
    <col min="4871" max="4871" width="6.08984375" style="519" customWidth="1"/>
    <col min="4872" max="4872" width="48.453125" style="519" customWidth="1"/>
    <col min="4873" max="4873" width="6.90625" style="519" customWidth="1"/>
    <col min="4874" max="4874" width="9.08984375" style="519" customWidth="1"/>
    <col min="4875" max="4875" width="16.453125" style="519" customWidth="1"/>
    <col min="4876" max="4877" width="5.36328125" style="519" customWidth="1"/>
    <col min="4878" max="4878" width="18.90625" style="519" customWidth="1"/>
    <col min="4879" max="4879" width="34.453125" style="519" customWidth="1"/>
    <col min="4880" max="5122" width="11.1796875" style="519"/>
    <col min="5123" max="5123" width="12.6328125" style="519" customWidth="1"/>
    <col min="5124" max="5124" width="28" style="519" customWidth="1"/>
    <col min="5125" max="5125" width="4.08984375" style="519" customWidth="1"/>
    <col min="5126" max="5126" width="12.453125" style="519" customWidth="1"/>
    <col min="5127" max="5127" width="6.08984375" style="519" customWidth="1"/>
    <col min="5128" max="5128" width="48.453125" style="519" customWidth="1"/>
    <col min="5129" max="5129" width="6.90625" style="519" customWidth="1"/>
    <col min="5130" max="5130" width="9.08984375" style="519" customWidth="1"/>
    <col min="5131" max="5131" width="16.453125" style="519" customWidth="1"/>
    <col min="5132" max="5133" width="5.36328125" style="519" customWidth="1"/>
    <col min="5134" max="5134" width="18.90625" style="519" customWidth="1"/>
    <col min="5135" max="5135" width="34.453125" style="519" customWidth="1"/>
    <col min="5136" max="5378" width="11.1796875" style="519"/>
    <col min="5379" max="5379" width="12.6328125" style="519" customWidth="1"/>
    <col min="5380" max="5380" width="28" style="519" customWidth="1"/>
    <col min="5381" max="5381" width="4.08984375" style="519" customWidth="1"/>
    <col min="5382" max="5382" width="12.453125" style="519" customWidth="1"/>
    <col min="5383" max="5383" width="6.08984375" style="519" customWidth="1"/>
    <col min="5384" max="5384" width="48.453125" style="519" customWidth="1"/>
    <col min="5385" max="5385" width="6.90625" style="519" customWidth="1"/>
    <col min="5386" max="5386" width="9.08984375" style="519" customWidth="1"/>
    <col min="5387" max="5387" width="16.453125" style="519" customWidth="1"/>
    <col min="5388" max="5389" width="5.36328125" style="519" customWidth="1"/>
    <col min="5390" max="5390" width="18.90625" style="519" customWidth="1"/>
    <col min="5391" max="5391" width="34.453125" style="519" customWidth="1"/>
    <col min="5392" max="5634" width="11.1796875" style="519"/>
    <col min="5635" max="5635" width="12.6328125" style="519" customWidth="1"/>
    <col min="5636" max="5636" width="28" style="519" customWidth="1"/>
    <col min="5637" max="5637" width="4.08984375" style="519" customWidth="1"/>
    <col min="5638" max="5638" width="12.453125" style="519" customWidth="1"/>
    <col min="5639" max="5639" width="6.08984375" style="519" customWidth="1"/>
    <col min="5640" max="5640" width="48.453125" style="519" customWidth="1"/>
    <col min="5641" max="5641" width="6.90625" style="519" customWidth="1"/>
    <col min="5642" max="5642" width="9.08984375" style="519" customWidth="1"/>
    <col min="5643" max="5643" width="16.453125" style="519" customWidth="1"/>
    <col min="5644" max="5645" width="5.36328125" style="519" customWidth="1"/>
    <col min="5646" max="5646" width="18.90625" style="519" customWidth="1"/>
    <col min="5647" max="5647" width="34.453125" style="519" customWidth="1"/>
    <col min="5648" max="5890" width="11.1796875" style="519"/>
    <col min="5891" max="5891" width="12.6328125" style="519" customWidth="1"/>
    <col min="5892" max="5892" width="28" style="519" customWidth="1"/>
    <col min="5893" max="5893" width="4.08984375" style="519" customWidth="1"/>
    <col min="5894" max="5894" width="12.453125" style="519" customWidth="1"/>
    <col min="5895" max="5895" width="6.08984375" style="519" customWidth="1"/>
    <col min="5896" max="5896" width="48.453125" style="519" customWidth="1"/>
    <col min="5897" max="5897" width="6.90625" style="519" customWidth="1"/>
    <col min="5898" max="5898" width="9.08984375" style="519" customWidth="1"/>
    <col min="5899" max="5899" width="16.453125" style="519" customWidth="1"/>
    <col min="5900" max="5901" width="5.36328125" style="519" customWidth="1"/>
    <col min="5902" max="5902" width="18.90625" style="519" customWidth="1"/>
    <col min="5903" max="5903" width="34.453125" style="519" customWidth="1"/>
    <col min="5904" max="6146" width="11.1796875" style="519"/>
    <col min="6147" max="6147" width="12.6328125" style="519" customWidth="1"/>
    <col min="6148" max="6148" width="28" style="519" customWidth="1"/>
    <col min="6149" max="6149" width="4.08984375" style="519" customWidth="1"/>
    <col min="6150" max="6150" width="12.453125" style="519" customWidth="1"/>
    <col min="6151" max="6151" width="6.08984375" style="519" customWidth="1"/>
    <col min="6152" max="6152" width="48.453125" style="519" customWidth="1"/>
    <col min="6153" max="6153" width="6.90625" style="519" customWidth="1"/>
    <col min="6154" max="6154" width="9.08984375" style="519" customWidth="1"/>
    <col min="6155" max="6155" width="16.453125" style="519" customWidth="1"/>
    <col min="6156" max="6157" width="5.36328125" style="519" customWidth="1"/>
    <col min="6158" max="6158" width="18.90625" style="519" customWidth="1"/>
    <col min="6159" max="6159" width="34.453125" style="519" customWidth="1"/>
    <col min="6160" max="6402" width="11.1796875" style="519"/>
    <col min="6403" max="6403" width="12.6328125" style="519" customWidth="1"/>
    <col min="6404" max="6404" width="28" style="519" customWidth="1"/>
    <col min="6405" max="6405" width="4.08984375" style="519" customWidth="1"/>
    <col min="6406" max="6406" width="12.453125" style="519" customWidth="1"/>
    <col min="6407" max="6407" width="6.08984375" style="519" customWidth="1"/>
    <col min="6408" max="6408" width="48.453125" style="519" customWidth="1"/>
    <col min="6409" max="6409" width="6.90625" style="519" customWidth="1"/>
    <col min="6410" max="6410" width="9.08984375" style="519" customWidth="1"/>
    <col min="6411" max="6411" width="16.453125" style="519" customWidth="1"/>
    <col min="6412" max="6413" width="5.36328125" style="519" customWidth="1"/>
    <col min="6414" max="6414" width="18.90625" style="519" customWidth="1"/>
    <col min="6415" max="6415" width="34.453125" style="519" customWidth="1"/>
    <col min="6416" max="6658" width="11.1796875" style="519"/>
    <col min="6659" max="6659" width="12.6328125" style="519" customWidth="1"/>
    <col min="6660" max="6660" width="28" style="519" customWidth="1"/>
    <col min="6661" max="6661" width="4.08984375" style="519" customWidth="1"/>
    <col min="6662" max="6662" width="12.453125" style="519" customWidth="1"/>
    <col min="6663" max="6663" width="6.08984375" style="519" customWidth="1"/>
    <col min="6664" max="6664" width="48.453125" style="519" customWidth="1"/>
    <col min="6665" max="6665" width="6.90625" style="519" customWidth="1"/>
    <col min="6666" max="6666" width="9.08984375" style="519" customWidth="1"/>
    <col min="6667" max="6667" width="16.453125" style="519" customWidth="1"/>
    <col min="6668" max="6669" width="5.36328125" style="519" customWidth="1"/>
    <col min="6670" max="6670" width="18.90625" style="519" customWidth="1"/>
    <col min="6671" max="6671" width="34.453125" style="519" customWidth="1"/>
    <col min="6672" max="6914" width="11.1796875" style="519"/>
    <col min="6915" max="6915" width="12.6328125" style="519" customWidth="1"/>
    <col min="6916" max="6916" width="28" style="519" customWidth="1"/>
    <col min="6917" max="6917" width="4.08984375" style="519" customWidth="1"/>
    <col min="6918" max="6918" width="12.453125" style="519" customWidth="1"/>
    <col min="6919" max="6919" width="6.08984375" style="519" customWidth="1"/>
    <col min="6920" max="6920" width="48.453125" style="519" customWidth="1"/>
    <col min="6921" max="6921" width="6.90625" style="519" customWidth="1"/>
    <col min="6922" max="6922" width="9.08984375" style="519" customWidth="1"/>
    <col min="6923" max="6923" width="16.453125" style="519" customWidth="1"/>
    <col min="6924" max="6925" width="5.36328125" style="519" customWidth="1"/>
    <col min="6926" max="6926" width="18.90625" style="519" customWidth="1"/>
    <col min="6927" max="6927" width="34.453125" style="519" customWidth="1"/>
    <col min="6928" max="7170" width="11.1796875" style="519"/>
    <col min="7171" max="7171" width="12.6328125" style="519" customWidth="1"/>
    <col min="7172" max="7172" width="28" style="519" customWidth="1"/>
    <col min="7173" max="7173" width="4.08984375" style="519" customWidth="1"/>
    <col min="7174" max="7174" width="12.453125" style="519" customWidth="1"/>
    <col min="7175" max="7175" width="6.08984375" style="519" customWidth="1"/>
    <col min="7176" max="7176" width="48.453125" style="519" customWidth="1"/>
    <col min="7177" max="7177" width="6.90625" style="519" customWidth="1"/>
    <col min="7178" max="7178" width="9.08984375" style="519" customWidth="1"/>
    <col min="7179" max="7179" width="16.453125" style="519" customWidth="1"/>
    <col min="7180" max="7181" width="5.36328125" style="519" customWidth="1"/>
    <col min="7182" max="7182" width="18.90625" style="519" customWidth="1"/>
    <col min="7183" max="7183" width="34.453125" style="519" customWidth="1"/>
    <col min="7184" max="7426" width="11.1796875" style="519"/>
    <col min="7427" max="7427" width="12.6328125" style="519" customWidth="1"/>
    <col min="7428" max="7428" width="28" style="519" customWidth="1"/>
    <col min="7429" max="7429" width="4.08984375" style="519" customWidth="1"/>
    <col min="7430" max="7430" width="12.453125" style="519" customWidth="1"/>
    <col min="7431" max="7431" width="6.08984375" style="519" customWidth="1"/>
    <col min="7432" max="7432" width="48.453125" style="519" customWidth="1"/>
    <col min="7433" max="7433" width="6.90625" style="519" customWidth="1"/>
    <col min="7434" max="7434" width="9.08984375" style="519" customWidth="1"/>
    <col min="7435" max="7435" width="16.453125" style="519" customWidth="1"/>
    <col min="7436" max="7437" width="5.36328125" style="519" customWidth="1"/>
    <col min="7438" max="7438" width="18.90625" style="519" customWidth="1"/>
    <col min="7439" max="7439" width="34.453125" style="519" customWidth="1"/>
    <col min="7440" max="7682" width="11.1796875" style="519"/>
    <col min="7683" max="7683" width="12.6328125" style="519" customWidth="1"/>
    <col min="7684" max="7684" width="28" style="519" customWidth="1"/>
    <col min="7685" max="7685" width="4.08984375" style="519" customWidth="1"/>
    <col min="7686" max="7686" width="12.453125" style="519" customWidth="1"/>
    <col min="7687" max="7687" width="6.08984375" style="519" customWidth="1"/>
    <col min="7688" max="7688" width="48.453125" style="519" customWidth="1"/>
    <col min="7689" max="7689" width="6.90625" style="519" customWidth="1"/>
    <col min="7690" max="7690" width="9.08984375" style="519" customWidth="1"/>
    <col min="7691" max="7691" width="16.453125" style="519" customWidth="1"/>
    <col min="7692" max="7693" width="5.36328125" style="519" customWidth="1"/>
    <col min="7694" max="7694" width="18.90625" style="519" customWidth="1"/>
    <col min="7695" max="7695" width="34.453125" style="519" customWidth="1"/>
    <col min="7696" max="7938" width="11.1796875" style="519"/>
    <col min="7939" max="7939" width="12.6328125" style="519" customWidth="1"/>
    <col min="7940" max="7940" width="28" style="519" customWidth="1"/>
    <col min="7941" max="7941" width="4.08984375" style="519" customWidth="1"/>
    <col min="7942" max="7942" width="12.453125" style="519" customWidth="1"/>
    <col min="7943" max="7943" width="6.08984375" style="519" customWidth="1"/>
    <col min="7944" max="7944" width="48.453125" style="519" customWidth="1"/>
    <col min="7945" max="7945" width="6.90625" style="519" customWidth="1"/>
    <col min="7946" max="7946" width="9.08984375" style="519" customWidth="1"/>
    <col min="7947" max="7947" width="16.453125" style="519" customWidth="1"/>
    <col min="7948" max="7949" width="5.36328125" style="519" customWidth="1"/>
    <col min="7950" max="7950" width="18.90625" style="519" customWidth="1"/>
    <col min="7951" max="7951" width="34.453125" style="519" customWidth="1"/>
    <col min="7952" max="8194" width="11.1796875" style="519"/>
    <col min="8195" max="8195" width="12.6328125" style="519" customWidth="1"/>
    <col min="8196" max="8196" width="28" style="519" customWidth="1"/>
    <col min="8197" max="8197" width="4.08984375" style="519" customWidth="1"/>
    <col min="8198" max="8198" width="12.453125" style="519" customWidth="1"/>
    <col min="8199" max="8199" width="6.08984375" style="519" customWidth="1"/>
    <col min="8200" max="8200" width="48.453125" style="519" customWidth="1"/>
    <col min="8201" max="8201" width="6.90625" style="519" customWidth="1"/>
    <col min="8202" max="8202" width="9.08984375" style="519" customWidth="1"/>
    <col min="8203" max="8203" width="16.453125" style="519" customWidth="1"/>
    <col min="8204" max="8205" width="5.36328125" style="519" customWidth="1"/>
    <col min="8206" max="8206" width="18.90625" style="519" customWidth="1"/>
    <col min="8207" max="8207" width="34.453125" style="519" customWidth="1"/>
    <col min="8208" max="8450" width="11.1796875" style="519"/>
    <col min="8451" max="8451" width="12.6328125" style="519" customWidth="1"/>
    <col min="8452" max="8452" width="28" style="519" customWidth="1"/>
    <col min="8453" max="8453" width="4.08984375" style="519" customWidth="1"/>
    <col min="8454" max="8454" width="12.453125" style="519" customWidth="1"/>
    <col min="8455" max="8455" width="6.08984375" style="519" customWidth="1"/>
    <col min="8456" max="8456" width="48.453125" style="519" customWidth="1"/>
    <col min="8457" max="8457" width="6.90625" style="519" customWidth="1"/>
    <col min="8458" max="8458" width="9.08984375" style="519" customWidth="1"/>
    <col min="8459" max="8459" width="16.453125" style="519" customWidth="1"/>
    <col min="8460" max="8461" width="5.36328125" style="519" customWidth="1"/>
    <col min="8462" max="8462" width="18.90625" style="519" customWidth="1"/>
    <col min="8463" max="8463" width="34.453125" style="519" customWidth="1"/>
    <col min="8464" max="8706" width="11.1796875" style="519"/>
    <col min="8707" max="8707" width="12.6328125" style="519" customWidth="1"/>
    <col min="8708" max="8708" width="28" style="519" customWidth="1"/>
    <col min="8709" max="8709" width="4.08984375" style="519" customWidth="1"/>
    <col min="8710" max="8710" width="12.453125" style="519" customWidth="1"/>
    <col min="8711" max="8711" width="6.08984375" style="519" customWidth="1"/>
    <col min="8712" max="8712" width="48.453125" style="519" customWidth="1"/>
    <col min="8713" max="8713" width="6.90625" style="519" customWidth="1"/>
    <col min="8714" max="8714" width="9.08984375" style="519" customWidth="1"/>
    <col min="8715" max="8715" width="16.453125" style="519" customWidth="1"/>
    <col min="8716" max="8717" width="5.36328125" style="519" customWidth="1"/>
    <col min="8718" max="8718" width="18.90625" style="519" customWidth="1"/>
    <col min="8719" max="8719" width="34.453125" style="519" customWidth="1"/>
    <col min="8720" max="8962" width="11.1796875" style="519"/>
    <col min="8963" max="8963" width="12.6328125" style="519" customWidth="1"/>
    <col min="8964" max="8964" width="28" style="519" customWidth="1"/>
    <col min="8965" max="8965" width="4.08984375" style="519" customWidth="1"/>
    <col min="8966" max="8966" width="12.453125" style="519" customWidth="1"/>
    <col min="8967" max="8967" width="6.08984375" style="519" customWidth="1"/>
    <col min="8968" max="8968" width="48.453125" style="519" customWidth="1"/>
    <col min="8969" max="8969" width="6.90625" style="519" customWidth="1"/>
    <col min="8970" max="8970" width="9.08984375" style="519" customWidth="1"/>
    <col min="8971" max="8971" width="16.453125" style="519" customWidth="1"/>
    <col min="8972" max="8973" width="5.36328125" style="519" customWidth="1"/>
    <col min="8974" max="8974" width="18.90625" style="519" customWidth="1"/>
    <col min="8975" max="8975" width="34.453125" style="519" customWidth="1"/>
    <col min="8976" max="9218" width="11.1796875" style="519"/>
    <col min="9219" max="9219" width="12.6328125" style="519" customWidth="1"/>
    <col min="9220" max="9220" width="28" style="519" customWidth="1"/>
    <col min="9221" max="9221" width="4.08984375" style="519" customWidth="1"/>
    <col min="9222" max="9222" width="12.453125" style="519" customWidth="1"/>
    <col min="9223" max="9223" width="6.08984375" style="519" customWidth="1"/>
    <col min="9224" max="9224" width="48.453125" style="519" customWidth="1"/>
    <col min="9225" max="9225" width="6.90625" style="519" customWidth="1"/>
    <col min="9226" max="9226" width="9.08984375" style="519" customWidth="1"/>
    <col min="9227" max="9227" width="16.453125" style="519" customWidth="1"/>
    <col min="9228" max="9229" width="5.36328125" style="519" customWidth="1"/>
    <col min="9230" max="9230" width="18.90625" style="519" customWidth="1"/>
    <col min="9231" max="9231" width="34.453125" style="519" customWidth="1"/>
    <col min="9232" max="9474" width="11.1796875" style="519"/>
    <col min="9475" max="9475" width="12.6328125" style="519" customWidth="1"/>
    <col min="9476" max="9476" width="28" style="519" customWidth="1"/>
    <col min="9477" max="9477" width="4.08984375" style="519" customWidth="1"/>
    <col min="9478" max="9478" width="12.453125" style="519" customWidth="1"/>
    <col min="9479" max="9479" width="6.08984375" style="519" customWidth="1"/>
    <col min="9480" max="9480" width="48.453125" style="519" customWidth="1"/>
    <col min="9481" max="9481" width="6.90625" style="519" customWidth="1"/>
    <col min="9482" max="9482" width="9.08984375" style="519" customWidth="1"/>
    <col min="9483" max="9483" width="16.453125" style="519" customWidth="1"/>
    <col min="9484" max="9485" width="5.36328125" style="519" customWidth="1"/>
    <col min="9486" max="9486" width="18.90625" style="519" customWidth="1"/>
    <col min="9487" max="9487" width="34.453125" style="519" customWidth="1"/>
    <col min="9488" max="9730" width="11.1796875" style="519"/>
    <col min="9731" max="9731" width="12.6328125" style="519" customWidth="1"/>
    <col min="9732" max="9732" width="28" style="519" customWidth="1"/>
    <col min="9733" max="9733" width="4.08984375" style="519" customWidth="1"/>
    <col min="9734" max="9734" width="12.453125" style="519" customWidth="1"/>
    <col min="9735" max="9735" width="6.08984375" style="519" customWidth="1"/>
    <col min="9736" max="9736" width="48.453125" style="519" customWidth="1"/>
    <col min="9737" max="9737" width="6.90625" style="519" customWidth="1"/>
    <col min="9738" max="9738" width="9.08984375" style="519" customWidth="1"/>
    <col min="9739" max="9739" width="16.453125" style="519" customWidth="1"/>
    <col min="9740" max="9741" width="5.36328125" style="519" customWidth="1"/>
    <col min="9742" max="9742" width="18.90625" style="519" customWidth="1"/>
    <col min="9743" max="9743" width="34.453125" style="519" customWidth="1"/>
    <col min="9744" max="9986" width="11.1796875" style="519"/>
    <col min="9987" max="9987" width="12.6328125" style="519" customWidth="1"/>
    <col min="9988" max="9988" width="28" style="519" customWidth="1"/>
    <col min="9989" max="9989" width="4.08984375" style="519" customWidth="1"/>
    <col min="9990" max="9990" width="12.453125" style="519" customWidth="1"/>
    <col min="9991" max="9991" width="6.08984375" style="519" customWidth="1"/>
    <col min="9992" max="9992" width="48.453125" style="519" customWidth="1"/>
    <col min="9993" max="9993" width="6.90625" style="519" customWidth="1"/>
    <col min="9994" max="9994" width="9.08984375" style="519" customWidth="1"/>
    <col min="9995" max="9995" width="16.453125" style="519" customWidth="1"/>
    <col min="9996" max="9997" width="5.36328125" style="519" customWidth="1"/>
    <col min="9998" max="9998" width="18.90625" style="519" customWidth="1"/>
    <col min="9999" max="9999" width="34.453125" style="519" customWidth="1"/>
    <col min="10000" max="10242" width="11.1796875" style="519"/>
    <col min="10243" max="10243" width="12.6328125" style="519" customWidth="1"/>
    <col min="10244" max="10244" width="28" style="519" customWidth="1"/>
    <col min="10245" max="10245" width="4.08984375" style="519" customWidth="1"/>
    <col min="10246" max="10246" width="12.453125" style="519" customWidth="1"/>
    <col min="10247" max="10247" width="6.08984375" style="519" customWidth="1"/>
    <col min="10248" max="10248" width="48.453125" style="519" customWidth="1"/>
    <col min="10249" max="10249" width="6.90625" style="519" customWidth="1"/>
    <col min="10250" max="10250" width="9.08984375" style="519" customWidth="1"/>
    <col min="10251" max="10251" width="16.453125" style="519" customWidth="1"/>
    <col min="10252" max="10253" width="5.36328125" style="519" customWidth="1"/>
    <col min="10254" max="10254" width="18.90625" style="519" customWidth="1"/>
    <col min="10255" max="10255" width="34.453125" style="519" customWidth="1"/>
    <col min="10256" max="10498" width="11.1796875" style="519"/>
    <col min="10499" max="10499" width="12.6328125" style="519" customWidth="1"/>
    <col min="10500" max="10500" width="28" style="519" customWidth="1"/>
    <col min="10501" max="10501" width="4.08984375" style="519" customWidth="1"/>
    <col min="10502" max="10502" width="12.453125" style="519" customWidth="1"/>
    <col min="10503" max="10503" width="6.08984375" style="519" customWidth="1"/>
    <col min="10504" max="10504" width="48.453125" style="519" customWidth="1"/>
    <col min="10505" max="10505" width="6.90625" style="519" customWidth="1"/>
    <col min="10506" max="10506" width="9.08984375" style="519" customWidth="1"/>
    <col min="10507" max="10507" width="16.453125" style="519" customWidth="1"/>
    <col min="10508" max="10509" width="5.36328125" style="519" customWidth="1"/>
    <col min="10510" max="10510" width="18.90625" style="519" customWidth="1"/>
    <col min="10511" max="10511" width="34.453125" style="519" customWidth="1"/>
    <col min="10512" max="10754" width="11.1796875" style="519"/>
    <col min="10755" max="10755" width="12.6328125" style="519" customWidth="1"/>
    <col min="10756" max="10756" width="28" style="519" customWidth="1"/>
    <col min="10757" max="10757" width="4.08984375" style="519" customWidth="1"/>
    <col min="10758" max="10758" width="12.453125" style="519" customWidth="1"/>
    <col min="10759" max="10759" width="6.08984375" style="519" customWidth="1"/>
    <col min="10760" max="10760" width="48.453125" style="519" customWidth="1"/>
    <col min="10761" max="10761" width="6.90625" style="519" customWidth="1"/>
    <col min="10762" max="10762" width="9.08984375" style="519" customWidth="1"/>
    <col min="10763" max="10763" width="16.453125" style="519" customWidth="1"/>
    <col min="10764" max="10765" width="5.36328125" style="519" customWidth="1"/>
    <col min="10766" max="10766" width="18.90625" style="519" customWidth="1"/>
    <col min="10767" max="10767" width="34.453125" style="519" customWidth="1"/>
    <col min="10768" max="11010" width="11.1796875" style="519"/>
    <col min="11011" max="11011" width="12.6328125" style="519" customWidth="1"/>
    <col min="11012" max="11012" width="28" style="519" customWidth="1"/>
    <col min="11013" max="11013" width="4.08984375" style="519" customWidth="1"/>
    <col min="11014" max="11014" width="12.453125" style="519" customWidth="1"/>
    <col min="11015" max="11015" width="6.08984375" style="519" customWidth="1"/>
    <col min="11016" max="11016" width="48.453125" style="519" customWidth="1"/>
    <col min="11017" max="11017" width="6.90625" style="519" customWidth="1"/>
    <col min="11018" max="11018" width="9.08984375" style="519" customWidth="1"/>
    <col min="11019" max="11019" width="16.453125" style="519" customWidth="1"/>
    <col min="11020" max="11021" width="5.36328125" style="519" customWidth="1"/>
    <col min="11022" max="11022" width="18.90625" style="519" customWidth="1"/>
    <col min="11023" max="11023" width="34.453125" style="519" customWidth="1"/>
    <col min="11024" max="11266" width="11.1796875" style="519"/>
    <col min="11267" max="11267" width="12.6328125" style="519" customWidth="1"/>
    <col min="11268" max="11268" width="28" style="519" customWidth="1"/>
    <col min="11269" max="11269" width="4.08984375" style="519" customWidth="1"/>
    <col min="11270" max="11270" width="12.453125" style="519" customWidth="1"/>
    <col min="11271" max="11271" width="6.08984375" style="519" customWidth="1"/>
    <col min="11272" max="11272" width="48.453125" style="519" customWidth="1"/>
    <col min="11273" max="11273" width="6.90625" style="519" customWidth="1"/>
    <col min="11274" max="11274" width="9.08984375" style="519" customWidth="1"/>
    <col min="11275" max="11275" width="16.453125" style="519" customWidth="1"/>
    <col min="11276" max="11277" width="5.36328125" style="519" customWidth="1"/>
    <col min="11278" max="11278" width="18.90625" style="519" customWidth="1"/>
    <col min="11279" max="11279" width="34.453125" style="519" customWidth="1"/>
    <col min="11280" max="11522" width="11.1796875" style="519"/>
    <col min="11523" max="11523" width="12.6328125" style="519" customWidth="1"/>
    <col min="11524" max="11524" width="28" style="519" customWidth="1"/>
    <col min="11525" max="11525" width="4.08984375" style="519" customWidth="1"/>
    <col min="11526" max="11526" width="12.453125" style="519" customWidth="1"/>
    <col min="11527" max="11527" width="6.08984375" style="519" customWidth="1"/>
    <col min="11528" max="11528" width="48.453125" style="519" customWidth="1"/>
    <col min="11529" max="11529" width="6.90625" style="519" customWidth="1"/>
    <col min="11530" max="11530" width="9.08984375" style="519" customWidth="1"/>
    <col min="11531" max="11531" width="16.453125" style="519" customWidth="1"/>
    <col min="11532" max="11533" width="5.36328125" style="519" customWidth="1"/>
    <col min="11534" max="11534" width="18.90625" style="519" customWidth="1"/>
    <col min="11535" max="11535" width="34.453125" style="519" customWidth="1"/>
    <col min="11536" max="11778" width="11.1796875" style="519"/>
    <col min="11779" max="11779" width="12.6328125" style="519" customWidth="1"/>
    <col min="11780" max="11780" width="28" style="519" customWidth="1"/>
    <col min="11781" max="11781" width="4.08984375" style="519" customWidth="1"/>
    <col min="11782" max="11782" width="12.453125" style="519" customWidth="1"/>
    <col min="11783" max="11783" width="6.08984375" style="519" customWidth="1"/>
    <col min="11784" max="11784" width="48.453125" style="519" customWidth="1"/>
    <col min="11785" max="11785" width="6.90625" style="519" customWidth="1"/>
    <col min="11786" max="11786" width="9.08984375" style="519" customWidth="1"/>
    <col min="11787" max="11787" width="16.453125" style="519" customWidth="1"/>
    <col min="11788" max="11789" width="5.36328125" style="519" customWidth="1"/>
    <col min="11790" max="11790" width="18.90625" style="519" customWidth="1"/>
    <col min="11791" max="11791" width="34.453125" style="519" customWidth="1"/>
    <col min="11792" max="12034" width="11.1796875" style="519"/>
    <col min="12035" max="12035" width="12.6328125" style="519" customWidth="1"/>
    <col min="12036" max="12036" width="28" style="519" customWidth="1"/>
    <col min="12037" max="12037" width="4.08984375" style="519" customWidth="1"/>
    <col min="12038" max="12038" width="12.453125" style="519" customWidth="1"/>
    <col min="12039" max="12039" width="6.08984375" style="519" customWidth="1"/>
    <col min="12040" max="12040" width="48.453125" style="519" customWidth="1"/>
    <col min="12041" max="12041" width="6.90625" style="519" customWidth="1"/>
    <col min="12042" max="12042" width="9.08984375" style="519" customWidth="1"/>
    <col min="12043" max="12043" width="16.453125" style="519" customWidth="1"/>
    <col min="12044" max="12045" width="5.36328125" style="519" customWidth="1"/>
    <col min="12046" max="12046" width="18.90625" style="519" customWidth="1"/>
    <col min="12047" max="12047" width="34.453125" style="519" customWidth="1"/>
    <col min="12048" max="12290" width="11.1796875" style="519"/>
    <col min="12291" max="12291" width="12.6328125" style="519" customWidth="1"/>
    <col min="12292" max="12292" width="28" style="519" customWidth="1"/>
    <col min="12293" max="12293" width="4.08984375" style="519" customWidth="1"/>
    <col min="12294" max="12294" width="12.453125" style="519" customWidth="1"/>
    <col min="12295" max="12295" width="6.08984375" style="519" customWidth="1"/>
    <col min="12296" max="12296" width="48.453125" style="519" customWidth="1"/>
    <col min="12297" max="12297" width="6.90625" style="519" customWidth="1"/>
    <col min="12298" max="12298" width="9.08984375" style="519" customWidth="1"/>
    <col min="12299" max="12299" width="16.453125" style="519" customWidth="1"/>
    <col min="12300" max="12301" width="5.36328125" style="519" customWidth="1"/>
    <col min="12302" max="12302" width="18.90625" style="519" customWidth="1"/>
    <col min="12303" max="12303" width="34.453125" style="519" customWidth="1"/>
    <col min="12304" max="12546" width="11.1796875" style="519"/>
    <col min="12547" max="12547" width="12.6328125" style="519" customWidth="1"/>
    <col min="12548" max="12548" width="28" style="519" customWidth="1"/>
    <col min="12549" max="12549" width="4.08984375" style="519" customWidth="1"/>
    <col min="12550" max="12550" width="12.453125" style="519" customWidth="1"/>
    <col min="12551" max="12551" width="6.08984375" style="519" customWidth="1"/>
    <col min="12552" max="12552" width="48.453125" style="519" customWidth="1"/>
    <col min="12553" max="12553" width="6.90625" style="519" customWidth="1"/>
    <col min="12554" max="12554" width="9.08984375" style="519" customWidth="1"/>
    <col min="12555" max="12555" width="16.453125" style="519" customWidth="1"/>
    <col min="12556" max="12557" width="5.36328125" style="519" customWidth="1"/>
    <col min="12558" max="12558" width="18.90625" style="519" customWidth="1"/>
    <col min="12559" max="12559" width="34.453125" style="519" customWidth="1"/>
    <col min="12560" max="12802" width="11.1796875" style="519"/>
    <col min="12803" max="12803" width="12.6328125" style="519" customWidth="1"/>
    <col min="12804" max="12804" width="28" style="519" customWidth="1"/>
    <col min="12805" max="12805" width="4.08984375" style="519" customWidth="1"/>
    <col min="12806" max="12806" width="12.453125" style="519" customWidth="1"/>
    <col min="12807" max="12807" width="6.08984375" style="519" customWidth="1"/>
    <col min="12808" max="12808" width="48.453125" style="519" customWidth="1"/>
    <col min="12809" max="12809" width="6.90625" style="519" customWidth="1"/>
    <col min="12810" max="12810" width="9.08984375" style="519" customWidth="1"/>
    <col min="12811" max="12811" width="16.453125" style="519" customWidth="1"/>
    <col min="12812" max="12813" width="5.36328125" style="519" customWidth="1"/>
    <col min="12814" max="12814" width="18.90625" style="519" customWidth="1"/>
    <col min="12815" max="12815" width="34.453125" style="519" customWidth="1"/>
    <col min="12816" max="13058" width="11.1796875" style="519"/>
    <col min="13059" max="13059" width="12.6328125" style="519" customWidth="1"/>
    <col min="13060" max="13060" width="28" style="519" customWidth="1"/>
    <col min="13061" max="13061" width="4.08984375" style="519" customWidth="1"/>
    <col min="13062" max="13062" width="12.453125" style="519" customWidth="1"/>
    <col min="13063" max="13063" width="6.08984375" style="519" customWidth="1"/>
    <col min="13064" max="13064" width="48.453125" style="519" customWidth="1"/>
    <col min="13065" max="13065" width="6.90625" style="519" customWidth="1"/>
    <col min="13066" max="13066" width="9.08984375" style="519" customWidth="1"/>
    <col min="13067" max="13067" width="16.453125" style="519" customWidth="1"/>
    <col min="13068" max="13069" width="5.36328125" style="519" customWidth="1"/>
    <col min="13070" max="13070" width="18.90625" style="519" customWidth="1"/>
    <col min="13071" max="13071" width="34.453125" style="519" customWidth="1"/>
    <col min="13072" max="13314" width="11.1796875" style="519"/>
    <col min="13315" max="13315" width="12.6328125" style="519" customWidth="1"/>
    <col min="13316" max="13316" width="28" style="519" customWidth="1"/>
    <col min="13317" max="13317" width="4.08984375" style="519" customWidth="1"/>
    <col min="13318" max="13318" width="12.453125" style="519" customWidth="1"/>
    <col min="13319" max="13319" width="6.08984375" style="519" customWidth="1"/>
    <col min="13320" max="13320" width="48.453125" style="519" customWidth="1"/>
    <col min="13321" max="13321" width="6.90625" style="519" customWidth="1"/>
    <col min="13322" max="13322" width="9.08984375" style="519" customWidth="1"/>
    <col min="13323" max="13323" width="16.453125" style="519" customWidth="1"/>
    <col min="13324" max="13325" width="5.36328125" style="519" customWidth="1"/>
    <col min="13326" max="13326" width="18.90625" style="519" customWidth="1"/>
    <col min="13327" max="13327" width="34.453125" style="519" customWidth="1"/>
    <col min="13328" max="13570" width="11.1796875" style="519"/>
    <col min="13571" max="13571" width="12.6328125" style="519" customWidth="1"/>
    <col min="13572" max="13572" width="28" style="519" customWidth="1"/>
    <col min="13573" max="13573" width="4.08984375" style="519" customWidth="1"/>
    <col min="13574" max="13574" width="12.453125" style="519" customWidth="1"/>
    <col min="13575" max="13575" width="6.08984375" style="519" customWidth="1"/>
    <col min="13576" max="13576" width="48.453125" style="519" customWidth="1"/>
    <col min="13577" max="13577" width="6.90625" style="519" customWidth="1"/>
    <col min="13578" max="13578" width="9.08984375" style="519" customWidth="1"/>
    <col min="13579" max="13579" width="16.453125" style="519" customWidth="1"/>
    <col min="13580" max="13581" width="5.36328125" style="519" customWidth="1"/>
    <col min="13582" max="13582" width="18.90625" style="519" customWidth="1"/>
    <col min="13583" max="13583" width="34.453125" style="519" customWidth="1"/>
    <col min="13584" max="13826" width="11.1796875" style="519"/>
    <col min="13827" max="13827" width="12.6328125" style="519" customWidth="1"/>
    <col min="13828" max="13828" width="28" style="519" customWidth="1"/>
    <col min="13829" max="13829" width="4.08984375" style="519" customWidth="1"/>
    <col min="13830" max="13830" width="12.453125" style="519" customWidth="1"/>
    <col min="13831" max="13831" width="6.08984375" style="519" customWidth="1"/>
    <col min="13832" max="13832" width="48.453125" style="519" customWidth="1"/>
    <col min="13833" max="13833" width="6.90625" style="519" customWidth="1"/>
    <col min="13834" max="13834" width="9.08984375" style="519" customWidth="1"/>
    <col min="13835" max="13835" width="16.453125" style="519" customWidth="1"/>
    <col min="13836" max="13837" width="5.36328125" style="519" customWidth="1"/>
    <col min="13838" max="13838" width="18.90625" style="519" customWidth="1"/>
    <col min="13839" max="13839" width="34.453125" style="519" customWidth="1"/>
    <col min="13840" max="14082" width="11.1796875" style="519"/>
    <col min="14083" max="14083" width="12.6328125" style="519" customWidth="1"/>
    <col min="14084" max="14084" width="28" style="519" customWidth="1"/>
    <col min="14085" max="14085" width="4.08984375" style="519" customWidth="1"/>
    <col min="14086" max="14086" width="12.453125" style="519" customWidth="1"/>
    <col min="14087" max="14087" width="6.08984375" style="519" customWidth="1"/>
    <col min="14088" max="14088" width="48.453125" style="519" customWidth="1"/>
    <col min="14089" max="14089" width="6.90625" style="519" customWidth="1"/>
    <col min="14090" max="14090" width="9.08984375" style="519" customWidth="1"/>
    <col min="14091" max="14091" width="16.453125" style="519" customWidth="1"/>
    <col min="14092" max="14093" width="5.36328125" style="519" customWidth="1"/>
    <col min="14094" max="14094" width="18.90625" style="519" customWidth="1"/>
    <col min="14095" max="14095" width="34.453125" style="519" customWidth="1"/>
    <col min="14096" max="14338" width="11.1796875" style="519"/>
    <col min="14339" max="14339" width="12.6328125" style="519" customWidth="1"/>
    <col min="14340" max="14340" width="28" style="519" customWidth="1"/>
    <col min="14341" max="14341" width="4.08984375" style="519" customWidth="1"/>
    <col min="14342" max="14342" width="12.453125" style="519" customWidth="1"/>
    <col min="14343" max="14343" width="6.08984375" style="519" customWidth="1"/>
    <col min="14344" max="14344" width="48.453125" style="519" customWidth="1"/>
    <col min="14345" max="14345" width="6.90625" style="519" customWidth="1"/>
    <col min="14346" max="14346" width="9.08984375" style="519" customWidth="1"/>
    <col min="14347" max="14347" width="16.453125" style="519" customWidth="1"/>
    <col min="14348" max="14349" width="5.36328125" style="519" customWidth="1"/>
    <col min="14350" max="14350" width="18.90625" style="519" customWidth="1"/>
    <col min="14351" max="14351" width="34.453125" style="519" customWidth="1"/>
    <col min="14352" max="14594" width="11.1796875" style="519"/>
    <col min="14595" max="14595" width="12.6328125" style="519" customWidth="1"/>
    <col min="14596" max="14596" width="28" style="519" customWidth="1"/>
    <col min="14597" max="14597" width="4.08984375" style="519" customWidth="1"/>
    <col min="14598" max="14598" width="12.453125" style="519" customWidth="1"/>
    <col min="14599" max="14599" width="6.08984375" style="519" customWidth="1"/>
    <col min="14600" max="14600" width="48.453125" style="519" customWidth="1"/>
    <col min="14601" max="14601" width="6.90625" style="519" customWidth="1"/>
    <col min="14602" max="14602" width="9.08984375" style="519" customWidth="1"/>
    <col min="14603" max="14603" width="16.453125" style="519" customWidth="1"/>
    <col min="14604" max="14605" width="5.36328125" style="519" customWidth="1"/>
    <col min="14606" max="14606" width="18.90625" style="519" customWidth="1"/>
    <col min="14607" max="14607" width="34.453125" style="519" customWidth="1"/>
    <col min="14608" max="14850" width="11.1796875" style="519"/>
    <col min="14851" max="14851" width="12.6328125" style="519" customWidth="1"/>
    <col min="14852" max="14852" width="28" style="519" customWidth="1"/>
    <col min="14853" max="14853" width="4.08984375" style="519" customWidth="1"/>
    <col min="14854" max="14854" width="12.453125" style="519" customWidth="1"/>
    <col min="14855" max="14855" width="6.08984375" style="519" customWidth="1"/>
    <col min="14856" max="14856" width="48.453125" style="519" customWidth="1"/>
    <col min="14857" max="14857" width="6.90625" style="519" customWidth="1"/>
    <col min="14858" max="14858" width="9.08984375" style="519" customWidth="1"/>
    <col min="14859" max="14859" width="16.453125" style="519" customWidth="1"/>
    <col min="14860" max="14861" width="5.36328125" style="519" customWidth="1"/>
    <col min="14862" max="14862" width="18.90625" style="519" customWidth="1"/>
    <col min="14863" max="14863" width="34.453125" style="519" customWidth="1"/>
    <col min="14864" max="15106" width="11.1796875" style="519"/>
    <col min="15107" max="15107" width="12.6328125" style="519" customWidth="1"/>
    <col min="15108" max="15108" width="28" style="519" customWidth="1"/>
    <col min="15109" max="15109" width="4.08984375" style="519" customWidth="1"/>
    <col min="15110" max="15110" width="12.453125" style="519" customWidth="1"/>
    <col min="15111" max="15111" width="6.08984375" style="519" customWidth="1"/>
    <col min="15112" max="15112" width="48.453125" style="519" customWidth="1"/>
    <col min="15113" max="15113" width="6.90625" style="519" customWidth="1"/>
    <col min="15114" max="15114" width="9.08984375" style="519" customWidth="1"/>
    <col min="15115" max="15115" width="16.453125" style="519" customWidth="1"/>
    <col min="15116" max="15117" width="5.36328125" style="519" customWidth="1"/>
    <col min="15118" max="15118" width="18.90625" style="519" customWidth="1"/>
    <col min="15119" max="15119" width="34.453125" style="519" customWidth="1"/>
    <col min="15120" max="15362" width="11.1796875" style="519"/>
    <col min="15363" max="15363" width="12.6328125" style="519" customWidth="1"/>
    <col min="15364" max="15364" width="28" style="519" customWidth="1"/>
    <col min="15365" max="15365" width="4.08984375" style="519" customWidth="1"/>
    <col min="15366" max="15366" width="12.453125" style="519" customWidth="1"/>
    <col min="15367" max="15367" width="6.08984375" style="519" customWidth="1"/>
    <col min="15368" max="15368" width="48.453125" style="519" customWidth="1"/>
    <col min="15369" max="15369" width="6.90625" style="519" customWidth="1"/>
    <col min="15370" max="15370" width="9.08984375" style="519" customWidth="1"/>
    <col min="15371" max="15371" width="16.453125" style="519" customWidth="1"/>
    <col min="15372" max="15373" width="5.36328125" style="519" customWidth="1"/>
    <col min="15374" max="15374" width="18.90625" style="519" customWidth="1"/>
    <col min="15375" max="15375" width="34.453125" style="519" customWidth="1"/>
    <col min="15376" max="15618" width="11.1796875" style="519"/>
    <col min="15619" max="15619" width="12.6328125" style="519" customWidth="1"/>
    <col min="15620" max="15620" width="28" style="519" customWidth="1"/>
    <col min="15621" max="15621" width="4.08984375" style="519" customWidth="1"/>
    <col min="15622" max="15622" width="12.453125" style="519" customWidth="1"/>
    <col min="15623" max="15623" width="6.08984375" style="519" customWidth="1"/>
    <col min="15624" max="15624" width="48.453125" style="519" customWidth="1"/>
    <col min="15625" max="15625" width="6.90625" style="519" customWidth="1"/>
    <col min="15626" max="15626" width="9.08984375" style="519" customWidth="1"/>
    <col min="15627" max="15627" width="16.453125" style="519" customWidth="1"/>
    <col min="15628" max="15629" width="5.36328125" style="519" customWidth="1"/>
    <col min="15630" max="15630" width="18.90625" style="519" customWidth="1"/>
    <col min="15631" max="15631" width="34.453125" style="519" customWidth="1"/>
    <col min="15632" max="15874" width="11.1796875" style="519"/>
    <col min="15875" max="15875" width="12.6328125" style="519" customWidth="1"/>
    <col min="15876" max="15876" width="28" style="519" customWidth="1"/>
    <col min="15877" max="15877" width="4.08984375" style="519" customWidth="1"/>
    <col min="15878" max="15878" width="12.453125" style="519" customWidth="1"/>
    <col min="15879" max="15879" width="6.08984375" style="519" customWidth="1"/>
    <col min="15880" max="15880" width="48.453125" style="519" customWidth="1"/>
    <col min="15881" max="15881" width="6.90625" style="519" customWidth="1"/>
    <col min="15882" max="15882" width="9.08984375" style="519" customWidth="1"/>
    <col min="15883" max="15883" width="16.453125" style="519" customWidth="1"/>
    <col min="15884" max="15885" width="5.36328125" style="519" customWidth="1"/>
    <col min="15886" max="15886" width="18.90625" style="519" customWidth="1"/>
    <col min="15887" max="15887" width="34.453125" style="519" customWidth="1"/>
    <col min="15888" max="16130" width="11.1796875" style="519"/>
    <col min="16131" max="16131" width="12.6328125" style="519" customWidth="1"/>
    <col min="16132" max="16132" width="28" style="519" customWidth="1"/>
    <col min="16133" max="16133" width="4.08984375" style="519" customWidth="1"/>
    <col min="16134" max="16134" width="12.453125" style="519" customWidth="1"/>
    <col min="16135" max="16135" width="6.08984375" style="519" customWidth="1"/>
    <col min="16136" max="16136" width="48.453125" style="519" customWidth="1"/>
    <col min="16137" max="16137" width="6.90625" style="519" customWidth="1"/>
    <col min="16138" max="16138" width="9.08984375" style="519" customWidth="1"/>
    <col min="16139" max="16139" width="16.453125" style="519" customWidth="1"/>
    <col min="16140" max="16141" width="5.36328125" style="519" customWidth="1"/>
    <col min="16142" max="16142" width="18.90625" style="519" customWidth="1"/>
    <col min="16143" max="16143" width="34.453125" style="519" customWidth="1"/>
    <col min="16144" max="16384" width="11.1796875" style="519"/>
  </cols>
  <sheetData>
    <row r="1" spans="2:14" s="431" customFormat="1" ht="90" customHeight="1" x14ac:dyDescent="0.35">
      <c r="B1" s="198" t="s">
        <v>2661</v>
      </c>
      <c r="C1" s="198"/>
      <c r="D1" s="198"/>
      <c r="E1" s="198"/>
      <c r="F1" s="198"/>
      <c r="G1" s="198"/>
      <c r="H1" s="198"/>
      <c r="M1" s="852"/>
    </row>
    <row r="2" spans="2:14" ht="10.25" customHeight="1" thickBot="1" x14ac:dyDescent="0.4"/>
    <row r="3" spans="2:14" s="188" customFormat="1" ht="30" customHeight="1" thickTop="1" thickBot="1" x14ac:dyDescent="0.4">
      <c r="B3" s="390"/>
      <c r="C3" s="1266" t="s">
        <v>2661</v>
      </c>
      <c r="D3" s="1266"/>
      <c r="E3" s="1266"/>
      <c r="F3" s="1266"/>
      <c r="G3" s="1266"/>
      <c r="H3" s="1266"/>
      <c r="I3" s="1266"/>
      <c r="J3" s="1266"/>
      <c r="K3" s="1267"/>
      <c r="L3" s="853"/>
      <c r="M3" s="475"/>
    </row>
    <row r="4" spans="2:14" s="188" customFormat="1" ht="30" customHeight="1" thickTop="1" thickBot="1" x14ac:dyDescent="0.4">
      <c r="B4" s="1260" t="s">
        <v>0</v>
      </c>
      <c r="C4" s="1268" t="s">
        <v>925</v>
      </c>
      <c r="D4" s="1265" t="s">
        <v>1343</v>
      </c>
      <c r="E4" s="1266"/>
      <c r="F4" s="1266"/>
      <c r="G4" s="1267"/>
      <c r="H4" s="1268" t="s">
        <v>1</v>
      </c>
      <c r="I4" s="1268" t="s">
        <v>2</v>
      </c>
      <c r="J4" s="1269" t="s">
        <v>1344</v>
      </c>
      <c r="K4" s="1269"/>
      <c r="M4" s="475"/>
    </row>
    <row r="5" spans="2:14" s="188" customFormat="1" ht="40.25" customHeight="1" thickTop="1" thickBot="1" x14ac:dyDescent="0.4">
      <c r="B5" s="1298"/>
      <c r="C5" s="1299"/>
      <c r="D5" s="482" t="s">
        <v>1042</v>
      </c>
      <c r="E5" s="482" t="s">
        <v>1051</v>
      </c>
      <c r="F5" s="1265" t="s">
        <v>906</v>
      </c>
      <c r="G5" s="1267"/>
      <c r="H5" s="1299"/>
      <c r="I5" s="1299"/>
      <c r="J5" s="888" t="s">
        <v>1781</v>
      </c>
      <c r="K5" s="888" t="s">
        <v>2367</v>
      </c>
      <c r="M5" s="889"/>
    </row>
    <row r="6" spans="2:14" s="188" customFormat="1" ht="30" customHeight="1" thickTop="1" thickBot="1" x14ac:dyDescent="0.4">
      <c r="B6" s="338"/>
      <c r="C6" s="394" t="s">
        <v>898</v>
      </c>
      <c r="D6" s="394"/>
      <c r="E6" s="394"/>
      <c r="F6" s="394"/>
      <c r="G6" s="394"/>
      <c r="H6" s="394"/>
      <c r="I6" s="890"/>
      <c r="J6" s="394"/>
      <c r="K6" s="396"/>
      <c r="M6" s="475"/>
      <c r="N6" s="632" t="s">
        <v>1633</v>
      </c>
    </row>
    <row r="7" spans="2:14" s="188" customFormat="1" ht="30" customHeight="1" thickTop="1" thickBot="1" x14ac:dyDescent="0.4">
      <c r="B7" s="891">
        <v>1</v>
      </c>
      <c r="C7" s="892" t="s">
        <v>926</v>
      </c>
      <c r="D7" s="560" t="s">
        <v>177</v>
      </c>
      <c r="E7" s="560"/>
      <c r="F7" s="561"/>
      <c r="G7" s="698"/>
      <c r="H7" s="895"/>
      <c r="I7" s="893">
        <f>+IF(OR((AND(D7&lt;&gt;"",E7&lt;&gt;"")),(AND(D7&lt;&gt;"",F7&lt;&gt;"")),(AND(E7&lt;&gt;"",F7&lt;&gt;"")),(AND(D7&lt;&gt;"",E7&lt;&gt;"",F7&lt;&gt;""))),"ERROR",IF(D7&lt;&gt;"",J7,IF(E7&lt;&gt;"",0%,IF(F7&lt;&gt;"",G7*J7,""))))</f>
        <v>9.0909090909090912E-2</v>
      </c>
      <c r="J7" s="569">
        <f>+IF(AND(D7="",E7="",F7=""),0,(1/$M$18))</f>
        <v>9.0909090909090912E-2</v>
      </c>
      <c r="K7" s="1284">
        <f>SUM(J7:J17)</f>
        <v>1.0000000000000002</v>
      </c>
      <c r="M7" s="475">
        <f>+IF(AND(D7="",E7="",F7=""),0,1)</f>
        <v>1</v>
      </c>
    </row>
    <row r="8" spans="2:14" s="188" customFormat="1" ht="30" customHeight="1" thickTop="1" thickBot="1" x14ac:dyDescent="0.4">
      <c r="B8" s="534">
        <v>2</v>
      </c>
      <c r="C8" s="322" t="s">
        <v>927</v>
      </c>
      <c r="D8" s="560" t="s">
        <v>177</v>
      </c>
      <c r="E8" s="560"/>
      <c r="F8" s="561"/>
      <c r="G8" s="698"/>
      <c r="H8" s="885"/>
      <c r="I8" s="893">
        <f t="shared" ref="I8:I17" si="0">+IF(OR((AND(D8&lt;&gt;"",E8&lt;&gt;"")),(AND(D8&lt;&gt;"",F8&lt;&gt;"")),(AND(E8&lt;&gt;"",F8&lt;&gt;"")),(AND(D8&lt;&gt;"",E8&lt;&gt;"",F8&lt;&gt;""))),"ERROR",IF(D8&lt;&gt;"",J8,IF(E8&lt;&gt;"",0%,IF(F8&lt;&gt;"",G8*J8,""))))</f>
        <v>9.0909090909090912E-2</v>
      </c>
      <c r="J8" s="569">
        <f t="shared" ref="J8:J17" si="1">+IF(AND(D8="",E8="",F8=""),0,(1/$M$18))</f>
        <v>9.0909090909090912E-2</v>
      </c>
      <c r="K8" s="1275"/>
      <c r="M8" s="475">
        <f t="shared" ref="M8:M17" si="2">+IF(AND(D8="",E8="",F8=""),0,1)</f>
        <v>1</v>
      </c>
    </row>
    <row r="9" spans="2:14" s="188" customFormat="1" ht="30" customHeight="1" thickTop="1" thickBot="1" x14ac:dyDescent="0.4">
      <c r="B9" s="531">
        <v>3</v>
      </c>
      <c r="C9" s="322" t="s">
        <v>928</v>
      </c>
      <c r="D9" s="560"/>
      <c r="E9" s="560" t="s">
        <v>6</v>
      </c>
      <c r="F9" s="561"/>
      <c r="G9" s="698"/>
      <c r="H9" s="885"/>
      <c r="I9" s="893">
        <f t="shared" si="0"/>
        <v>0</v>
      </c>
      <c r="J9" s="569">
        <f t="shared" si="1"/>
        <v>9.0909090909090912E-2</v>
      </c>
      <c r="K9" s="1275"/>
      <c r="M9" s="475">
        <f t="shared" si="2"/>
        <v>1</v>
      </c>
    </row>
    <row r="10" spans="2:14" s="188" customFormat="1" ht="30" customHeight="1" thickTop="1" thickBot="1" x14ac:dyDescent="0.4">
      <c r="B10" s="534">
        <v>4</v>
      </c>
      <c r="C10" s="322" t="s">
        <v>929</v>
      </c>
      <c r="D10" s="560"/>
      <c r="E10" s="560"/>
      <c r="F10" s="561" t="s">
        <v>783</v>
      </c>
      <c r="G10" s="698">
        <v>0.25</v>
      </c>
      <c r="H10" s="885"/>
      <c r="I10" s="893">
        <f t="shared" si="0"/>
        <v>2.2727272727272728E-2</v>
      </c>
      <c r="J10" s="569">
        <f t="shared" si="1"/>
        <v>9.0909090909090912E-2</v>
      </c>
      <c r="K10" s="1275"/>
      <c r="M10" s="475">
        <f t="shared" si="2"/>
        <v>1</v>
      </c>
    </row>
    <row r="11" spans="2:14" s="188" customFormat="1" ht="30" customHeight="1" thickTop="1" thickBot="1" x14ac:dyDescent="0.4">
      <c r="B11" s="531">
        <v>5</v>
      </c>
      <c r="C11" s="322" t="s">
        <v>930</v>
      </c>
      <c r="D11" s="560" t="s">
        <v>177</v>
      </c>
      <c r="E11" s="560"/>
      <c r="F11" s="561"/>
      <c r="G11" s="698"/>
      <c r="H11" s="885"/>
      <c r="I11" s="893">
        <f t="shared" si="0"/>
        <v>9.0909090909090912E-2</v>
      </c>
      <c r="J11" s="569">
        <f t="shared" si="1"/>
        <v>9.0909090909090912E-2</v>
      </c>
      <c r="K11" s="1275"/>
      <c r="M11" s="475">
        <f t="shared" si="2"/>
        <v>1</v>
      </c>
    </row>
    <row r="12" spans="2:14" s="188" customFormat="1" ht="30" customHeight="1" thickTop="1" thickBot="1" x14ac:dyDescent="0.4">
      <c r="B12" s="534">
        <v>6</v>
      </c>
      <c r="C12" s="322" t="s">
        <v>931</v>
      </c>
      <c r="D12" s="560"/>
      <c r="E12" s="560"/>
      <c r="F12" s="561" t="s">
        <v>783</v>
      </c>
      <c r="G12" s="698">
        <v>0.15</v>
      </c>
      <c r="H12" s="885"/>
      <c r="I12" s="893">
        <f t="shared" si="0"/>
        <v>1.3636363636363636E-2</v>
      </c>
      <c r="J12" s="569">
        <f t="shared" si="1"/>
        <v>9.0909090909090912E-2</v>
      </c>
      <c r="K12" s="1275"/>
      <c r="M12" s="475">
        <f t="shared" si="2"/>
        <v>1</v>
      </c>
    </row>
    <row r="13" spans="2:14" s="188" customFormat="1" ht="30" customHeight="1" thickTop="1" thickBot="1" x14ac:dyDescent="0.4">
      <c r="B13" s="531">
        <v>7</v>
      </c>
      <c r="C13" s="322" t="s">
        <v>932</v>
      </c>
      <c r="D13" s="560" t="s">
        <v>177</v>
      </c>
      <c r="E13" s="560"/>
      <c r="F13" s="561"/>
      <c r="G13" s="698"/>
      <c r="H13" s="885"/>
      <c r="I13" s="893">
        <f t="shared" si="0"/>
        <v>9.0909090909090912E-2</v>
      </c>
      <c r="J13" s="569">
        <f t="shared" si="1"/>
        <v>9.0909090909090912E-2</v>
      </c>
      <c r="K13" s="1275"/>
      <c r="M13" s="475">
        <f t="shared" si="2"/>
        <v>1</v>
      </c>
    </row>
    <row r="14" spans="2:14" s="188" customFormat="1" ht="30" customHeight="1" thickTop="1" thickBot="1" x14ac:dyDescent="0.4">
      <c r="B14" s="534">
        <v>8</v>
      </c>
      <c r="C14" s="322" t="s">
        <v>933</v>
      </c>
      <c r="D14" s="560"/>
      <c r="E14" s="560" t="s">
        <v>6</v>
      </c>
      <c r="F14" s="561"/>
      <c r="G14" s="698"/>
      <c r="H14" s="885"/>
      <c r="I14" s="893">
        <f t="shared" si="0"/>
        <v>0</v>
      </c>
      <c r="J14" s="569">
        <f t="shared" si="1"/>
        <v>9.0909090909090912E-2</v>
      </c>
      <c r="K14" s="1275"/>
      <c r="M14" s="475">
        <f t="shared" si="2"/>
        <v>1</v>
      </c>
    </row>
    <row r="15" spans="2:14" s="188" customFormat="1" ht="30" customHeight="1" thickTop="1" thickBot="1" x14ac:dyDescent="0.4">
      <c r="B15" s="531">
        <v>9</v>
      </c>
      <c r="C15" s="322" t="s">
        <v>934</v>
      </c>
      <c r="D15" s="560"/>
      <c r="E15" s="560" t="s">
        <v>6</v>
      </c>
      <c r="F15" s="561"/>
      <c r="G15" s="698"/>
      <c r="H15" s="885"/>
      <c r="I15" s="893">
        <f t="shared" si="0"/>
        <v>0</v>
      </c>
      <c r="J15" s="569">
        <f t="shared" si="1"/>
        <v>9.0909090909090912E-2</v>
      </c>
      <c r="K15" s="1275"/>
      <c r="M15" s="475">
        <f t="shared" si="2"/>
        <v>1</v>
      </c>
    </row>
    <row r="16" spans="2:14" s="188" customFormat="1" ht="30" customHeight="1" thickTop="1" thickBot="1" x14ac:dyDescent="0.4">
      <c r="B16" s="534">
        <v>10</v>
      </c>
      <c r="C16" s="322" t="s">
        <v>935</v>
      </c>
      <c r="D16" s="560" t="s">
        <v>177</v>
      </c>
      <c r="E16" s="560"/>
      <c r="F16" s="561"/>
      <c r="G16" s="698"/>
      <c r="H16" s="885"/>
      <c r="I16" s="893">
        <f t="shared" si="0"/>
        <v>9.0909090909090912E-2</v>
      </c>
      <c r="J16" s="569">
        <f t="shared" si="1"/>
        <v>9.0909090909090912E-2</v>
      </c>
      <c r="K16" s="1275"/>
      <c r="M16" s="475">
        <f t="shared" si="2"/>
        <v>1</v>
      </c>
    </row>
    <row r="17" spans="2:13" s="188" customFormat="1" ht="30" customHeight="1" thickTop="1" thickBot="1" x14ac:dyDescent="0.4">
      <c r="B17" s="531">
        <v>11</v>
      </c>
      <c r="C17" s="322" t="s">
        <v>936</v>
      </c>
      <c r="D17" s="560"/>
      <c r="E17" s="560"/>
      <c r="F17" s="561" t="s">
        <v>783</v>
      </c>
      <c r="G17" s="698">
        <v>0.19</v>
      </c>
      <c r="H17" s="885"/>
      <c r="I17" s="893">
        <f t="shared" si="0"/>
        <v>1.7272727272727273E-2</v>
      </c>
      <c r="J17" s="569">
        <f t="shared" si="1"/>
        <v>9.0909090909090912E-2</v>
      </c>
      <c r="K17" s="1275"/>
      <c r="M17" s="475">
        <f t="shared" si="2"/>
        <v>1</v>
      </c>
    </row>
    <row r="18" spans="2:13" s="632" customFormat="1" ht="30" customHeight="1" thickTop="1" thickBot="1" x14ac:dyDescent="0.4">
      <c r="B18" s="228"/>
      <c r="C18" s="1280"/>
      <c r="D18" s="1280"/>
      <c r="E18" s="1280"/>
      <c r="F18" s="1280"/>
      <c r="G18" s="872"/>
      <c r="H18" s="725" t="s">
        <v>2662</v>
      </c>
      <c r="I18" s="881">
        <f>SUM(I7:I17)</f>
        <v>0.50818181818181829</v>
      </c>
      <c r="J18" s="228"/>
      <c r="K18" s="730"/>
      <c r="M18" s="887">
        <f>SUM(M7:M17)</f>
        <v>11</v>
      </c>
    </row>
    <row r="19" spans="2:13" s="188" customFormat="1" ht="23.25" customHeight="1" thickTop="1" thickBot="1" x14ac:dyDescent="0.4">
      <c r="D19" s="321"/>
      <c r="F19" s="321"/>
      <c r="G19" s="321"/>
      <c r="I19" s="191"/>
      <c r="M19" s="475"/>
    </row>
    <row r="20" spans="2:13" s="188" customFormat="1" ht="23.25" customHeight="1" thickTop="1" thickBot="1" x14ac:dyDescent="0.4">
      <c r="B20" s="233"/>
      <c r="C20" s="1251" t="s">
        <v>1809</v>
      </c>
      <c r="D20" s="1252"/>
      <c r="E20" s="1252"/>
      <c r="F20" s="1252"/>
      <c r="G20" s="1252"/>
      <c r="H20" s="1252"/>
      <c r="I20" s="1252"/>
      <c r="J20" s="1252"/>
      <c r="K20" s="1253"/>
      <c r="L20" s="632"/>
      <c r="M20" s="475"/>
    </row>
    <row r="21" spans="2:13" ht="40.25" customHeight="1" thickTop="1" thickBot="1" x14ac:dyDescent="0.4">
      <c r="C21" s="1295" t="s">
        <v>2663</v>
      </c>
      <c r="D21" s="1296"/>
      <c r="E21" s="1296"/>
      <c r="F21" s="1296"/>
      <c r="G21" s="1296"/>
      <c r="H21" s="1296"/>
      <c r="I21" s="1296"/>
      <c r="J21" s="1296"/>
      <c r="K21" s="1297"/>
      <c r="L21" s="320"/>
    </row>
    <row r="22" spans="2:13" ht="40.25" customHeight="1" thickTop="1" thickBot="1" x14ac:dyDescent="0.4">
      <c r="C22" s="1295" t="s">
        <v>2664</v>
      </c>
      <c r="D22" s="1296"/>
      <c r="E22" s="1296"/>
      <c r="F22" s="1296"/>
      <c r="G22" s="1296"/>
      <c r="H22" s="1296"/>
      <c r="I22" s="1296"/>
      <c r="J22" s="1296"/>
      <c r="K22" s="1297"/>
      <c r="L22" s="320"/>
    </row>
    <row r="23" spans="2:13" ht="40.25" customHeight="1" thickTop="1" thickBot="1" x14ac:dyDescent="0.4">
      <c r="C23" s="1295" t="s">
        <v>2665</v>
      </c>
      <c r="D23" s="1296"/>
      <c r="E23" s="1296"/>
      <c r="F23" s="1296"/>
      <c r="G23" s="1296"/>
      <c r="H23" s="1296"/>
      <c r="I23" s="1296"/>
      <c r="J23" s="1296"/>
      <c r="K23" s="1297"/>
      <c r="L23" s="320"/>
    </row>
    <row r="24" spans="2:13" ht="40.25" customHeight="1" thickTop="1" thickBot="1" x14ac:dyDescent="0.4">
      <c r="C24" s="1295" t="s">
        <v>2666</v>
      </c>
      <c r="D24" s="1296"/>
      <c r="E24" s="1296"/>
      <c r="F24" s="1296"/>
      <c r="G24" s="1296"/>
      <c r="H24" s="1296"/>
      <c r="I24" s="1296"/>
      <c r="J24" s="1296"/>
      <c r="K24" s="1297"/>
      <c r="L24" s="320"/>
    </row>
    <row r="25" spans="2:13" ht="40.25" customHeight="1" thickTop="1" thickBot="1" x14ac:dyDescent="0.4">
      <c r="C25" s="1295" t="s">
        <v>2667</v>
      </c>
      <c r="D25" s="1296"/>
      <c r="E25" s="1296"/>
      <c r="F25" s="1296"/>
      <c r="G25" s="1296"/>
      <c r="H25" s="1296"/>
      <c r="I25" s="1296"/>
      <c r="J25" s="1296"/>
      <c r="K25" s="1297"/>
      <c r="L25" s="320"/>
    </row>
    <row r="26" spans="2:13" ht="40.25" customHeight="1" thickTop="1" thickBot="1" x14ac:dyDescent="0.4">
      <c r="C26" s="1295" t="s">
        <v>2668</v>
      </c>
      <c r="D26" s="1296"/>
      <c r="E26" s="1296"/>
      <c r="F26" s="1296"/>
      <c r="G26" s="1296"/>
      <c r="H26" s="1296"/>
      <c r="I26" s="1296"/>
      <c r="J26" s="1296"/>
      <c r="K26" s="1297"/>
      <c r="L26" s="320"/>
    </row>
    <row r="27" spans="2:13" ht="40.25" customHeight="1" thickTop="1" thickBot="1" x14ac:dyDescent="0.4">
      <c r="C27" s="1295" t="s">
        <v>2669</v>
      </c>
      <c r="D27" s="1296"/>
      <c r="E27" s="1296"/>
      <c r="F27" s="1296"/>
      <c r="G27" s="1296"/>
      <c r="H27" s="1296"/>
      <c r="I27" s="1296"/>
      <c r="J27" s="1296"/>
      <c r="K27" s="1297"/>
      <c r="L27" s="320"/>
    </row>
    <row r="28" spans="2:13" ht="40.25" customHeight="1" thickTop="1" thickBot="1" x14ac:dyDescent="0.4">
      <c r="C28" s="1295" t="s">
        <v>2670</v>
      </c>
      <c r="D28" s="1296"/>
      <c r="E28" s="1296"/>
      <c r="F28" s="1296"/>
      <c r="G28" s="1296"/>
      <c r="H28" s="1296"/>
      <c r="I28" s="1296"/>
      <c r="J28" s="1296"/>
      <c r="K28" s="1297"/>
      <c r="L28" s="320"/>
    </row>
    <row r="29" spans="2:13" ht="40.25" customHeight="1" thickTop="1" thickBot="1" x14ac:dyDescent="0.4">
      <c r="C29" s="1295" t="s">
        <v>2671</v>
      </c>
      <c r="D29" s="1296"/>
      <c r="E29" s="1296"/>
      <c r="F29" s="1296"/>
      <c r="G29" s="1296"/>
      <c r="H29" s="1296"/>
      <c r="I29" s="1296"/>
      <c r="J29" s="1296"/>
      <c r="K29" s="1297"/>
      <c r="L29" s="320"/>
    </row>
    <row r="30" spans="2:13" ht="40.25" customHeight="1" thickTop="1" thickBot="1" x14ac:dyDescent="0.4">
      <c r="C30" s="1295" t="s">
        <v>2672</v>
      </c>
      <c r="D30" s="1296"/>
      <c r="E30" s="1296"/>
      <c r="F30" s="1296"/>
      <c r="G30" s="1296"/>
      <c r="H30" s="1296"/>
      <c r="I30" s="1296"/>
      <c r="J30" s="1296"/>
      <c r="K30" s="1297"/>
      <c r="L30" s="320"/>
    </row>
    <row r="31" spans="2:13" ht="40.25" customHeight="1" thickTop="1" thickBot="1" x14ac:dyDescent="0.4">
      <c r="C31" s="1295" t="s">
        <v>2673</v>
      </c>
      <c r="D31" s="1296"/>
      <c r="E31" s="1296"/>
      <c r="F31" s="1296"/>
      <c r="G31" s="1296"/>
      <c r="H31" s="1296"/>
      <c r="I31" s="1296"/>
      <c r="J31" s="1296"/>
      <c r="K31" s="1297"/>
      <c r="L31" s="320"/>
    </row>
    <row r="32" spans="2:13" ht="37.5" customHeight="1" thickTop="1" x14ac:dyDescent="0.35">
      <c r="C32" s="894"/>
      <c r="D32" s="894"/>
      <c r="E32" s="894"/>
      <c r="F32" s="894"/>
      <c r="G32" s="894"/>
      <c r="H32" s="894"/>
      <c r="I32" s="481"/>
      <c r="J32" s="894"/>
      <c r="K32" s="894"/>
      <c r="L32" s="894"/>
    </row>
  </sheetData>
  <sheetProtection algorithmName="SHA-512" hashValue="BgoQRDgKnzG/qyJBk/7h95mY/ZAtkH/Gxo1wvmzWxxho3/utVAcxvt4iwoeAJIgeQoNRhJwOWP8zVXjNGGCybA==" saltValue="I/1g5Z2oGJiCnCuzNwJZKw==" spinCount="100000" sheet="1" objects="1" scenarios="1"/>
  <mergeCells count="22">
    <mergeCell ref="C23:K23"/>
    <mergeCell ref="C3:K3"/>
    <mergeCell ref="B4:B5"/>
    <mergeCell ref="C4:C5"/>
    <mergeCell ref="D4:G4"/>
    <mergeCell ref="H4:H5"/>
    <mergeCell ref="I4:I5"/>
    <mergeCell ref="J4:K4"/>
    <mergeCell ref="F5:G5"/>
    <mergeCell ref="K7:K17"/>
    <mergeCell ref="C18:F18"/>
    <mergeCell ref="C20:K20"/>
    <mergeCell ref="C21:K21"/>
    <mergeCell ref="C22:K22"/>
    <mergeCell ref="C30:K30"/>
    <mergeCell ref="C31:K31"/>
    <mergeCell ref="C24:K24"/>
    <mergeCell ref="C25:K25"/>
    <mergeCell ref="C26:K26"/>
    <mergeCell ref="C27:K27"/>
    <mergeCell ref="C28:K28"/>
    <mergeCell ref="C29:K29"/>
  </mergeCells>
  <conditionalFormatting sqref="D7:D17">
    <cfRule type="cellIs" dxfId="727" priority="3" operator="equal">
      <formula>"P"</formula>
    </cfRule>
  </conditionalFormatting>
  <conditionalFormatting sqref="E7:E17">
    <cfRule type="cellIs" dxfId="726" priority="1" operator="equal">
      <formula>"X"</formula>
    </cfRule>
  </conditionalFormatting>
  <conditionalFormatting sqref="F7:F17">
    <cfRule type="cellIs" dxfId="725" priority="2" operator="equal">
      <formula>"Ü"</formula>
    </cfRule>
  </conditionalFormatting>
  <conditionalFormatting sqref="G7:G17">
    <cfRule type="cellIs" dxfId="724" priority="7" operator="greaterThan">
      <formula>0</formula>
    </cfRule>
  </conditionalFormatting>
  <dataValidations count="1">
    <dataValidation type="decimal" allowBlank="1" showInputMessage="1" showErrorMessage="1" sqref="G7:G17" xr:uid="{210F8B14-D6C5-4D44-BD80-65CFFC57AB30}">
      <formula1>0.000000001</formula1>
      <formula2>0.99999999</formula2>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46AB27F1-DF98-4F51-9071-CBA70C727837}">
          <x14:formula1>
            <xm:f>Hoja1!$B$3:$B$4</xm:f>
          </x14:formula1>
          <xm:sqref>D7:D17</xm:sqref>
        </x14:dataValidation>
        <x14:dataValidation type="list" allowBlank="1" showInputMessage="1" showErrorMessage="1" xr:uid="{02B60388-4DF6-4EC6-A6E9-AFBADFD1BE49}">
          <x14:formula1>
            <xm:f>Hoja1!$C$3:$C$4</xm:f>
          </x14:formula1>
          <xm:sqref>E7:E17</xm:sqref>
        </x14:dataValidation>
        <x14:dataValidation type="list" allowBlank="1" showInputMessage="1" showErrorMessage="1" xr:uid="{4F89FC02-F4EF-4976-B549-EAD4CF66569C}">
          <x14:formula1>
            <xm:f>Hoja1!$D$3:$D$4</xm:f>
          </x14:formula1>
          <xm:sqref>F7:F17</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011D8-67FF-4B77-8D0B-AABC9CADF826}">
  <dimension ref="B1:N45"/>
  <sheetViews>
    <sheetView zoomScale="90" zoomScaleNormal="90" workbookViewId="0">
      <pane ySplit="1" topLeftCell="A2" activePane="bottomLeft" state="frozen"/>
      <selection pane="bottomLeft"/>
    </sheetView>
  </sheetViews>
  <sheetFormatPr baseColWidth="10" defaultColWidth="10.90625" defaultRowHeight="30" customHeight="1" x14ac:dyDescent="0.35"/>
  <cols>
    <col min="1" max="1" width="1.7265625" style="188" customWidth="1"/>
    <col min="2" max="2" width="4.7265625" style="188" customWidth="1"/>
    <col min="3" max="3" width="70.7265625" style="188" customWidth="1"/>
    <col min="4" max="7" width="10.7265625" style="188" customWidth="1"/>
    <col min="8" max="8" width="35.7265625" style="188" customWidth="1"/>
    <col min="9" max="10" width="15.7265625" style="188" customWidth="1"/>
    <col min="11" max="12" width="15.7265625" style="853" customWidth="1"/>
    <col min="13" max="13" width="15.7265625" style="188" customWidth="1"/>
    <col min="14" max="14" width="0" style="475" hidden="1" customWidth="1"/>
    <col min="15" max="16384" width="10.90625" style="188"/>
  </cols>
  <sheetData>
    <row r="1" spans="2:14" s="431" customFormat="1" ht="90" customHeight="1" x14ac:dyDescent="0.35">
      <c r="B1" s="198" t="s">
        <v>2674</v>
      </c>
      <c r="C1" s="198"/>
      <c r="D1" s="198"/>
      <c r="E1" s="198"/>
      <c r="F1" s="198"/>
      <c r="G1" s="198"/>
      <c r="H1" s="198"/>
      <c r="N1" s="852"/>
    </row>
    <row r="2" spans="2:14" ht="10.25" customHeight="1" thickBot="1" x14ac:dyDescent="0.4"/>
    <row r="3" spans="2:14" ht="30" customHeight="1" thickTop="1" thickBot="1" x14ac:dyDescent="0.4">
      <c r="B3" s="390"/>
      <c r="C3" s="1266" t="s">
        <v>2674</v>
      </c>
      <c r="D3" s="1266"/>
      <c r="E3" s="1266"/>
      <c r="F3" s="1266"/>
      <c r="G3" s="1266"/>
      <c r="H3" s="1266"/>
      <c r="I3" s="1266"/>
      <c r="J3" s="1266"/>
      <c r="K3" s="1267"/>
    </row>
    <row r="4" spans="2:14" ht="30" customHeight="1" thickTop="1" thickBot="1" x14ac:dyDescent="0.4">
      <c r="B4" s="1260" t="s">
        <v>0</v>
      </c>
      <c r="C4" s="1268" t="s">
        <v>2675</v>
      </c>
      <c r="D4" s="1268" t="s">
        <v>2676</v>
      </c>
      <c r="E4" s="1268"/>
      <c r="F4" s="1268"/>
      <c r="G4" s="1307" t="s">
        <v>1</v>
      </c>
      <c r="H4" s="1308"/>
      <c r="I4" s="1268" t="s">
        <v>2</v>
      </c>
      <c r="J4" s="1269" t="s">
        <v>1344</v>
      </c>
      <c r="K4" s="1269"/>
      <c r="L4" s="188"/>
      <c r="M4" s="855"/>
    </row>
    <row r="5" spans="2:14" ht="40.25" customHeight="1" thickTop="1" thickBot="1" x14ac:dyDescent="0.4">
      <c r="B5" s="1260"/>
      <c r="C5" s="1268"/>
      <c r="D5" s="528" t="s">
        <v>1042</v>
      </c>
      <c r="E5" s="528" t="s">
        <v>1051</v>
      </c>
      <c r="F5" s="528" t="s">
        <v>906</v>
      </c>
      <c r="G5" s="1309"/>
      <c r="H5" s="1310"/>
      <c r="I5" s="1268"/>
      <c r="J5" s="529" t="s">
        <v>1345</v>
      </c>
      <c r="K5" s="529" t="s">
        <v>803</v>
      </c>
      <c r="L5" s="188"/>
    </row>
    <row r="6" spans="2:14" ht="30" customHeight="1" thickTop="1" thickBot="1" x14ac:dyDescent="0.4">
      <c r="B6" s="338"/>
      <c r="C6" s="394" t="s">
        <v>2677</v>
      </c>
      <c r="D6" s="394"/>
      <c r="E6" s="394"/>
      <c r="F6" s="394"/>
      <c r="G6" s="394"/>
      <c r="H6" s="394"/>
      <c r="I6" s="394"/>
      <c r="J6" s="394"/>
      <c r="K6" s="396"/>
      <c r="L6" s="188"/>
    </row>
    <row r="7" spans="2:14" ht="30" customHeight="1" thickTop="1" thickBot="1" x14ac:dyDescent="0.4">
      <c r="B7" s="531">
        <v>1</v>
      </c>
      <c r="C7" s="322" t="s">
        <v>2678</v>
      </c>
      <c r="D7" s="654" t="str">
        <f>IF(D24&lt;&gt;"",D24,"")</f>
        <v>P</v>
      </c>
      <c r="E7" s="654" t="str">
        <f>+IF(E24&lt;&gt;"",E24,"")</f>
        <v/>
      </c>
      <c r="F7" s="655" t="str">
        <f>+IF(F24&lt;&gt;"",F24,"")</f>
        <v/>
      </c>
      <c r="G7" s="918"/>
      <c r="H7" s="580"/>
      <c r="I7" s="919">
        <f>+K24</f>
        <v>0.1</v>
      </c>
      <c r="J7" s="533">
        <f>+IF(AND(D7="",E7="",F7=""),0,(1/$N$17))</f>
        <v>0.1</v>
      </c>
      <c r="K7" s="1262">
        <f>SUM(J7:J16)</f>
        <v>0.99999999999999989</v>
      </c>
      <c r="L7" s="188"/>
      <c r="N7" s="475">
        <f>+IF(AND(D7="",E7="",F7=""),0,1)</f>
        <v>1</v>
      </c>
    </row>
    <row r="8" spans="2:14" ht="30" customHeight="1" thickTop="1" thickBot="1" x14ac:dyDescent="0.4">
      <c r="B8" s="534">
        <v>2</v>
      </c>
      <c r="C8" s="322" t="s">
        <v>2679</v>
      </c>
      <c r="D8" s="654" t="str">
        <f>IF(D26&lt;&gt;"",D26,"")</f>
        <v>P</v>
      </c>
      <c r="E8" s="654" t="str">
        <f>+IF(E26&lt;&gt;"",E26,"")</f>
        <v/>
      </c>
      <c r="F8" s="655" t="str">
        <f>+IF(F26&lt;&gt;"",F26,"")</f>
        <v/>
      </c>
      <c r="G8" s="918"/>
      <c r="H8" s="580"/>
      <c r="I8" s="919">
        <f>+K26</f>
        <v>0.1</v>
      </c>
      <c r="J8" s="533">
        <f t="shared" ref="J8:J16" si="0">+IF(AND(D8="",E8="",F8=""),0,(1/$N$17))</f>
        <v>0.1</v>
      </c>
      <c r="K8" s="1262"/>
      <c r="L8" s="188"/>
      <c r="N8" s="475">
        <f t="shared" ref="N8:N44" si="1">+IF(AND(D8="",E8="",F8=""),0,1)</f>
        <v>1</v>
      </c>
    </row>
    <row r="9" spans="2:14" ht="30" customHeight="1" thickTop="1" thickBot="1" x14ac:dyDescent="0.4">
      <c r="B9" s="531">
        <v>3</v>
      </c>
      <c r="C9" s="322" t="s">
        <v>2680</v>
      </c>
      <c r="D9" s="654" t="str">
        <f>+IF(AND(D28="P",D29="P",D30="P"),"P","")</f>
        <v/>
      </c>
      <c r="E9" s="654" t="str">
        <f>+IF(AND(E28="X",E29="X",E30="X"),"X","")</f>
        <v/>
      </c>
      <c r="F9" s="655" t="str">
        <f>+IF(AND(K28=L28,K29=L29,K30=L30),"",IF(AND(K28=0%,K29=0%,K30=0%),"","Ü"))</f>
        <v>Ü</v>
      </c>
      <c r="G9" s="918"/>
      <c r="H9" s="580"/>
      <c r="I9" s="919">
        <f>+SUM(K28,K29,K30)</f>
        <v>4.6500000000000007E-2</v>
      </c>
      <c r="J9" s="533">
        <f t="shared" si="0"/>
        <v>0.1</v>
      </c>
      <c r="K9" s="1262"/>
      <c r="L9" s="188"/>
      <c r="N9" s="475">
        <f t="shared" si="1"/>
        <v>1</v>
      </c>
    </row>
    <row r="10" spans="2:14" ht="30" customHeight="1" thickTop="1" thickBot="1" x14ac:dyDescent="0.4">
      <c r="B10" s="534">
        <v>4</v>
      </c>
      <c r="C10" s="322" t="s">
        <v>2681</v>
      </c>
      <c r="D10" s="654" t="str">
        <f>IF(D32&lt;&gt;"",D32,"")</f>
        <v>P</v>
      </c>
      <c r="E10" s="654" t="str">
        <f>+IF(E32&lt;&gt;"",E32,"")</f>
        <v/>
      </c>
      <c r="F10" s="655" t="str">
        <f>+IF(F32&lt;&gt;"",F32,"")</f>
        <v/>
      </c>
      <c r="G10" s="918"/>
      <c r="H10" s="580"/>
      <c r="I10" s="919">
        <f>+K32</f>
        <v>0.1</v>
      </c>
      <c r="J10" s="533">
        <f t="shared" si="0"/>
        <v>0.1</v>
      </c>
      <c r="K10" s="1262"/>
      <c r="L10" s="188"/>
      <c r="N10" s="475">
        <f t="shared" si="1"/>
        <v>1</v>
      </c>
    </row>
    <row r="11" spans="2:14" ht="30" customHeight="1" thickTop="1" thickBot="1" x14ac:dyDescent="0.4">
      <c r="B11" s="531">
        <v>5</v>
      </c>
      <c r="C11" s="322" t="s">
        <v>2682</v>
      </c>
      <c r="D11" s="654" t="str">
        <f>IF(D34&lt;&gt;"",D34,"")</f>
        <v>P</v>
      </c>
      <c r="E11" s="654" t="str">
        <f>+IF(E34&lt;&gt;"",E34,"")</f>
        <v/>
      </c>
      <c r="F11" s="655" t="str">
        <f>+IF(F34&lt;&gt;"",F34,"")</f>
        <v/>
      </c>
      <c r="G11" s="918"/>
      <c r="H11" s="580"/>
      <c r="I11" s="919">
        <f>+K34</f>
        <v>0.1</v>
      </c>
      <c r="J11" s="533">
        <f t="shared" si="0"/>
        <v>0.1</v>
      </c>
      <c r="K11" s="1262"/>
      <c r="L11" s="188"/>
      <c r="N11" s="475">
        <f t="shared" si="1"/>
        <v>1</v>
      </c>
    </row>
    <row r="12" spans="2:14" ht="30" customHeight="1" thickTop="1" thickBot="1" x14ac:dyDescent="0.4">
      <c r="B12" s="534">
        <v>6</v>
      </c>
      <c r="C12" s="322" t="s">
        <v>2683</v>
      </c>
      <c r="D12" s="654" t="str">
        <f>IF(D36&lt;&gt;"",D36,"")</f>
        <v/>
      </c>
      <c r="E12" s="654" t="str">
        <f>+IF(E36&lt;&gt;"",E36,"")</f>
        <v>X</v>
      </c>
      <c r="F12" s="655" t="str">
        <f>+IF(F36&lt;&gt;"",F36,"")</f>
        <v/>
      </c>
      <c r="G12" s="918"/>
      <c r="H12" s="580"/>
      <c r="I12" s="919">
        <f>+K36</f>
        <v>0</v>
      </c>
      <c r="J12" s="533">
        <f t="shared" si="0"/>
        <v>0.1</v>
      </c>
      <c r="K12" s="1262"/>
      <c r="L12" s="188"/>
      <c r="N12" s="475">
        <f t="shared" si="1"/>
        <v>1</v>
      </c>
    </row>
    <row r="13" spans="2:14" ht="30" customHeight="1" thickTop="1" thickBot="1" x14ac:dyDescent="0.4">
      <c r="B13" s="531">
        <v>7</v>
      </c>
      <c r="C13" s="322" t="s">
        <v>2684</v>
      </c>
      <c r="D13" s="654" t="str">
        <f>IF(D38&lt;&gt;"",D38,"")</f>
        <v/>
      </c>
      <c r="E13" s="654" t="str">
        <f>+IF(E38&lt;&gt;"",E38,"")</f>
        <v/>
      </c>
      <c r="F13" s="655" t="str">
        <f>+IF(F38&lt;&gt;"",F38,"")</f>
        <v>Ü</v>
      </c>
      <c r="G13" s="918"/>
      <c r="H13" s="580"/>
      <c r="I13" s="919">
        <f>+K38</f>
        <v>8.5000000000000006E-2</v>
      </c>
      <c r="J13" s="533">
        <f t="shared" si="0"/>
        <v>0.1</v>
      </c>
      <c r="K13" s="1262"/>
      <c r="L13" s="188"/>
      <c r="N13" s="475">
        <f t="shared" si="1"/>
        <v>1</v>
      </c>
    </row>
    <row r="14" spans="2:14" ht="30" customHeight="1" thickTop="1" thickBot="1" x14ac:dyDescent="0.4">
      <c r="B14" s="534">
        <v>8</v>
      </c>
      <c r="C14" s="322" t="s">
        <v>2685</v>
      </c>
      <c r="D14" s="654" t="str">
        <f>IF(D40&lt;&gt;"",D40,"")</f>
        <v>P</v>
      </c>
      <c r="E14" s="654" t="str">
        <f>+IF(E40&lt;&gt;"",E40,"")</f>
        <v/>
      </c>
      <c r="F14" s="655" t="str">
        <f>+IF(F40&lt;&gt;"",F40,"")</f>
        <v/>
      </c>
      <c r="G14" s="918"/>
      <c r="H14" s="580"/>
      <c r="I14" s="919">
        <f>+K40</f>
        <v>0.1</v>
      </c>
      <c r="J14" s="533">
        <f t="shared" si="0"/>
        <v>0.1</v>
      </c>
      <c r="K14" s="1262"/>
      <c r="L14" s="188"/>
      <c r="N14" s="475">
        <f t="shared" si="1"/>
        <v>1</v>
      </c>
    </row>
    <row r="15" spans="2:14" ht="30" customHeight="1" thickTop="1" thickBot="1" x14ac:dyDescent="0.4">
      <c r="B15" s="531">
        <v>9</v>
      </c>
      <c r="C15" s="322" t="s">
        <v>2686</v>
      </c>
      <c r="D15" s="654" t="str">
        <f>IF(D42&lt;&gt;"",D42,"")</f>
        <v/>
      </c>
      <c r="E15" s="654" t="str">
        <f>+IF(E42&lt;&gt;"",E42,"")</f>
        <v/>
      </c>
      <c r="F15" s="655" t="str">
        <f>+IF(F42&lt;&gt;"",F42,"")</f>
        <v>Ü</v>
      </c>
      <c r="G15" s="918"/>
      <c r="H15" s="580"/>
      <c r="I15" s="919">
        <f>+K42</f>
        <v>6.9999999999999993E-2</v>
      </c>
      <c r="J15" s="533">
        <f t="shared" si="0"/>
        <v>0.1</v>
      </c>
      <c r="K15" s="1262"/>
      <c r="L15" s="188"/>
      <c r="N15" s="475">
        <f t="shared" si="1"/>
        <v>1</v>
      </c>
    </row>
    <row r="16" spans="2:14" ht="40.25" customHeight="1" thickTop="1" thickBot="1" x14ac:dyDescent="0.4">
      <c r="B16" s="534">
        <v>10</v>
      </c>
      <c r="C16" s="322" t="s">
        <v>2687</v>
      </c>
      <c r="D16" s="654" t="str">
        <f>IF(D44&lt;&gt;"",D44,"")</f>
        <v>P</v>
      </c>
      <c r="E16" s="654" t="str">
        <f>+IF(E44&lt;&gt;"",E44,"")</f>
        <v/>
      </c>
      <c r="F16" s="655" t="str">
        <f>+IF(F44&lt;&gt;"",F44,"")</f>
        <v/>
      </c>
      <c r="G16" s="918"/>
      <c r="H16" s="580"/>
      <c r="I16" s="919">
        <f>+K44</f>
        <v>0.1</v>
      </c>
      <c r="J16" s="533">
        <f t="shared" si="0"/>
        <v>0.1</v>
      </c>
      <c r="K16" s="1262"/>
      <c r="L16" s="188"/>
      <c r="N16" s="475">
        <f t="shared" si="1"/>
        <v>1</v>
      </c>
    </row>
    <row r="17" spans="2:14" ht="30" customHeight="1" thickTop="1" thickBot="1" x14ac:dyDescent="0.4">
      <c r="B17" s="724"/>
      <c r="C17" s="1303"/>
      <c r="D17" s="1303"/>
      <c r="E17" s="1303"/>
      <c r="F17" s="1303"/>
      <c r="G17" s="568"/>
      <c r="H17" s="725" t="s">
        <v>2926</v>
      </c>
      <c r="I17" s="881">
        <f>SUM(I5:I16)</f>
        <v>0.80149999999999988</v>
      </c>
      <c r="J17" s="633"/>
      <c r="K17" s="621"/>
      <c r="L17" s="188"/>
      <c r="N17" s="475">
        <f>SUM(N7:N16)</f>
        <v>10</v>
      </c>
    </row>
    <row r="18" spans="2:14" ht="30" customHeight="1" thickTop="1" x14ac:dyDescent="0.35"/>
    <row r="19" spans="2:14" s="190" customFormat="1" ht="50" customHeight="1" x14ac:dyDescent="0.35">
      <c r="C19" s="1304" t="s">
        <v>2688</v>
      </c>
      <c r="D19" s="1246"/>
      <c r="E19" s="1246"/>
      <c r="F19" s="1246"/>
      <c r="G19" s="1246"/>
      <c r="H19" s="1246"/>
      <c r="I19" s="1246"/>
      <c r="J19" s="1246"/>
      <c r="K19" s="1246"/>
      <c r="L19" s="1246"/>
      <c r="M19" s="1246"/>
      <c r="N19" s="475"/>
    </row>
    <row r="20" spans="2:14" ht="10.25" customHeight="1" thickBot="1" x14ac:dyDescent="0.4">
      <c r="C20" s="321"/>
      <c r="K20" s="188"/>
      <c r="L20" s="188"/>
    </row>
    <row r="21" spans="2:14" ht="30" customHeight="1" thickTop="1" thickBot="1" x14ac:dyDescent="0.4">
      <c r="C21" s="1260" t="s">
        <v>1731</v>
      </c>
      <c r="D21" s="1260" t="s">
        <v>1732</v>
      </c>
      <c r="E21" s="1260"/>
      <c r="F21" s="1260"/>
      <c r="G21" s="1260"/>
      <c r="H21" s="1260"/>
      <c r="I21" s="1260"/>
      <c r="J21" s="1260"/>
      <c r="K21" s="1268" t="s">
        <v>2</v>
      </c>
      <c r="L21" s="1269" t="s">
        <v>801</v>
      </c>
      <c r="M21" s="1269"/>
    </row>
    <row r="22" spans="2:14" s="191" customFormat="1" ht="40.25" customHeight="1" thickTop="1" thickBot="1" x14ac:dyDescent="0.4">
      <c r="C22" s="1298"/>
      <c r="D22" s="920" t="s">
        <v>1042</v>
      </c>
      <c r="E22" s="920" t="s">
        <v>1051</v>
      </c>
      <c r="F22" s="1305" t="s">
        <v>906</v>
      </c>
      <c r="G22" s="1306"/>
      <c r="H22" s="920" t="s">
        <v>2597</v>
      </c>
      <c r="I22" s="920" t="s">
        <v>2689</v>
      </c>
      <c r="J22" s="920" t="s">
        <v>1</v>
      </c>
      <c r="K22" s="1299"/>
      <c r="L22" s="888" t="s">
        <v>1345</v>
      </c>
      <c r="M22" s="888" t="s">
        <v>803</v>
      </c>
      <c r="N22" s="475"/>
    </row>
    <row r="23" spans="2:14" ht="30" customHeight="1" thickTop="1" thickBot="1" x14ac:dyDescent="0.4">
      <c r="C23" s="393" t="s">
        <v>2690</v>
      </c>
      <c r="D23" s="394"/>
      <c r="E23" s="394"/>
      <c r="F23" s="394"/>
      <c r="G23" s="394"/>
      <c r="H23" s="394"/>
      <c r="I23" s="394"/>
      <c r="J23" s="394"/>
      <c r="K23" s="394"/>
      <c r="L23" s="394"/>
      <c r="M23" s="1300">
        <v>1</v>
      </c>
    </row>
    <row r="24" spans="2:14" ht="80" customHeight="1" thickTop="1" thickBot="1" x14ac:dyDescent="0.4">
      <c r="C24" s="921" t="s">
        <v>2691</v>
      </c>
      <c r="D24" s="560" t="s">
        <v>177</v>
      </c>
      <c r="E24" s="560"/>
      <c r="F24" s="561"/>
      <c r="G24" s="698"/>
      <c r="H24" s="923"/>
      <c r="I24" s="923"/>
      <c r="J24" s="923"/>
      <c r="K24" s="893">
        <f>+IF(OR((AND(D24&lt;&gt;"",E24&lt;&gt;"")),(AND(D24&lt;&gt;"",F24&lt;&gt;"")),(AND(E24&lt;&gt;"",F24&lt;&gt;"")),(AND(D24&lt;&gt;"",E24&lt;&gt;"",F24&lt;&gt;""))),"ERROR",IF(D24&lt;&gt;"",L24,IF(E24&lt;&gt;"",0%,IF(F24&lt;&gt;"",G24*L24,""))))</f>
        <v>0.1</v>
      </c>
      <c r="L24" s="569">
        <v>0.1</v>
      </c>
      <c r="M24" s="1301"/>
      <c r="N24" s="475">
        <f t="shared" si="1"/>
        <v>1</v>
      </c>
    </row>
    <row r="25" spans="2:14" ht="30" customHeight="1" thickTop="1" thickBot="1" x14ac:dyDescent="0.4">
      <c r="C25" s="393" t="s">
        <v>2692</v>
      </c>
      <c r="D25" s="394"/>
      <c r="E25" s="394"/>
      <c r="F25" s="394"/>
      <c r="G25" s="922"/>
      <c r="H25" s="922"/>
      <c r="I25" s="922"/>
      <c r="J25" s="922"/>
      <c r="K25" s="922" t="str">
        <f t="shared" ref="K25:K44" si="2">+IF(OR((AND(D25&lt;&gt;"",E25&lt;&gt;"")),(AND(D25&lt;&gt;"",F25&lt;&gt;"")),(AND(E25&lt;&gt;"",F25&lt;&gt;"")),(AND(D25&lt;&gt;"",E25&lt;&gt;"",F25&lt;&gt;""))),"ERROR",IF(D25&lt;&gt;"",L25,IF(E25&lt;&gt;"",0%,IF(F25&lt;&gt;"",G25*L25,""))))</f>
        <v/>
      </c>
      <c r="L25" s="922"/>
      <c r="M25" s="1301"/>
      <c r="N25" s="475">
        <f>SUM(N24)</f>
        <v>1</v>
      </c>
    </row>
    <row r="26" spans="2:14" ht="100.25" customHeight="1" thickTop="1" thickBot="1" x14ac:dyDescent="0.4">
      <c r="C26" s="490" t="s">
        <v>2693</v>
      </c>
      <c r="D26" s="560" t="s">
        <v>177</v>
      </c>
      <c r="E26" s="560"/>
      <c r="F26" s="561"/>
      <c r="G26" s="698"/>
      <c r="H26" s="924"/>
      <c r="I26" s="924"/>
      <c r="J26" s="924"/>
      <c r="K26" s="893">
        <f t="shared" si="2"/>
        <v>0.1</v>
      </c>
      <c r="L26" s="569">
        <v>0.1</v>
      </c>
      <c r="M26" s="1301"/>
      <c r="N26" s="475">
        <f t="shared" si="1"/>
        <v>1</v>
      </c>
    </row>
    <row r="27" spans="2:14" ht="30" customHeight="1" thickTop="1" thickBot="1" x14ac:dyDescent="0.4">
      <c r="C27" s="393" t="s">
        <v>2694</v>
      </c>
      <c r="D27" s="394"/>
      <c r="E27" s="394"/>
      <c r="F27" s="394"/>
      <c r="G27" s="922"/>
      <c r="H27" s="922"/>
      <c r="I27" s="922"/>
      <c r="J27" s="922"/>
      <c r="K27" s="922" t="str">
        <f t="shared" si="2"/>
        <v/>
      </c>
      <c r="L27" s="922"/>
      <c r="M27" s="1301"/>
      <c r="N27" s="475">
        <f>SUM(N26)</f>
        <v>1</v>
      </c>
    </row>
    <row r="28" spans="2:14" ht="40.25" customHeight="1" thickTop="1" thickBot="1" x14ac:dyDescent="0.4">
      <c r="C28" s="319" t="s">
        <v>2695</v>
      </c>
      <c r="D28" s="560" t="s">
        <v>177</v>
      </c>
      <c r="E28" s="560"/>
      <c r="F28" s="561"/>
      <c r="G28" s="698"/>
      <c r="H28" s="924"/>
      <c r="I28" s="924"/>
      <c r="J28" s="924"/>
      <c r="K28" s="893">
        <f t="shared" si="2"/>
        <v>3.3300000000000003E-2</v>
      </c>
      <c r="L28" s="569">
        <v>3.3300000000000003E-2</v>
      </c>
      <c r="M28" s="1301"/>
      <c r="N28" s="475">
        <f t="shared" si="1"/>
        <v>1</v>
      </c>
    </row>
    <row r="29" spans="2:14" ht="40.25" customHeight="1" thickTop="1" thickBot="1" x14ac:dyDescent="0.4">
      <c r="C29" s="319" t="s">
        <v>2696</v>
      </c>
      <c r="D29" s="560"/>
      <c r="E29" s="560"/>
      <c r="F29" s="561" t="s">
        <v>783</v>
      </c>
      <c r="G29" s="698">
        <v>0.4</v>
      </c>
      <c r="H29" s="924"/>
      <c r="I29" s="924"/>
      <c r="J29" s="924"/>
      <c r="K29" s="893">
        <f t="shared" si="2"/>
        <v>1.3200000000000002E-2</v>
      </c>
      <c r="L29" s="569">
        <v>3.3000000000000002E-2</v>
      </c>
      <c r="M29" s="1301"/>
      <c r="N29" s="475">
        <f t="shared" si="1"/>
        <v>1</v>
      </c>
    </row>
    <row r="30" spans="2:14" ht="40.25" customHeight="1" thickTop="1" thickBot="1" x14ac:dyDescent="0.4">
      <c r="C30" s="319" t="s">
        <v>2697</v>
      </c>
      <c r="D30" s="560"/>
      <c r="E30" s="560" t="s">
        <v>6</v>
      </c>
      <c r="F30" s="561"/>
      <c r="G30" s="698"/>
      <c r="H30" s="924"/>
      <c r="I30" s="924"/>
      <c r="J30" s="924"/>
      <c r="K30" s="893">
        <f t="shared" si="2"/>
        <v>0</v>
      </c>
      <c r="L30" s="569">
        <v>3.3399999999999999E-2</v>
      </c>
      <c r="M30" s="1301"/>
      <c r="N30" s="475">
        <f t="shared" si="1"/>
        <v>1</v>
      </c>
    </row>
    <row r="31" spans="2:14" ht="30" customHeight="1" thickTop="1" thickBot="1" x14ac:dyDescent="0.4">
      <c r="C31" s="393" t="s">
        <v>2698</v>
      </c>
      <c r="D31" s="394"/>
      <c r="E31" s="394"/>
      <c r="F31" s="394"/>
      <c r="G31" s="922"/>
      <c r="H31" s="922"/>
      <c r="I31" s="922"/>
      <c r="J31" s="922"/>
      <c r="K31" s="922" t="str">
        <f t="shared" si="2"/>
        <v/>
      </c>
      <c r="L31" s="922"/>
      <c r="M31" s="1301"/>
      <c r="N31" s="475">
        <f>SUM(N28:N30)</f>
        <v>3</v>
      </c>
    </row>
    <row r="32" spans="2:14" ht="60" customHeight="1" thickTop="1" thickBot="1" x14ac:dyDescent="0.4">
      <c r="C32" s="490" t="s">
        <v>2699</v>
      </c>
      <c r="D32" s="560" t="s">
        <v>177</v>
      </c>
      <c r="E32" s="560"/>
      <c r="F32" s="561"/>
      <c r="G32" s="698"/>
      <c r="H32" s="924"/>
      <c r="I32" s="924"/>
      <c r="J32" s="924"/>
      <c r="K32" s="893">
        <f t="shared" si="2"/>
        <v>0.1</v>
      </c>
      <c r="L32" s="569">
        <v>0.1</v>
      </c>
      <c r="M32" s="1301"/>
      <c r="N32" s="475">
        <f t="shared" si="1"/>
        <v>1</v>
      </c>
    </row>
    <row r="33" spans="3:14" ht="30" customHeight="1" thickTop="1" thickBot="1" x14ac:dyDescent="0.4">
      <c r="C33" s="393" t="s">
        <v>2700</v>
      </c>
      <c r="D33" s="394"/>
      <c r="E33" s="394"/>
      <c r="F33" s="394"/>
      <c r="G33" s="922"/>
      <c r="H33" s="922"/>
      <c r="I33" s="922"/>
      <c r="J33" s="922"/>
      <c r="K33" s="922" t="str">
        <f t="shared" si="2"/>
        <v/>
      </c>
      <c r="L33" s="922"/>
      <c r="M33" s="1301"/>
      <c r="N33" s="475">
        <f>SUM(N32)</f>
        <v>1</v>
      </c>
    </row>
    <row r="34" spans="3:14" ht="60" customHeight="1" thickTop="1" thickBot="1" x14ac:dyDescent="0.4">
      <c r="C34" s="490" t="s">
        <v>2701</v>
      </c>
      <c r="D34" s="560" t="s">
        <v>177</v>
      </c>
      <c r="E34" s="560"/>
      <c r="F34" s="561"/>
      <c r="G34" s="698"/>
      <c r="H34" s="924"/>
      <c r="I34" s="924"/>
      <c r="J34" s="924"/>
      <c r="K34" s="893">
        <f t="shared" si="2"/>
        <v>0.1</v>
      </c>
      <c r="L34" s="569">
        <v>0.1</v>
      </c>
      <c r="M34" s="1301"/>
      <c r="N34" s="475">
        <f t="shared" si="1"/>
        <v>1</v>
      </c>
    </row>
    <row r="35" spans="3:14" ht="30" customHeight="1" thickTop="1" thickBot="1" x14ac:dyDescent="0.4">
      <c r="C35" s="393" t="s">
        <v>2702</v>
      </c>
      <c r="D35" s="394"/>
      <c r="E35" s="394"/>
      <c r="F35" s="394"/>
      <c r="G35" s="922"/>
      <c r="H35" s="922"/>
      <c r="I35" s="922"/>
      <c r="J35" s="922"/>
      <c r="K35" s="922" t="str">
        <f t="shared" si="2"/>
        <v/>
      </c>
      <c r="L35" s="922"/>
      <c r="M35" s="1301"/>
      <c r="N35" s="475">
        <f>SUM(N34)</f>
        <v>1</v>
      </c>
    </row>
    <row r="36" spans="3:14" ht="60" customHeight="1" thickTop="1" thickBot="1" x14ac:dyDescent="0.4">
      <c r="C36" s="490" t="s">
        <v>2703</v>
      </c>
      <c r="D36" s="560"/>
      <c r="E36" s="560" t="s">
        <v>6</v>
      </c>
      <c r="F36" s="561"/>
      <c r="G36" s="698"/>
      <c r="H36" s="924"/>
      <c r="I36" s="924"/>
      <c r="J36" s="924"/>
      <c r="K36" s="893">
        <f t="shared" si="2"/>
        <v>0</v>
      </c>
      <c r="L36" s="569">
        <v>0.1</v>
      </c>
      <c r="M36" s="1301"/>
      <c r="N36" s="475">
        <f t="shared" si="1"/>
        <v>1</v>
      </c>
    </row>
    <row r="37" spans="3:14" ht="30" customHeight="1" thickTop="1" thickBot="1" x14ac:dyDescent="0.4">
      <c r="C37" s="393" t="s">
        <v>2704</v>
      </c>
      <c r="D37" s="394"/>
      <c r="E37" s="394"/>
      <c r="F37" s="394"/>
      <c r="G37" s="922"/>
      <c r="H37" s="922"/>
      <c r="I37" s="922"/>
      <c r="J37" s="922"/>
      <c r="K37" s="922" t="str">
        <f t="shared" si="2"/>
        <v/>
      </c>
      <c r="L37" s="922"/>
      <c r="M37" s="1301"/>
      <c r="N37" s="475">
        <f>SUM(N36)</f>
        <v>1</v>
      </c>
    </row>
    <row r="38" spans="3:14" ht="80" customHeight="1" thickTop="1" thickBot="1" x14ac:dyDescent="0.4">
      <c r="C38" s="490" t="s">
        <v>2705</v>
      </c>
      <c r="D38" s="560"/>
      <c r="E38" s="560"/>
      <c r="F38" s="561" t="s">
        <v>783</v>
      </c>
      <c r="G38" s="698">
        <v>0.85</v>
      </c>
      <c r="H38" s="924"/>
      <c r="I38" s="924"/>
      <c r="J38" s="924"/>
      <c r="K38" s="893">
        <f t="shared" si="2"/>
        <v>8.5000000000000006E-2</v>
      </c>
      <c r="L38" s="569">
        <v>0.1</v>
      </c>
      <c r="M38" s="1301"/>
      <c r="N38" s="475">
        <f t="shared" si="1"/>
        <v>1</v>
      </c>
    </row>
    <row r="39" spans="3:14" ht="30" customHeight="1" thickTop="1" thickBot="1" x14ac:dyDescent="0.4">
      <c r="C39" s="393" t="s">
        <v>2706</v>
      </c>
      <c r="D39" s="394"/>
      <c r="E39" s="394"/>
      <c r="F39" s="394"/>
      <c r="G39" s="922"/>
      <c r="H39" s="922"/>
      <c r="I39" s="922"/>
      <c r="J39" s="922"/>
      <c r="K39" s="922" t="str">
        <f t="shared" si="2"/>
        <v/>
      </c>
      <c r="L39" s="922"/>
      <c r="M39" s="1301"/>
      <c r="N39" s="475">
        <f>SUM(N38)</f>
        <v>1</v>
      </c>
    </row>
    <row r="40" spans="3:14" ht="80" customHeight="1" thickTop="1" thickBot="1" x14ac:dyDescent="0.4">
      <c r="C40" s="490" t="s">
        <v>2707</v>
      </c>
      <c r="D40" s="560" t="s">
        <v>177</v>
      </c>
      <c r="E40" s="560"/>
      <c r="F40" s="561"/>
      <c r="G40" s="698"/>
      <c r="H40" s="924"/>
      <c r="I40" s="924"/>
      <c r="J40" s="924"/>
      <c r="K40" s="893">
        <f t="shared" si="2"/>
        <v>0.1</v>
      </c>
      <c r="L40" s="569">
        <v>0.1</v>
      </c>
      <c r="M40" s="1301"/>
      <c r="N40" s="475">
        <f t="shared" si="1"/>
        <v>1</v>
      </c>
    </row>
    <row r="41" spans="3:14" ht="30" customHeight="1" thickTop="1" thickBot="1" x14ac:dyDescent="0.4">
      <c r="C41" s="393" t="s">
        <v>2708</v>
      </c>
      <c r="D41" s="394"/>
      <c r="E41" s="394"/>
      <c r="F41" s="394"/>
      <c r="G41" s="922"/>
      <c r="H41" s="922"/>
      <c r="I41" s="922"/>
      <c r="J41" s="922"/>
      <c r="K41" s="922" t="str">
        <f t="shared" si="2"/>
        <v/>
      </c>
      <c r="L41" s="922"/>
      <c r="M41" s="1301"/>
      <c r="N41" s="475">
        <f>SUM(N40)</f>
        <v>1</v>
      </c>
    </row>
    <row r="42" spans="3:14" ht="80" customHeight="1" thickTop="1" thickBot="1" x14ac:dyDescent="0.4">
      <c r="C42" s="490" t="s">
        <v>2709</v>
      </c>
      <c r="D42" s="560"/>
      <c r="E42" s="560"/>
      <c r="F42" s="561" t="s">
        <v>783</v>
      </c>
      <c r="G42" s="698">
        <v>0.7</v>
      </c>
      <c r="H42" s="924"/>
      <c r="I42" s="924"/>
      <c r="J42" s="924"/>
      <c r="K42" s="893">
        <f t="shared" si="2"/>
        <v>6.9999999999999993E-2</v>
      </c>
      <c r="L42" s="569">
        <v>0.1</v>
      </c>
      <c r="M42" s="1301"/>
      <c r="N42" s="475">
        <f t="shared" si="1"/>
        <v>1</v>
      </c>
    </row>
    <row r="43" spans="3:14" ht="30" customHeight="1" thickTop="1" thickBot="1" x14ac:dyDescent="0.4">
      <c r="C43" s="338" t="s">
        <v>2710</v>
      </c>
      <c r="D43" s="397"/>
      <c r="E43" s="394"/>
      <c r="F43" s="394"/>
      <c r="G43" s="922"/>
      <c r="H43" s="922"/>
      <c r="I43" s="922"/>
      <c r="J43" s="922"/>
      <c r="K43" s="922" t="str">
        <f t="shared" si="2"/>
        <v/>
      </c>
      <c r="L43" s="922"/>
      <c r="M43" s="1301"/>
      <c r="N43" s="475">
        <f>SUM(N42)</f>
        <v>1</v>
      </c>
    </row>
    <row r="44" spans="3:14" ht="80" customHeight="1" thickTop="1" thickBot="1" x14ac:dyDescent="0.4">
      <c r="C44" s="490" t="s">
        <v>2711</v>
      </c>
      <c r="D44" s="560" t="s">
        <v>177</v>
      </c>
      <c r="E44" s="560"/>
      <c r="F44" s="561"/>
      <c r="G44" s="698"/>
      <c r="H44" s="924"/>
      <c r="I44" s="924"/>
      <c r="J44" s="924"/>
      <c r="K44" s="893">
        <f t="shared" si="2"/>
        <v>0.1</v>
      </c>
      <c r="L44" s="569">
        <v>0.1</v>
      </c>
      <c r="M44" s="1302"/>
      <c r="N44" s="475">
        <f t="shared" si="1"/>
        <v>1</v>
      </c>
    </row>
    <row r="45" spans="3:14" ht="30" customHeight="1" thickTop="1" x14ac:dyDescent="0.35">
      <c r="C45" s="321"/>
      <c r="N45" s="475">
        <f>SUM(N44)</f>
        <v>1</v>
      </c>
    </row>
  </sheetData>
  <sheetProtection algorithmName="SHA-512" hashValue="ykaEBRb9rI7dZuxvq+B35m2t+b+60EmSJxRsV4WUqcsuuPNyDBcErFWIDQDxaCVcYrSJ9EHUPthqHOZMUzWoGg==" saltValue="arL8i7dYKSKcwHEc20SiVg==" spinCount="100000" sheet="1" objects="1" scenarios="1"/>
  <mergeCells count="16">
    <mergeCell ref="C3:K3"/>
    <mergeCell ref="B4:B5"/>
    <mergeCell ref="C4:C5"/>
    <mergeCell ref="D4:F4"/>
    <mergeCell ref="G4:H5"/>
    <mergeCell ref="I4:I5"/>
    <mergeCell ref="J4:K4"/>
    <mergeCell ref="M23:M44"/>
    <mergeCell ref="K7:K16"/>
    <mergeCell ref="C17:F17"/>
    <mergeCell ref="C19:M19"/>
    <mergeCell ref="C21:C22"/>
    <mergeCell ref="D21:J21"/>
    <mergeCell ref="K21:K22"/>
    <mergeCell ref="L21:M21"/>
    <mergeCell ref="F22:G22"/>
  </mergeCells>
  <conditionalFormatting sqref="D7:D16">
    <cfRule type="cellIs" dxfId="723" priority="73" operator="equal">
      <formula>"P"</formula>
    </cfRule>
  </conditionalFormatting>
  <conditionalFormatting sqref="D24">
    <cfRule type="cellIs" dxfId="722" priority="30" operator="equal">
      <formula>"P"</formula>
    </cfRule>
  </conditionalFormatting>
  <conditionalFormatting sqref="D26">
    <cfRule type="cellIs" dxfId="721" priority="27" operator="equal">
      <formula>"P"</formula>
    </cfRule>
  </conditionalFormatting>
  <conditionalFormatting sqref="D28:D30">
    <cfRule type="cellIs" dxfId="720" priority="24" operator="equal">
      <formula>"P"</formula>
    </cfRule>
  </conditionalFormatting>
  <conditionalFormatting sqref="D32">
    <cfRule type="cellIs" dxfId="719" priority="21" operator="equal">
      <formula>"P"</formula>
    </cfRule>
  </conditionalFormatting>
  <conditionalFormatting sqref="D34">
    <cfRule type="cellIs" dxfId="718" priority="18" operator="equal">
      <formula>"P"</formula>
    </cfRule>
  </conditionalFormatting>
  <conditionalFormatting sqref="D36">
    <cfRule type="cellIs" dxfId="717" priority="15" operator="equal">
      <formula>"P"</formula>
    </cfRule>
  </conditionalFormatting>
  <conditionalFormatting sqref="D38">
    <cfRule type="cellIs" dxfId="716" priority="12" operator="equal">
      <formula>"P"</formula>
    </cfRule>
  </conditionalFormatting>
  <conditionalFormatting sqref="D40">
    <cfRule type="cellIs" dxfId="715" priority="9" operator="equal">
      <formula>"P"</formula>
    </cfRule>
  </conditionalFormatting>
  <conditionalFormatting sqref="D42">
    <cfRule type="cellIs" dxfId="714" priority="6" operator="equal">
      <formula>"P"</formula>
    </cfRule>
  </conditionalFormatting>
  <conditionalFormatting sqref="D44">
    <cfRule type="cellIs" dxfId="713" priority="3" operator="equal">
      <formula>"P"</formula>
    </cfRule>
  </conditionalFormatting>
  <conditionalFormatting sqref="E7:E16">
    <cfRule type="cellIs" dxfId="712" priority="71" operator="equal">
      <formula>"X"</formula>
    </cfRule>
  </conditionalFormatting>
  <conditionalFormatting sqref="E24">
    <cfRule type="cellIs" dxfId="711" priority="28" operator="equal">
      <formula>"X"</formula>
    </cfRule>
  </conditionalFormatting>
  <conditionalFormatting sqref="E26">
    <cfRule type="cellIs" dxfId="710" priority="25" operator="equal">
      <formula>"X"</formula>
    </cfRule>
  </conditionalFormatting>
  <conditionalFormatting sqref="E28:E30">
    <cfRule type="cellIs" dxfId="709" priority="22" operator="equal">
      <formula>"X"</formula>
    </cfRule>
  </conditionalFormatting>
  <conditionalFormatting sqref="E32">
    <cfRule type="cellIs" dxfId="708" priority="19" operator="equal">
      <formula>"X"</formula>
    </cfRule>
  </conditionalFormatting>
  <conditionalFormatting sqref="E34">
    <cfRule type="cellIs" dxfId="707" priority="16" operator="equal">
      <formula>"X"</formula>
    </cfRule>
  </conditionalFormatting>
  <conditionalFormatting sqref="E36">
    <cfRule type="cellIs" dxfId="706" priority="13" operator="equal">
      <formula>"X"</formula>
    </cfRule>
  </conditionalFormatting>
  <conditionalFormatting sqref="E38">
    <cfRule type="cellIs" dxfId="705" priority="10" operator="equal">
      <formula>"X"</formula>
    </cfRule>
  </conditionalFormatting>
  <conditionalFormatting sqref="E40">
    <cfRule type="cellIs" dxfId="704" priority="7" operator="equal">
      <formula>"X"</formula>
    </cfRule>
  </conditionalFormatting>
  <conditionalFormatting sqref="E42">
    <cfRule type="cellIs" dxfId="703" priority="4" operator="equal">
      <formula>"X"</formula>
    </cfRule>
  </conditionalFormatting>
  <conditionalFormatting sqref="E44">
    <cfRule type="cellIs" dxfId="702" priority="1" operator="equal">
      <formula>"X"</formula>
    </cfRule>
  </conditionalFormatting>
  <conditionalFormatting sqref="F7:F16">
    <cfRule type="cellIs" dxfId="701" priority="72" operator="equal">
      <formula>"Ü"</formula>
    </cfRule>
  </conditionalFormatting>
  <conditionalFormatting sqref="F24">
    <cfRule type="cellIs" dxfId="700" priority="29" operator="equal">
      <formula>"Ü"</formula>
    </cfRule>
  </conditionalFormatting>
  <conditionalFormatting sqref="F26">
    <cfRule type="cellIs" dxfId="699" priority="26" operator="equal">
      <formula>"Ü"</formula>
    </cfRule>
  </conditionalFormatting>
  <conditionalFormatting sqref="F28:F30">
    <cfRule type="cellIs" dxfId="698" priority="23" operator="equal">
      <formula>"Ü"</formula>
    </cfRule>
  </conditionalFormatting>
  <conditionalFormatting sqref="F32">
    <cfRule type="cellIs" dxfId="697" priority="20" operator="equal">
      <formula>"Ü"</formula>
    </cfRule>
  </conditionalFormatting>
  <conditionalFormatting sqref="F34">
    <cfRule type="cellIs" dxfId="696" priority="17" operator="equal">
      <formula>"Ü"</formula>
    </cfRule>
  </conditionalFormatting>
  <conditionalFormatting sqref="F36">
    <cfRule type="cellIs" dxfId="695" priority="14" operator="equal">
      <formula>"Ü"</formula>
    </cfRule>
  </conditionalFormatting>
  <conditionalFormatting sqref="F38">
    <cfRule type="cellIs" dxfId="694" priority="11" operator="equal">
      <formula>"Ü"</formula>
    </cfRule>
  </conditionalFormatting>
  <conditionalFormatting sqref="F40">
    <cfRule type="cellIs" dxfId="693" priority="8" operator="equal">
      <formula>"Ü"</formula>
    </cfRule>
  </conditionalFormatting>
  <conditionalFormatting sqref="F42">
    <cfRule type="cellIs" dxfId="692" priority="5" operator="equal">
      <formula>"Ü"</formula>
    </cfRule>
  </conditionalFormatting>
  <conditionalFormatting sqref="F44">
    <cfRule type="cellIs" dxfId="691" priority="2" operator="equal">
      <formula>"Ü"</formula>
    </cfRule>
  </conditionalFormatting>
  <conditionalFormatting sqref="G24">
    <cfRule type="cellIs" dxfId="690" priority="70" operator="greaterThan">
      <formula>0</formula>
    </cfRule>
  </conditionalFormatting>
  <conditionalFormatting sqref="G26">
    <cfRule type="cellIs" dxfId="689" priority="66" operator="greaterThan">
      <formula>0</formula>
    </cfRule>
  </conditionalFormatting>
  <conditionalFormatting sqref="G28:G30">
    <cfRule type="cellIs" dxfId="688" priority="62" operator="greaterThan">
      <formula>0</formula>
    </cfRule>
  </conditionalFormatting>
  <conditionalFormatting sqref="G32">
    <cfRule type="cellIs" dxfId="687" priority="58" operator="greaterThan">
      <formula>0</formula>
    </cfRule>
  </conditionalFormatting>
  <conditionalFormatting sqref="G34">
    <cfRule type="cellIs" dxfId="686" priority="54" operator="greaterThan">
      <formula>0</formula>
    </cfRule>
  </conditionalFormatting>
  <conditionalFormatting sqref="G36">
    <cfRule type="cellIs" dxfId="685" priority="50" operator="greaterThan">
      <formula>0</formula>
    </cfRule>
  </conditionalFormatting>
  <conditionalFormatting sqref="G38">
    <cfRule type="cellIs" dxfId="684" priority="46" operator="greaterThan">
      <formula>0</formula>
    </cfRule>
  </conditionalFormatting>
  <conditionalFormatting sqref="G40">
    <cfRule type="cellIs" dxfId="683" priority="42" operator="greaterThan">
      <formula>0</formula>
    </cfRule>
  </conditionalFormatting>
  <conditionalFormatting sqref="G42">
    <cfRule type="cellIs" dxfId="682" priority="38" operator="greaterThan">
      <formula>0</formula>
    </cfRule>
  </conditionalFormatting>
  <conditionalFormatting sqref="G44">
    <cfRule type="cellIs" dxfId="681" priority="34" operator="greaterThan">
      <formula>0</formula>
    </cfRule>
  </conditionalFormatting>
  <dataValidations count="1">
    <dataValidation type="decimal" allowBlank="1" showInputMessage="1" showErrorMessage="1" sqref="G7" xr:uid="{81180BD2-ABA2-4608-A14A-184AD97C6E11}">
      <formula1>0.00000000001</formula1>
      <formula2>99.999999999</formula2>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3D2918E4-F202-47AC-A797-FE5D7741BC80}">
          <x14:formula1>
            <xm:f>Hoja1!$D$3:$D$4</xm:f>
          </x14:formula1>
          <xm:sqref>F24 F26 F28:F30 F32 F34 F36 F38 F40 F42 F44</xm:sqref>
        </x14:dataValidation>
        <x14:dataValidation type="list" allowBlank="1" showInputMessage="1" showErrorMessage="1" xr:uid="{7968B872-1DB3-45E5-BE85-AF6E49E4AD0D}">
          <x14:formula1>
            <xm:f>Hoja1!$C$3:$C$4</xm:f>
          </x14:formula1>
          <xm:sqref>E24 E26 E28:E30 E32 E34 E36 E38 E40 E42 E44</xm:sqref>
        </x14:dataValidation>
        <x14:dataValidation type="list" allowBlank="1" showInputMessage="1" showErrorMessage="1" xr:uid="{FE0A3B1D-994D-460F-A2C4-C69F5CB0EA73}">
          <x14:formula1>
            <xm:f>Hoja1!$B$3:$B$4</xm:f>
          </x14:formula1>
          <xm:sqref>D24 D26 D28:D30 D32 D34 D36 D38 D40 D42 D44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494D1-B497-4940-B836-20B6E35745CF}">
  <dimension ref="B1:M104"/>
  <sheetViews>
    <sheetView zoomScale="90" zoomScaleNormal="90" workbookViewId="0">
      <pane ySplit="1" topLeftCell="A2" activePane="bottomLeft" state="frozen"/>
      <selection pane="bottomLeft"/>
    </sheetView>
  </sheetViews>
  <sheetFormatPr baseColWidth="10" defaultColWidth="11.1796875" defaultRowHeight="30" customHeight="1" x14ac:dyDescent="0.35"/>
  <cols>
    <col min="1" max="1" width="1.7265625" style="188" customWidth="1"/>
    <col min="2" max="2" width="5.7265625" style="188" customWidth="1"/>
    <col min="3" max="3" width="70.7265625" style="321" customWidth="1"/>
    <col min="4" max="7" width="10.7265625" style="188" customWidth="1"/>
    <col min="8" max="8" width="35.7265625" style="188" customWidth="1"/>
    <col min="9" max="12" width="15.7265625" style="188" customWidth="1"/>
    <col min="13" max="13" width="11.90625" style="188" hidden="1" customWidth="1"/>
    <col min="14" max="16384" width="11.1796875" style="188"/>
  </cols>
  <sheetData>
    <row r="1" spans="2:13" s="431" customFormat="1" ht="90" customHeight="1" x14ac:dyDescent="0.35">
      <c r="B1" s="198" t="s">
        <v>2712</v>
      </c>
      <c r="C1" s="198"/>
      <c r="D1" s="198"/>
      <c r="E1" s="198"/>
      <c r="F1" s="198"/>
      <c r="G1" s="198"/>
      <c r="H1" s="198"/>
    </row>
    <row r="2" spans="2:13" ht="10.25" customHeight="1" thickBot="1" x14ac:dyDescent="0.4"/>
    <row r="3" spans="2:13" ht="30" customHeight="1" thickTop="1" thickBot="1" x14ac:dyDescent="0.4">
      <c r="B3" s="390"/>
      <c r="C3" s="1266" t="s">
        <v>2712</v>
      </c>
      <c r="D3" s="1266"/>
      <c r="E3" s="1266"/>
      <c r="F3" s="1266"/>
      <c r="G3" s="1266"/>
      <c r="H3" s="1266"/>
      <c r="I3" s="1266"/>
      <c r="J3" s="1266"/>
      <c r="K3" s="1267"/>
      <c r="L3" s="853"/>
    </row>
    <row r="4" spans="2:13" ht="30" customHeight="1" thickTop="1" thickBot="1" x14ac:dyDescent="0.4">
      <c r="B4" s="1260" t="s">
        <v>0</v>
      </c>
      <c r="C4" s="1268" t="s">
        <v>2675</v>
      </c>
      <c r="D4" s="1268" t="s">
        <v>1343</v>
      </c>
      <c r="E4" s="1268"/>
      <c r="F4" s="1268"/>
      <c r="G4" s="1307" t="s">
        <v>1</v>
      </c>
      <c r="H4" s="1308"/>
      <c r="I4" s="1268" t="s">
        <v>2</v>
      </c>
      <c r="J4" s="1269" t="s">
        <v>1344</v>
      </c>
      <c r="K4" s="1269"/>
      <c r="M4" s="855"/>
    </row>
    <row r="5" spans="2:13" ht="40.25" customHeight="1" thickTop="1" thickBot="1" x14ac:dyDescent="0.4">
      <c r="B5" s="1260"/>
      <c r="C5" s="1268"/>
      <c r="D5" s="528" t="s">
        <v>1042</v>
      </c>
      <c r="E5" s="528" t="s">
        <v>1051</v>
      </c>
      <c r="F5" s="528" t="s">
        <v>906</v>
      </c>
      <c r="G5" s="1309"/>
      <c r="H5" s="1310"/>
      <c r="I5" s="1268"/>
      <c r="J5" s="529" t="s">
        <v>1345</v>
      </c>
      <c r="K5" s="529" t="s">
        <v>803</v>
      </c>
    </row>
    <row r="6" spans="2:13" ht="30" customHeight="1" thickTop="1" thickBot="1" x14ac:dyDescent="0.4">
      <c r="B6" s="338"/>
      <c r="C6" s="394" t="s">
        <v>2713</v>
      </c>
      <c r="D6" s="394"/>
      <c r="E6" s="394"/>
      <c r="F6" s="394"/>
      <c r="G6" s="394"/>
      <c r="H6" s="394"/>
      <c r="I6" s="394"/>
      <c r="J6" s="394"/>
      <c r="K6" s="396"/>
    </row>
    <row r="7" spans="2:13" ht="30" customHeight="1" thickTop="1" thickBot="1" x14ac:dyDescent="0.4">
      <c r="B7" s="531">
        <v>1</v>
      </c>
      <c r="C7" s="322" t="s">
        <v>2714</v>
      </c>
      <c r="D7" s="654" t="str">
        <f>+IF(AND(D27="P",D28="P",D29="P"),"P","")</f>
        <v/>
      </c>
      <c r="E7" s="654" t="str">
        <f>+IF(AND(E27="X",E28="X",E29="X"),"X","")</f>
        <v/>
      </c>
      <c r="F7" s="655" t="str">
        <f>+IF(AND(J27=K27,J28=K28,J29=K29),"",IF(AND(J27=0%,J28=0%,J29=0%),"","Ü"))</f>
        <v>Ü</v>
      </c>
      <c r="G7" s="575"/>
      <c r="H7" s="580"/>
      <c r="I7" s="532">
        <f>+SUM(J27,J28,J29)</f>
        <v>4.4999999999999998E-2</v>
      </c>
      <c r="J7" s="492">
        <f>+IF(AND(D7="",E7="",F7=""),0,(1/$M$18))</f>
        <v>9.0909090909090912E-2</v>
      </c>
      <c r="K7" s="1275">
        <f>SUM(J7:J17)</f>
        <v>1.0000000000000002</v>
      </c>
      <c r="M7" s="475">
        <f>+IF(AND(D7="",E7="",F7=""),0,1)</f>
        <v>1</v>
      </c>
    </row>
    <row r="8" spans="2:13" ht="30" customHeight="1" thickTop="1" thickBot="1" x14ac:dyDescent="0.4">
      <c r="B8" s="534">
        <v>2</v>
      </c>
      <c r="C8" s="322" t="s">
        <v>2715</v>
      </c>
      <c r="D8" s="654" t="str">
        <f>+IF(AND(D34="P",D35="P",D36="P"),"P","")</f>
        <v/>
      </c>
      <c r="E8" s="654" t="str">
        <f>+IF(AND(E34="X",E35="X",E36="X"),"X","")</f>
        <v/>
      </c>
      <c r="F8" s="655" t="str">
        <f>+IF(AND(J34=K34,J35=K35,J36=K36),"",IF(AND(J34=0%,J35=0%,J36=0%),"","Ü"))</f>
        <v>Ü</v>
      </c>
      <c r="G8" s="575"/>
      <c r="H8" s="580"/>
      <c r="I8" s="532">
        <f>+SUM(J34,J35,J36)</f>
        <v>0.03</v>
      </c>
      <c r="J8" s="492">
        <f t="shared" ref="J8:J17" si="0">+IF(AND(D8="",E8="",F8=""),0,(1/$M$18))</f>
        <v>9.0909090909090912E-2</v>
      </c>
      <c r="K8" s="1275"/>
      <c r="M8" s="475">
        <f t="shared" ref="M8:M17" si="1">+IF(AND(D8="",E8="",F8=""),0,1)</f>
        <v>1</v>
      </c>
    </row>
    <row r="9" spans="2:13" ht="30" customHeight="1" thickTop="1" thickBot="1" x14ac:dyDescent="0.4">
      <c r="B9" s="531">
        <v>3</v>
      </c>
      <c r="C9" s="322" t="s">
        <v>2716</v>
      </c>
      <c r="D9" s="654" t="str">
        <f>+IF(AND(D41="P",D42="P",D43="P"),"P","")</f>
        <v/>
      </c>
      <c r="E9" s="654" t="str">
        <f>+IF(AND(E41="X",E42="X",E43="X"),"X","")</f>
        <v/>
      </c>
      <c r="F9" s="655" t="str">
        <f>+IF(AND(J41=K41,J42=K42,J43=K43),"",IF(AND(J41=0%,J42=0%,J43=0%),"","Ü"))</f>
        <v>Ü</v>
      </c>
      <c r="G9" s="575"/>
      <c r="H9" s="580"/>
      <c r="I9" s="532">
        <f>+SUM(J41,J42,J43)</f>
        <v>4.4999999999999998E-2</v>
      </c>
      <c r="J9" s="492">
        <f t="shared" si="0"/>
        <v>9.0909090909090912E-2</v>
      </c>
      <c r="K9" s="1275"/>
      <c r="M9" s="475">
        <f t="shared" si="1"/>
        <v>1</v>
      </c>
    </row>
    <row r="10" spans="2:13" ht="30" customHeight="1" thickTop="1" thickBot="1" x14ac:dyDescent="0.4">
      <c r="B10" s="534">
        <v>4</v>
      </c>
      <c r="C10" s="322" t="s">
        <v>2717</v>
      </c>
      <c r="D10" s="654" t="str">
        <f>+IF(AND(D48="P",D49="P"),"P","")</f>
        <v/>
      </c>
      <c r="E10" s="654" t="str">
        <f>+IF(AND(E48="X",E49="X"),"X","")</f>
        <v/>
      </c>
      <c r="F10" s="655" t="str">
        <f>+IF(AND(J48=K48,J49=K49),"",IF(AND(J48=0%,J49=0%),"","Ü"))</f>
        <v>Ü</v>
      </c>
      <c r="G10" s="575"/>
      <c r="H10" s="580"/>
      <c r="I10" s="532">
        <f>+SUM(J48,J49)</f>
        <v>2.2499999999999999E-2</v>
      </c>
      <c r="J10" s="492">
        <f t="shared" si="0"/>
        <v>9.0909090909090912E-2</v>
      </c>
      <c r="K10" s="1275"/>
      <c r="M10" s="475">
        <f t="shared" si="1"/>
        <v>1</v>
      </c>
    </row>
    <row r="11" spans="2:13" ht="30" customHeight="1" thickTop="1" thickBot="1" x14ac:dyDescent="0.4">
      <c r="B11" s="531">
        <v>5</v>
      </c>
      <c r="C11" s="322" t="s">
        <v>2718</v>
      </c>
      <c r="D11" s="654" t="str">
        <f>IF(D54&lt;&gt;"",D54,"")</f>
        <v>P</v>
      </c>
      <c r="E11" s="654" t="str">
        <f>IF(E54&lt;&gt;"",E54,"")</f>
        <v>X</v>
      </c>
      <c r="F11" s="655" t="str">
        <f>IF(F54&lt;&gt;"",F54,"")</f>
        <v/>
      </c>
      <c r="G11" s="575"/>
      <c r="H11" s="580"/>
      <c r="I11" s="532">
        <f>+SUM(J54)</f>
        <v>0</v>
      </c>
      <c r="J11" s="492">
        <f t="shared" si="0"/>
        <v>9.0909090909090912E-2</v>
      </c>
      <c r="K11" s="1275"/>
      <c r="M11" s="475">
        <f t="shared" si="1"/>
        <v>1</v>
      </c>
    </row>
    <row r="12" spans="2:13" ht="30" customHeight="1" thickTop="1" thickBot="1" x14ac:dyDescent="0.4">
      <c r="B12" s="534">
        <v>6</v>
      </c>
      <c r="C12" s="322" t="s">
        <v>2719</v>
      </c>
      <c r="D12" s="654" t="str">
        <f>+IF(AND(D61="P",D62="P",D63="P"),"P","")</f>
        <v/>
      </c>
      <c r="E12" s="654" t="str">
        <f>+IF(AND(E61="X",E62="X",E63="X"),"X","")</f>
        <v/>
      </c>
      <c r="F12" s="655" t="str">
        <f>+IF(AND(J61=K61,J62=K62,J63=K63),"",IF(AND(J61=0%,J62=0%,J63=0%),"","Ü"))</f>
        <v>Ü</v>
      </c>
      <c r="G12" s="575"/>
      <c r="H12" s="580"/>
      <c r="I12" s="532">
        <f>+SUM(J61,J62,J63)</f>
        <v>1.4999999999999999E-2</v>
      </c>
      <c r="J12" s="492">
        <f t="shared" si="0"/>
        <v>9.0909090909090912E-2</v>
      </c>
      <c r="K12" s="1275"/>
      <c r="M12" s="475">
        <f t="shared" si="1"/>
        <v>1</v>
      </c>
    </row>
    <row r="13" spans="2:13" ht="30" customHeight="1" thickTop="1" thickBot="1" x14ac:dyDescent="0.4">
      <c r="B13" s="531">
        <v>7</v>
      </c>
      <c r="C13" s="322" t="s">
        <v>2720</v>
      </c>
      <c r="D13" s="654" t="str">
        <f>+IF(AND(D68="P",D69="P"),"P","")</f>
        <v/>
      </c>
      <c r="E13" s="654" t="str">
        <f>+IF(AND(E68="X",E69="X"),"X","")</f>
        <v/>
      </c>
      <c r="F13" s="655" t="str">
        <f>+IF(AND(J68=K68,J69=K69),"",IF(AND(J68=0%,J69=0%),"","Ü"))</f>
        <v>Ü</v>
      </c>
      <c r="G13" s="575"/>
      <c r="H13" s="580"/>
      <c r="I13" s="532">
        <f>+SUM(J68,J69)</f>
        <v>0</v>
      </c>
      <c r="J13" s="492">
        <f t="shared" si="0"/>
        <v>9.0909090909090912E-2</v>
      </c>
      <c r="K13" s="1275"/>
      <c r="M13" s="475">
        <f t="shared" si="1"/>
        <v>1</v>
      </c>
    </row>
    <row r="14" spans="2:13" ht="30" customHeight="1" thickTop="1" thickBot="1" x14ac:dyDescent="0.4">
      <c r="B14" s="534">
        <v>8</v>
      </c>
      <c r="C14" s="322" t="s">
        <v>2721</v>
      </c>
      <c r="D14" s="654" t="str">
        <f>+IF(AND(D74="P",D75="P"),"P","")</f>
        <v>P</v>
      </c>
      <c r="E14" s="654" t="str">
        <f>+IF(AND(E74="X",E75="X"),"X","")</f>
        <v/>
      </c>
      <c r="F14" s="655" t="str">
        <f>+IF(AND(J74=K74,J75=K75),"",IF(AND(J74=0%,J75=0%),"","Ü"))</f>
        <v>Ü</v>
      </c>
      <c r="G14" s="575"/>
      <c r="H14" s="580"/>
      <c r="I14" s="532">
        <f>+SUM(J74,J75)</f>
        <v>0.05</v>
      </c>
      <c r="J14" s="492">
        <f t="shared" si="0"/>
        <v>9.0909090909090912E-2</v>
      </c>
      <c r="K14" s="1275"/>
      <c r="M14" s="475">
        <f t="shared" si="1"/>
        <v>1</v>
      </c>
    </row>
    <row r="15" spans="2:13" ht="30" customHeight="1" thickTop="1" thickBot="1" x14ac:dyDescent="0.4">
      <c r="B15" s="531">
        <v>9</v>
      </c>
      <c r="C15" s="322" t="s">
        <v>2722</v>
      </c>
      <c r="D15" s="654" t="str">
        <f>+IF(AND(D80="P",D81="P",D82="P"),"P","")</f>
        <v/>
      </c>
      <c r="E15" s="654" t="str">
        <f>+IF(AND(E80="X",E81="X",E82="X"),"X","")</f>
        <v/>
      </c>
      <c r="F15" s="655" t="str">
        <f>+IF(AND(J80=K80,J81=K81,J82=K82),"",IF(AND(J80=0%,J81=0%,J82=0%),"","Ü"))</f>
        <v>Ü</v>
      </c>
      <c r="G15" s="575"/>
      <c r="H15" s="580"/>
      <c r="I15" s="532">
        <f>+SUM(J80,J81,J82)</f>
        <v>4.4999999999999997E-3</v>
      </c>
      <c r="J15" s="492">
        <f t="shared" si="0"/>
        <v>9.0909090909090912E-2</v>
      </c>
      <c r="K15" s="1275"/>
      <c r="M15" s="475">
        <f t="shared" si="1"/>
        <v>1</v>
      </c>
    </row>
    <row r="16" spans="2:13" ht="30" customHeight="1" thickTop="1" thickBot="1" x14ac:dyDescent="0.4">
      <c r="B16" s="534">
        <v>10</v>
      </c>
      <c r="C16" s="322" t="s">
        <v>2723</v>
      </c>
      <c r="D16" s="654" t="str">
        <f>+IF(AND(D87="P",D88="P",D89="P"),"P","")</f>
        <v/>
      </c>
      <c r="E16" s="654" t="str">
        <f>+IF(AND(E87="X",E88="X",E89="X"),"X","")</f>
        <v/>
      </c>
      <c r="F16" s="655" t="str">
        <f>+IF(AND(J87=K87,J88=K88,J89=K89),"",IF(AND(J87=0%,J88=0%,J89=0%),"","Ü"))</f>
        <v>Ü</v>
      </c>
      <c r="G16" s="575"/>
      <c r="H16" s="580"/>
      <c r="I16" s="532">
        <f>+SUM(J87,J88,J89)</f>
        <v>1.44E-2</v>
      </c>
      <c r="J16" s="492">
        <f t="shared" si="0"/>
        <v>9.0909090909090912E-2</v>
      </c>
      <c r="K16" s="1275"/>
      <c r="M16" s="475">
        <f t="shared" si="1"/>
        <v>1</v>
      </c>
    </row>
    <row r="17" spans="2:13" ht="30" customHeight="1" thickTop="1" thickBot="1" x14ac:dyDescent="0.4">
      <c r="B17" s="534">
        <v>11</v>
      </c>
      <c r="C17" s="322" t="s">
        <v>2724</v>
      </c>
      <c r="D17" s="654" t="str">
        <f>+IF(AND(D94="P",D95="P"),"P","")</f>
        <v/>
      </c>
      <c r="E17" s="654" t="str">
        <f>+IF(AND(E94="X",E95="X"),"X","")</f>
        <v/>
      </c>
      <c r="F17" s="655" t="str">
        <f>+IF(AND(J94=K94,J95=K95),"",IF(AND(J94=0%,J95=0%),"","Ü"))</f>
        <v>Ü</v>
      </c>
      <c r="G17" s="575"/>
      <c r="H17" s="580"/>
      <c r="I17" s="532">
        <f>+SUM(J94,J95)</f>
        <v>5.1750000000000004E-2</v>
      </c>
      <c r="J17" s="492">
        <f t="shared" si="0"/>
        <v>9.0909090909090912E-2</v>
      </c>
      <c r="K17" s="1275"/>
      <c r="M17" s="475">
        <f t="shared" si="1"/>
        <v>1</v>
      </c>
    </row>
    <row r="18" spans="2:13" ht="30" customHeight="1" thickTop="1" thickBot="1" x14ac:dyDescent="0.4">
      <c r="B18" s="228"/>
      <c r="C18" s="898"/>
      <c r="D18" s="898"/>
      <c r="E18" s="898"/>
      <c r="F18" s="898"/>
      <c r="G18" s="898"/>
      <c r="H18" s="725" t="s">
        <v>2725</v>
      </c>
      <c r="I18" s="881">
        <f>SUM(I6:I17)</f>
        <v>0.27814999999999995</v>
      </c>
      <c r="J18" s="903"/>
      <c r="K18" s="904"/>
      <c r="M18" s="475">
        <f>SUM(M7:M17)</f>
        <v>11</v>
      </c>
    </row>
    <row r="19" spans="2:13" ht="30" customHeight="1" thickTop="1" x14ac:dyDescent="0.35">
      <c r="M19" s="191"/>
    </row>
    <row r="20" spans="2:13" ht="100.25" customHeight="1" x14ac:dyDescent="0.35">
      <c r="C20" s="1304" t="s">
        <v>2726</v>
      </c>
      <c r="D20" s="1246"/>
      <c r="E20" s="1246"/>
      <c r="F20" s="1246"/>
      <c r="G20" s="1246"/>
      <c r="H20" s="1246"/>
      <c r="I20" s="1246"/>
      <c r="J20" s="1246"/>
      <c r="K20" s="1246"/>
      <c r="L20" s="1246"/>
      <c r="M20" s="191"/>
    </row>
    <row r="21" spans="2:13" ht="30" customHeight="1" thickBot="1" x14ac:dyDescent="0.4">
      <c r="M21" s="191"/>
    </row>
    <row r="22" spans="2:13" ht="30" customHeight="1" thickTop="1" thickBot="1" x14ac:dyDescent="0.4">
      <c r="C22" s="1260" t="s">
        <v>1731</v>
      </c>
      <c r="D22" s="1260" t="s">
        <v>1732</v>
      </c>
      <c r="E22" s="1260"/>
      <c r="F22" s="1260"/>
      <c r="G22" s="1260"/>
      <c r="H22" s="1260"/>
      <c r="I22" s="1260"/>
      <c r="J22" s="1268" t="s">
        <v>2</v>
      </c>
      <c r="K22" s="1269" t="s">
        <v>1344</v>
      </c>
      <c r="L22" s="1269"/>
      <c r="M22" s="191"/>
    </row>
    <row r="23" spans="2:13" s="191" customFormat="1" ht="40.25" customHeight="1" thickTop="1" thickBot="1" x14ac:dyDescent="0.4">
      <c r="C23" s="1260"/>
      <c r="D23" s="564" t="s">
        <v>1042</v>
      </c>
      <c r="E23" s="564" t="s">
        <v>1051</v>
      </c>
      <c r="F23" s="564" t="s">
        <v>906</v>
      </c>
      <c r="G23" s="564"/>
      <c r="H23" s="528" t="s">
        <v>2727</v>
      </c>
      <c r="I23" s="564" t="s">
        <v>1</v>
      </c>
      <c r="J23" s="1268"/>
      <c r="K23" s="529" t="s">
        <v>1345</v>
      </c>
      <c r="L23" s="529" t="s">
        <v>803</v>
      </c>
    </row>
    <row r="24" spans="2:13" s="190" customFormat="1" ht="30" customHeight="1" thickTop="1" x14ac:dyDescent="0.35">
      <c r="C24" s="925" t="s">
        <v>2728</v>
      </c>
      <c r="D24" s="926"/>
      <c r="E24" s="926"/>
      <c r="F24" s="926"/>
      <c r="G24" s="926"/>
      <c r="H24" s="926"/>
      <c r="I24" s="926"/>
      <c r="J24" s="926"/>
      <c r="K24" s="927"/>
      <c r="L24" s="1320">
        <v>1</v>
      </c>
      <c r="M24" s="191"/>
    </row>
    <row r="25" spans="2:13" s="190" customFormat="1" ht="30" customHeight="1" thickBot="1" x14ac:dyDescent="0.4">
      <c r="C25" s="928" t="s">
        <v>2729</v>
      </c>
      <c r="D25" s="929"/>
      <c r="E25" s="929"/>
      <c r="F25" s="929"/>
      <c r="G25" s="929"/>
      <c r="H25" s="929"/>
      <c r="I25" s="929"/>
      <c r="J25" s="929"/>
      <c r="K25" s="930"/>
      <c r="L25" s="1321"/>
      <c r="M25" s="191"/>
    </row>
    <row r="26" spans="2:13" ht="30" customHeight="1" thickTop="1" thickBot="1" x14ac:dyDescent="0.4">
      <c r="C26" s="931" t="s">
        <v>2730</v>
      </c>
      <c r="D26" s="932"/>
      <c r="E26" s="932"/>
      <c r="F26" s="932"/>
      <c r="G26" s="932"/>
      <c r="H26" s="932"/>
      <c r="I26" s="932"/>
      <c r="J26" s="932"/>
      <c r="K26" s="932"/>
      <c r="L26" s="1321"/>
      <c r="M26" s="191"/>
    </row>
    <row r="27" spans="2:13" ht="30" customHeight="1" thickTop="1" thickBot="1" x14ac:dyDescent="0.4">
      <c r="C27" s="490" t="s">
        <v>2731</v>
      </c>
      <c r="D27" s="560" t="s">
        <v>177</v>
      </c>
      <c r="E27" s="560"/>
      <c r="F27" s="561"/>
      <c r="G27" s="698"/>
      <c r="H27" s="885"/>
      <c r="I27" s="885"/>
      <c r="J27" s="532">
        <f>+IF(OR((AND(D27&lt;&gt;"",E27&lt;&gt;"")),(AND(D27&lt;&gt;"",F27&lt;&gt;"")),(AND(E27&lt;&gt;"",F27&lt;&gt;"")),(AND(D27&lt;&gt;"",E27&lt;&gt;"",F27&lt;&gt;""))),"ERROR",IF(D27&lt;&gt;"",K27,IF(E27&lt;&gt;"",0%,IF(F27&lt;&gt;"",G27*K27,""))))</f>
        <v>0.03</v>
      </c>
      <c r="K27" s="492">
        <v>0.03</v>
      </c>
      <c r="L27" s="1321"/>
      <c r="M27" s="191"/>
    </row>
    <row r="28" spans="2:13" ht="30" customHeight="1" thickTop="1" thickBot="1" x14ac:dyDescent="0.4">
      <c r="C28" s="490" t="s">
        <v>2732</v>
      </c>
      <c r="D28" s="560"/>
      <c r="E28" s="560" t="s">
        <v>6</v>
      </c>
      <c r="F28" s="561"/>
      <c r="G28" s="698"/>
      <c r="H28" s="885"/>
      <c r="I28" s="885"/>
      <c r="J28" s="532">
        <f t="shared" ref="J28" si="2">+IF(OR((AND(D28&lt;&gt;"",E28&lt;&gt;"")),(AND(D28&lt;&gt;"",F28&lt;&gt;"")),(AND(E28&lt;&gt;"",F28&lt;&gt;"")),(AND(D28&lt;&gt;"",E28&lt;&gt;"",F28&lt;&gt;""))),"ERROR",IF(D28&lt;&gt;"",K28,IF(E28&lt;&gt;"",0%,IF(F28&lt;&gt;"",G28*K28,""))))</f>
        <v>0</v>
      </c>
      <c r="K28" s="492">
        <v>0.03</v>
      </c>
      <c r="L28" s="1321"/>
      <c r="M28" s="191"/>
    </row>
    <row r="29" spans="2:13" ht="30" customHeight="1" thickTop="1" thickBot="1" x14ac:dyDescent="0.4">
      <c r="C29" s="490" t="s">
        <v>2733</v>
      </c>
      <c r="D29" s="560"/>
      <c r="E29" s="560"/>
      <c r="F29" s="561" t="s">
        <v>783</v>
      </c>
      <c r="G29" s="698">
        <v>0.5</v>
      </c>
      <c r="H29" s="885"/>
      <c r="I29" s="885"/>
      <c r="J29" s="532">
        <f>+IF(OR((AND(D29&lt;&gt;"",E29&lt;&gt;"")),(AND(D29&lt;&gt;"",F29&lt;&gt;"")),(AND(E29&lt;&gt;"",F29&lt;&gt;"")),(AND(D29&lt;&gt;"",E29&lt;&gt;"",F29&lt;&gt;""))),"ERROR",IF(D29&lt;&gt;"",K29,IF(E29&lt;&gt;"",0%,IF(F29&lt;&gt;"",G29*K29,""))))</f>
        <v>1.4999999999999999E-2</v>
      </c>
      <c r="K29" s="492">
        <v>0.03</v>
      </c>
      <c r="L29" s="1321"/>
      <c r="M29" s="191"/>
    </row>
    <row r="30" spans="2:13" ht="30" customHeight="1" thickTop="1" thickBot="1" x14ac:dyDescent="0.4">
      <c r="C30" s="1295" t="s">
        <v>2734</v>
      </c>
      <c r="D30" s="1296"/>
      <c r="E30" s="1296"/>
      <c r="F30" s="1296"/>
      <c r="G30" s="1296"/>
      <c r="H30" s="1296"/>
      <c r="I30" s="1296"/>
      <c r="J30" s="933"/>
      <c r="K30" s="934"/>
      <c r="L30" s="1321"/>
      <c r="M30" s="191"/>
    </row>
    <row r="31" spans="2:13" s="190" customFormat="1" ht="30" customHeight="1" thickTop="1" x14ac:dyDescent="0.35">
      <c r="C31" s="1318" t="s">
        <v>2735</v>
      </c>
      <c r="D31" s="1319"/>
      <c r="E31" s="1319"/>
      <c r="F31" s="1319"/>
      <c r="G31" s="1319"/>
      <c r="H31" s="1319"/>
      <c r="I31" s="1319"/>
      <c r="J31" s="1319">
        <v>4.4999999999999998E-2</v>
      </c>
      <c r="K31" s="1323">
        <v>0.09</v>
      </c>
      <c r="L31" s="1321"/>
      <c r="M31" s="191"/>
    </row>
    <row r="32" spans="2:13" s="190" customFormat="1" ht="30" customHeight="1" thickBot="1" x14ac:dyDescent="0.4">
      <c r="C32" s="935" t="s">
        <v>2736</v>
      </c>
      <c r="D32" s="936"/>
      <c r="E32" s="936"/>
      <c r="F32" s="936"/>
      <c r="G32" s="936"/>
      <c r="H32" s="936"/>
      <c r="I32" s="936"/>
      <c r="J32" s="936"/>
      <c r="K32" s="937"/>
      <c r="L32" s="1321"/>
      <c r="M32" s="191"/>
    </row>
    <row r="33" spans="3:13" ht="30" customHeight="1" thickTop="1" thickBot="1" x14ac:dyDescent="0.4">
      <c r="C33" s="931" t="s">
        <v>2730</v>
      </c>
      <c r="D33" s="932"/>
      <c r="E33" s="932"/>
      <c r="F33" s="932"/>
      <c r="G33" s="932"/>
      <c r="H33" s="932"/>
      <c r="I33" s="932"/>
      <c r="J33" s="932"/>
      <c r="K33" s="932"/>
      <c r="L33" s="1321"/>
      <c r="M33" s="191"/>
    </row>
    <row r="34" spans="3:13" ht="30" customHeight="1" thickTop="1" thickBot="1" x14ac:dyDescent="0.4">
      <c r="C34" s="490" t="s">
        <v>2737</v>
      </c>
      <c r="D34" s="560"/>
      <c r="E34" s="560"/>
      <c r="F34" s="561" t="s">
        <v>783</v>
      </c>
      <c r="G34" s="698">
        <v>0.5</v>
      </c>
      <c r="H34" s="885"/>
      <c r="I34" s="885"/>
      <c r="J34" s="532">
        <f>+IF(OR((AND(D34&lt;&gt;"",E34&lt;&gt;"")),(AND(D34&lt;&gt;"",F34&lt;&gt;"")),(AND(E34&lt;&gt;"",F34&lt;&gt;"")),(AND(D34&lt;&gt;"",E34&lt;&gt;"",F34&lt;&gt;""))),"ERROR",IF(D34&lt;&gt;"",K34,IF(E34&lt;&gt;"",0%,IF(F34&lt;&gt;"",G34*K34,""))))</f>
        <v>1.4999999999999999E-2</v>
      </c>
      <c r="K34" s="492">
        <v>0.03</v>
      </c>
      <c r="L34" s="1321"/>
      <c r="M34" s="191"/>
    </row>
    <row r="35" spans="3:13" ht="30" customHeight="1" thickTop="1" thickBot="1" x14ac:dyDescent="0.4">
      <c r="C35" s="490" t="s">
        <v>2738</v>
      </c>
      <c r="D35" s="560"/>
      <c r="E35" s="560" t="s">
        <v>6</v>
      </c>
      <c r="F35" s="561"/>
      <c r="G35" s="698"/>
      <c r="H35" s="885"/>
      <c r="I35" s="885"/>
      <c r="J35" s="532">
        <f t="shared" ref="J35:J95" si="3">+IF(OR((AND(D35&lt;&gt;"",E35&lt;&gt;"")),(AND(D35&lt;&gt;"",F35&lt;&gt;"")),(AND(E35&lt;&gt;"",F35&lt;&gt;"")),(AND(D35&lt;&gt;"",E35&lt;&gt;"",F35&lt;&gt;""))),"ERROR",IF(D35&lt;&gt;"",K35,IF(E35&lt;&gt;"",0%,IF(F35&lt;&gt;"",G35*K35,""))))</f>
        <v>0</v>
      </c>
      <c r="K35" s="492">
        <v>0.03</v>
      </c>
      <c r="L35" s="1321"/>
      <c r="M35" s="191"/>
    </row>
    <row r="36" spans="3:13" ht="30" customHeight="1" thickTop="1" thickBot="1" x14ac:dyDescent="0.4">
      <c r="C36" s="490" t="s">
        <v>2739</v>
      </c>
      <c r="D36" s="560"/>
      <c r="E36" s="560"/>
      <c r="F36" s="561" t="s">
        <v>783</v>
      </c>
      <c r="G36" s="698">
        <v>0.5</v>
      </c>
      <c r="H36" s="885"/>
      <c r="I36" s="885"/>
      <c r="J36" s="532">
        <f t="shared" si="3"/>
        <v>1.4999999999999999E-2</v>
      </c>
      <c r="K36" s="492">
        <v>0.03</v>
      </c>
      <c r="L36" s="1321"/>
      <c r="M36" s="191"/>
    </row>
    <row r="37" spans="3:13" ht="30" customHeight="1" thickTop="1" thickBot="1" x14ac:dyDescent="0.4">
      <c r="C37" s="1295" t="s">
        <v>2740</v>
      </c>
      <c r="D37" s="1296"/>
      <c r="E37" s="1296"/>
      <c r="F37" s="1296"/>
      <c r="G37" s="1296"/>
      <c r="H37" s="1296"/>
      <c r="I37" s="1296"/>
      <c r="J37" s="933" t="str">
        <f t="shared" si="3"/>
        <v/>
      </c>
      <c r="K37" s="934"/>
      <c r="L37" s="1321"/>
      <c r="M37" s="191"/>
    </row>
    <row r="38" spans="3:13" s="190" customFormat="1" ht="30" customHeight="1" thickTop="1" x14ac:dyDescent="0.35">
      <c r="C38" s="1318" t="s">
        <v>2741</v>
      </c>
      <c r="D38" s="1319"/>
      <c r="E38" s="1319"/>
      <c r="F38" s="1319"/>
      <c r="G38" s="1319"/>
      <c r="H38" s="1319"/>
      <c r="I38" s="1319"/>
      <c r="J38" s="1319"/>
      <c r="K38" s="1323"/>
      <c r="L38" s="1321"/>
      <c r="M38" s="191"/>
    </row>
    <row r="39" spans="3:13" s="190" customFormat="1" ht="40.25" customHeight="1" thickBot="1" x14ac:dyDescent="0.4">
      <c r="C39" s="1324" t="s">
        <v>2742</v>
      </c>
      <c r="D39" s="1325"/>
      <c r="E39" s="1325"/>
      <c r="F39" s="1325"/>
      <c r="G39" s="1325"/>
      <c r="H39" s="1325"/>
      <c r="I39" s="1325"/>
      <c r="J39" s="1325"/>
      <c r="K39" s="1326"/>
      <c r="L39" s="1321"/>
      <c r="M39" s="191"/>
    </row>
    <row r="40" spans="3:13" ht="30" customHeight="1" thickTop="1" thickBot="1" x14ac:dyDescent="0.4">
      <c r="C40" s="931" t="s">
        <v>2730</v>
      </c>
      <c r="D40" s="932"/>
      <c r="E40" s="932"/>
      <c r="F40" s="932"/>
      <c r="G40" s="932"/>
      <c r="H40" s="932"/>
      <c r="I40" s="932"/>
      <c r="J40" s="932"/>
      <c r="K40" s="932"/>
      <c r="L40" s="1321"/>
      <c r="M40" s="191"/>
    </row>
    <row r="41" spans="3:13" ht="30" customHeight="1" thickTop="1" thickBot="1" x14ac:dyDescent="0.4">
      <c r="C41" s="490" t="s">
        <v>2743</v>
      </c>
      <c r="D41" s="560"/>
      <c r="E41" s="560" t="s">
        <v>6</v>
      </c>
      <c r="F41" s="561"/>
      <c r="G41" s="698"/>
      <c r="H41" s="885"/>
      <c r="I41" s="885"/>
      <c r="J41" s="532">
        <f t="shared" si="3"/>
        <v>0</v>
      </c>
      <c r="K41" s="492">
        <v>0.03</v>
      </c>
      <c r="L41" s="1321"/>
      <c r="M41" s="191"/>
    </row>
    <row r="42" spans="3:13" ht="30" customHeight="1" thickTop="1" thickBot="1" x14ac:dyDescent="0.4">
      <c r="C42" s="490" t="s">
        <v>2744</v>
      </c>
      <c r="D42" s="560"/>
      <c r="E42" s="560"/>
      <c r="F42" s="561" t="s">
        <v>783</v>
      </c>
      <c r="G42" s="698">
        <v>0.5</v>
      </c>
      <c r="H42" s="885"/>
      <c r="I42" s="885"/>
      <c r="J42" s="532">
        <f t="shared" si="3"/>
        <v>1.4999999999999999E-2</v>
      </c>
      <c r="K42" s="492">
        <v>0.03</v>
      </c>
      <c r="L42" s="1321"/>
      <c r="M42" s="191"/>
    </row>
    <row r="43" spans="3:13" ht="30" customHeight="1" thickTop="1" thickBot="1" x14ac:dyDescent="0.4">
      <c r="C43" s="490" t="s">
        <v>2745</v>
      </c>
      <c r="D43" s="560" t="s">
        <v>177</v>
      </c>
      <c r="E43" s="560"/>
      <c r="F43" s="561"/>
      <c r="G43" s="698"/>
      <c r="H43" s="885"/>
      <c r="I43" s="885"/>
      <c r="J43" s="532">
        <f t="shared" si="3"/>
        <v>0.03</v>
      </c>
      <c r="K43" s="492">
        <v>0.03</v>
      </c>
      <c r="L43" s="1321"/>
      <c r="M43" s="191"/>
    </row>
    <row r="44" spans="3:13" ht="30" customHeight="1" thickTop="1" thickBot="1" x14ac:dyDescent="0.4">
      <c r="C44" s="1295" t="s">
        <v>2746</v>
      </c>
      <c r="D44" s="1296"/>
      <c r="E44" s="1296"/>
      <c r="F44" s="1296"/>
      <c r="G44" s="1296"/>
      <c r="H44" s="1296"/>
      <c r="I44" s="1296"/>
      <c r="J44" s="933"/>
      <c r="K44" s="934"/>
      <c r="L44" s="1321"/>
      <c r="M44" s="191"/>
    </row>
    <row r="45" spans="3:13" s="190" customFormat="1" ht="30" customHeight="1" thickTop="1" x14ac:dyDescent="0.35">
      <c r="C45" s="925" t="s">
        <v>2747</v>
      </c>
      <c r="D45" s="926"/>
      <c r="E45" s="926"/>
      <c r="F45" s="926"/>
      <c r="G45" s="926"/>
      <c r="H45" s="926"/>
      <c r="I45" s="926"/>
      <c r="J45" s="926"/>
      <c r="K45" s="927"/>
      <c r="L45" s="1321"/>
      <c r="M45" s="191"/>
    </row>
    <row r="46" spans="3:13" s="190" customFormat="1" ht="30" customHeight="1" thickBot="1" x14ac:dyDescent="0.4">
      <c r="C46" s="935" t="s">
        <v>2748</v>
      </c>
      <c r="D46" s="936"/>
      <c r="E46" s="936"/>
      <c r="F46" s="936"/>
      <c r="G46" s="936"/>
      <c r="H46" s="936"/>
      <c r="I46" s="936"/>
      <c r="J46" s="936"/>
      <c r="K46" s="937"/>
      <c r="L46" s="1321"/>
      <c r="M46" s="191"/>
    </row>
    <row r="47" spans="3:13" ht="30" customHeight="1" thickTop="1" thickBot="1" x14ac:dyDescent="0.4">
      <c r="C47" s="938" t="s">
        <v>2749</v>
      </c>
      <c r="D47" s="932"/>
      <c r="E47" s="932"/>
      <c r="F47" s="932"/>
      <c r="G47" s="932"/>
      <c r="H47" s="932"/>
      <c r="I47" s="932"/>
      <c r="J47" s="932"/>
      <c r="K47" s="932"/>
      <c r="L47" s="1321"/>
      <c r="M47" s="191"/>
    </row>
    <row r="48" spans="3:13" ht="30" customHeight="1" thickTop="1" thickBot="1" x14ac:dyDescent="0.4">
      <c r="C48" s="490" t="s">
        <v>2750</v>
      </c>
      <c r="D48" s="560" t="s">
        <v>177</v>
      </c>
      <c r="E48" s="560" t="s">
        <v>6</v>
      </c>
      <c r="F48" s="561"/>
      <c r="G48" s="698"/>
      <c r="H48" s="885"/>
      <c r="I48" s="885"/>
      <c r="J48" s="532" t="str">
        <f t="shared" si="3"/>
        <v>ERROR</v>
      </c>
      <c r="K48" s="492">
        <v>4.4999999999999998E-2</v>
      </c>
      <c r="L48" s="1321"/>
      <c r="M48" s="191"/>
    </row>
    <row r="49" spans="3:13" ht="30" customHeight="1" thickTop="1" thickBot="1" x14ac:dyDescent="0.4">
      <c r="C49" s="490" t="s">
        <v>2751</v>
      </c>
      <c r="D49" s="560"/>
      <c r="E49" s="560"/>
      <c r="F49" s="561" t="s">
        <v>783</v>
      </c>
      <c r="G49" s="698">
        <v>0.5</v>
      </c>
      <c r="H49" s="885"/>
      <c r="I49" s="885"/>
      <c r="J49" s="532">
        <f t="shared" si="3"/>
        <v>2.2499999999999999E-2</v>
      </c>
      <c r="K49" s="492">
        <v>4.4999999999999998E-2</v>
      </c>
      <c r="L49" s="1321"/>
      <c r="M49" s="191"/>
    </row>
    <row r="50" spans="3:13" ht="30" customHeight="1" thickTop="1" thickBot="1" x14ac:dyDescent="0.4">
      <c r="C50" s="1295" t="s">
        <v>2752</v>
      </c>
      <c r="D50" s="1296"/>
      <c r="E50" s="1296"/>
      <c r="F50" s="1296"/>
      <c r="G50" s="1296"/>
      <c r="H50" s="1296"/>
      <c r="I50" s="1296"/>
      <c r="J50" s="933"/>
      <c r="K50" s="934"/>
      <c r="L50" s="1321"/>
      <c r="M50" s="191"/>
    </row>
    <row r="51" spans="3:13" ht="30" customHeight="1" thickTop="1" thickBot="1" x14ac:dyDescent="0.4">
      <c r="C51" s="393" t="s">
        <v>2753</v>
      </c>
      <c r="D51" s="394"/>
      <c r="E51" s="394"/>
      <c r="F51" s="394"/>
      <c r="G51" s="394"/>
      <c r="H51" s="394"/>
      <c r="I51" s="394"/>
      <c r="J51" s="394"/>
      <c r="K51" s="394"/>
      <c r="L51" s="1321"/>
      <c r="M51" s="191"/>
    </row>
    <row r="52" spans="3:13" ht="30" customHeight="1" thickTop="1" thickBot="1" x14ac:dyDescent="0.4">
      <c r="C52" s="393" t="s">
        <v>2754</v>
      </c>
      <c r="D52" s="394"/>
      <c r="E52" s="394"/>
      <c r="F52" s="394"/>
      <c r="G52" s="394"/>
      <c r="H52" s="394"/>
      <c r="I52" s="394"/>
      <c r="J52" s="394"/>
      <c r="K52" s="939"/>
      <c r="L52" s="1321"/>
      <c r="M52" s="191"/>
    </row>
    <row r="53" spans="3:13" ht="30" customHeight="1" thickTop="1" thickBot="1" x14ac:dyDescent="0.4">
      <c r="C53" s="940" t="s">
        <v>2755</v>
      </c>
      <c r="D53" s="941"/>
      <c r="E53" s="941"/>
      <c r="F53" s="941"/>
      <c r="G53" s="941"/>
      <c r="H53" s="941"/>
      <c r="I53" s="941"/>
      <c r="J53" s="941"/>
      <c r="K53" s="942"/>
      <c r="L53" s="1321"/>
      <c r="M53" s="191"/>
    </row>
    <row r="54" spans="3:13" ht="40.25" customHeight="1" thickTop="1" thickBot="1" x14ac:dyDescent="0.4">
      <c r="C54" s="490" t="s">
        <v>2756</v>
      </c>
      <c r="D54" s="560" t="s">
        <v>177</v>
      </c>
      <c r="E54" s="560" t="s">
        <v>6</v>
      </c>
      <c r="F54" s="561"/>
      <c r="G54" s="698"/>
      <c r="H54" s="885"/>
      <c r="I54" s="885"/>
      <c r="J54" s="532" t="str">
        <f t="shared" si="3"/>
        <v>ERROR</v>
      </c>
      <c r="K54" s="492">
        <v>0.09</v>
      </c>
      <c r="L54" s="1321"/>
      <c r="M54" s="191"/>
    </row>
    <row r="55" spans="3:13" ht="30" customHeight="1" thickTop="1" thickBot="1" x14ac:dyDescent="0.4">
      <c r="C55" s="393" t="s">
        <v>2757</v>
      </c>
      <c r="D55" s="394"/>
      <c r="E55" s="394"/>
      <c r="F55" s="394"/>
      <c r="G55" s="394"/>
      <c r="H55" s="394"/>
      <c r="I55" s="394"/>
      <c r="J55" s="394"/>
      <c r="K55" s="939"/>
      <c r="L55" s="1321"/>
      <c r="M55" s="191"/>
    </row>
    <row r="56" spans="3:13" ht="30" customHeight="1" thickTop="1" thickBot="1" x14ac:dyDescent="0.4">
      <c r="C56" s="940" t="s">
        <v>2758</v>
      </c>
      <c r="D56" s="941"/>
      <c r="E56" s="941"/>
      <c r="F56" s="941"/>
      <c r="G56" s="941"/>
      <c r="H56" s="941"/>
      <c r="I56" s="941"/>
      <c r="J56" s="941"/>
      <c r="K56" s="942"/>
      <c r="L56" s="1321"/>
      <c r="M56" s="191"/>
    </row>
    <row r="57" spans="3:13" ht="30" customHeight="1" thickTop="1" thickBot="1" x14ac:dyDescent="0.4">
      <c r="C57" s="1295" t="s">
        <v>2759</v>
      </c>
      <c r="D57" s="1296"/>
      <c r="E57" s="1296"/>
      <c r="F57" s="1296"/>
      <c r="G57" s="1296"/>
      <c r="H57" s="1296"/>
      <c r="I57" s="1296"/>
      <c r="J57" s="933"/>
      <c r="K57" s="943"/>
      <c r="L57" s="1321"/>
      <c r="M57" s="191"/>
    </row>
    <row r="58" spans="3:13" s="190" customFormat="1" ht="30" customHeight="1" thickTop="1" x14ac:dyDescent="0.35">
      <c r="C58" s="1318" t="s">
        <v>2927</v>
      </c>
      <c r="D58" s="1319"/>
      <c r="E58" s="1319"/>
      <c r="F58" s="1319"/>
      <c r="G58" s="1319"/>
      <c r="H58" s="1319"/>
      <c r="I58" s="1319"/>
      <c r="J58" s="1319"/>
      <c r="K58" s="1319"/>
      <c r="L58" s="1321"/>
      <c r="M58" s="191"/>
    </row>
    <row r="59" spans="3:13" s="190" customFormat="1" ht="30" customHeight="1" thickBot="1" x14ac:dyDescent="0.4">
      <c r="C59" s="944" t="s">
        <v>2928</v>
      </c>
      <c r="D59" s="936"/>
      <c r="E59" s="936"/>
      <c r="F59" s="936"/>
      <c r="G59" s="936"/>
      <c r="H59" s="936"/>
      <c r="I59" s="936"/>
      <c r="J59" s="936"/>
      <c r="K59" s="936"/>
      <c r="L59" s="1321"/>
      <c r="M59" s="191"/>
    </row>
    <row r="60" spans="3:13" ht="30" customHeight="1" thickTop="1" thickBot="1" x14ac:dyDescent="0.4">
      <c r="C60" s="931" t="s">
        <v>2730</v>
      </c>
      <c r="D60" s="932"/>
      <c r="E60" s="932"/>
      <c r="F60" s="932"/>
      <c r="G60" s="932"/>
      <c r="H60" s="932"/>
      <c r="I60" s="932"/>
      <c r="J60" s="932" t="str">
        <f t="shared" si="3"/>
        <v/>
      </c>
      <c r="K60" s="932"/>
      <c r="L60" s="1321"/>
      <c r="M60" s="191"/>
    </row>
    <row r="61" spans="3:13" ht="30" customHeight="1" thickTop="1" thickBot="1" x14ac:dyDescent="0.4">
      <c r="C61" s="490" t="s">
        <v>2760</v>
      </c>
      <c r="D61" s="560" t="s">
        <v>177</v>
      </c>
      <c r="E61" s="560"/>
      <c r="F61" s="561" t="s">
        <v>783</v>
      </c>
      <c r="G61" s="698">
        <v>0.15</v>
      </c>
      <c r="H61" s="885"/>
      <c r="I61" s="885"/>
      <c r="J61" s="532" t="str">
        <f t="shared" si="3"/>
        <v>ERROR</v>
      </c>
      <c r="K61" s="492">
        <v>0.03</v>
      </c>
      <c r="L61" s="1321"/>
      <c r="M61" s="191"/>
    </row>
    <row r="62" spans="3:13" ht="30" customHeight="1" thickTop="1" thickBot="1" x14ac:dyDescent="0.4">
      <c r="C62" s="490" t="s">
        <v>2761</v>
      </c>
      <c r="D62" s="560"/>
      <c r="E62" s="560"/>
      <c r="F62" s="561" t="s">
        <v>783</v>
      </c>
      <c r="G62" s="698">
        <v>0.5</v>
      </c>
      <c r="H62" s="885"/>
      <c r="I62" s="885"/>
      <c r="J62" s="532">
        <f t="shared" si="3"/>
        <v>1.4999999999999999E-2</v>
      </c>
      <c r="K62" s="492">
        <v>0.03</v>
      </c>
      <c r="L62" s="1321"/>
      <c r="M62" s="191"/>
    </row>
    <row r="63" spans="3:13" ht="30" customHeight="1" thickTop="1" thickBot="1" x14ac:dyDescent="0.4">
      <c r="C63" s="490" t="s">
        <v>2762</v>
      </c>
      <c r="D63" s="560"/>
      <c r="E63" s="560" t="s">
        <v>6</v>
      </c>
      <c r="F63" s="561"/>
      <c r="G63" s="698"/>
      <c r="H63" s="885"/>
      <c r="I63" s="885"/>
      <c r="J63" s="532">
        <f t="shared" si="3"/>
        <v>0</v>
      </c>
      <c r="K63" s="492">
        <v>0.03</v>
      </c>
      <c r="L63" s="1321"/>
      <c r="M63" s="191"/>
    </row>
    <row r="64" spans="3:13" ht="30" customHeight="1" thickTop="1" thickBot="1" x14ac:dyDescent="0.4">
      <c r="C64" s="1295" t="s">
        <v>2763</v>
      </c>
      <c r="D64" s="1296"/>
      <c r="E64" s="1296"/>
      <c r="F64" s="1296"/>
      <c r="G64" s="1296"/>
      <c r="H64" s="1296"/>
      <c r="I64" s="1296"/>
      <c r="J64" s="933"/>
      <c r="K64" s="934"/>
      <c r="L64" s="1321"/>
      <c r="M64" s="191"/>
    </row>
    <row r="65" spans="3:13" s="190" customFormat="1" ht="30" customHeight="1" thickTop="1" x14ac:dyDescent="0.35">
      <c r="C65" s="925" t="s">
        <v>2764</v>
      </c>
      <c r="D65" s="486"/>
      <c r="E65" s="486"/>
      <c r="F65" s="486"/>
      <c r="G65" s="486"/>
      <c r="H65" s="486"/>
      <c r="I65" s="486"/>
      <c r="J65" s="486"/>
      <c r="K65" s="945"/>
      <c r="L65" s="1321"/>
      <c r="M65" s="191"/>
    </row>
    <row r="66" spans="3:13" s="190" customFormat="1" ht="40" customHeight="1" thickBot="1" x14ac:dyDescent="0.4">
      <c r="C66" s="1324" t="s">
        <v>2937</v>
      </c>
      <c r="D66" s="1325"/>
      <c r="E66" s="1325"/>
      <c r="F66" s="1325"/>
      <c r="G66" s="1325"/>
      <c r="H66" s="1325"/>
      <c r="I66" s="1325"/>
      <c r="J66" s="1325"/>
      <c r="K66" s="1326"/>
      <c r="L66" s="1321"/>
      <c r="M66" s="191"/>
    </row>
    <row r="67" spans="3:13" ht="30" customHeight="1" thickTop="1" thickBot="1" x14ac:dyDescent="0.4">
      <c r="C67" s="931" t="s">
        <v>2730</v>
      </c>
      <c r="D67" s="932"/>
      <c r="E67" s="932"/>
      <c r="F67" s="932"/>
      <c r="G67" s="932"/>
      <c r="H67" s="932"/>
      <c r="I67" s="932"/>
      <c r="J67" s="932"/>
      <c r="K67" s="932"/>
      <c r="L67" s="1321"/>
      <c r="M67" s="191"/>
    </row>
    <row r="68" spans="3:13" ht="30" customHeight="1" thickTop="1" thickBot="1" x14ac:dyDescent="0.4">
      <c r="C68" s="490" t="s">
        <v>2765</v>
      </c>
      <c r="D68" s="560" t="s">
        <v>177</v>
      </c>
      <c r="E68" s="560"/>
      <c r="F68" s="561" t="s">
        <v>783</v>
      </c>
      <c r="G68" s="698">
        <v>0.5</v>
      </c>
      <c r="H68" s="885"/>
      <c r="I68" s="885"/>
      <c r="J68" s="532" t="str">
        <f t="shared" si="3"/>
        <v>ERROR</v>
      </c>
      <c r="K68" s="492">
        <v>4.4999999999999998E-2</v>
      </c>
      <c r="L68" s="1321"/>
      <c r="M68" s="191"/>
    </row>
    <row r="69" spans="3:13" ht="40.25" customHeight="1" thickTop="1" thickBot="1" x14ac:dyDescent="0.4">
      <c r="C69" s="490" t="s">
        <v>2766</v>
      </c>
      <c r="D69" s="560"/>
      <c r="E69" s="560" t="s">
        <v>6</v>
      </c>
      <c r="F69" s="561"/>
      <c r="G69" s="698"/>
      <c r="H69" s="885"/>
      <c r="I69" s="885"/>
      <c r="J69" s="532">
        <f t="shared" si="3"/>
        <v>0</v>
      </c>
      <c r="K69" s="492">
        <v>4.4999999999999998E-2</v>
      </c>
      <c r="L69" s="1321"/>
      <c r="M69" s="191"/>
    </row>
    <row r="70" spans="3:13" ht="30" customHeight="1" thickTop="1" thickBot="1" x14ac:dyDescent="0.4">
      <c r="C70" s="1295" t="s">
        <v>2767</v>
      </c>
      <c r="D70" s="1296"/>
      <c r="E70" s="1296"/>
      <c r="F70" s="1296"/>
      <c r="G70" s="1296"/>
      <c r="H70" s="1296"/>
      <c r="I70" s="1296"/>
      <c r="J70" s="933"/>
      <c r="K70" s="934"/>
      <c r="L70" s="1321"/>
      <c r="M70" s="191"/>
    </row>
    <row r="71" spans="3:13" s="190" customFormat="1" ht="30" customHeight="1" thickTop="1" x14ac:dyDescent="0.35">
      <c r="C71" s="925" t="s">
        <v>2935</v>
      </c>
      <c r="D71" s="926"/>
      <c r="E71" s="926"/>
      <c r="F71" s="926"/>
      <c r="G71" s="926"/>
      <c r="H71" s="926"/>
      <c r="I71" s="926"/>
      <c r="J71" s="926"/>
      <c r="K71" s="926"/>
      <c r="L71" s="1321"/>
      <c r="M71" s="191"/>
    </row>
    <row r="72" spans="3:13" s="190" customFormat="1" ht="30" customHeight="1" thickBot="1" x14ac:dyDescent="0.4">
      <c r="C72" s="928" t="s">
        <v>2936</v>
      </c>
      <c r="D72" s="929"/>
      <c r="E72" s="929"/>
      <c r="F72" s="929"/>
      <c r="G72" s="929"/>
      <c r="H72" s="929"/>
      <c r="I72" s="929"/>
      <c r="J72" s="929"/>
      <c r="K72" s="929"/>
      <c r="L72" s="1321"/>
      <c r="M72" s="191"/>
    </row>
    <row r="73" spans="3:13" ht="30" customHeight="1" thickTop="1" thickBot="1" x14ac:dyDescent="0.4">
      <c r="C73" s="931" t="s">
        <v>2730</v>
      </c>
      <c r="D73" s="932"/>
      <c r="E73" s="932"/>
      <c r="F73" s="932"/>
      <c r="G73" s="932"/>
      <c r="H73" s="932"/>
      <c r="I73" s="932"/>
      <c r="J73" s="932"/>
      <c r="K73" s="932"/>
      <c r="L73" s="1321"/>
      <c r="M73" s="191"/>
    </row>
    <row r="74" spans="3:13" ht="30" customHeight="1" thickTop="1" thickBot="1" x14ac:dyDescent="0.4">
      <c r="C74" s="490" t="s">
        <v>2768</v>
      </c>
      <c r="D74" s="560" t="s">
        <v>177</v>
      </c>
      <c r="E74" s="560" t="s">
        <v>6</v>
      </c>
      <c r="F74" s="561"/>
      <c r="G74" s="698"/>
      <c r="H74" s="885"/>
      <c r="I74" s="885"/>
      <c r="J74" s="532" t="str">
        <f t="shared" si="3"/>
        <v>ERROR</v>
      </c>
      <c r="K74" s="492">
        <v>0.05</v>
      </c>
      <c r="L74" s="1321"/>
      <c r="M74" s="191"/>
    </row>
    <row r="75" spans="3:13" ht="30" customHeight="1" thickTop="1" thickBot="1" x14ac:dyDescent="0.4">
      <c r="C75" s="490" t="s">
        <v>2769</v>
      </c>
      <c r="D75" s="560" t="s">
        <v>177</v>
      </c>
      <c r="E75" s="560"/>
      <c r="F75" s="561"/>
      <c r="G75" s="698"/>
      <c r="H75" s="885"/>
      <c r="I75" s="885"/>
      <c r="J75" s="532">
        <f t="shared" si="3"/>
        <v>0.05</v>
      </c>
      <c r="K75" s="492">
        <v>0.05</v>
      </c>
      <c r="L75" s="1321"/>
      <c r="M75" s="191"/>
    </row>
    <row r="76" spans="3:13" ht="30" customHeight="1" thickTop="1" thickBot="1" x14ac:dyDescent="0.4">
      <c r="C76" s="1295" t="s">
        <v>2770</v>
      </c>
      <c r="D76" s="1296"/>
      <c r="E76" s="1296"/>
      <c r="F76" s="1296"/>
      <c r="G76" s="1296"/>
      <c r="H76" s="1296"/>
      <c r="I76" s="1296"/>
      <c r="J76" s="933"/>
      <c r="K76" s="934"/>
      <c r="L76" s="1321"/>
      <c r="M76" s="191"/>
    </row>
    <row r="77" spans="3:13" s="190" customFormat="1" ht="30" customHeight="1" thickTop="1" x14ac:dyDescent="0.35">
      <c r="C77" s="925" t="s">
        <v>2933</v>
      </c>
      <c r="D77" s="926"/>
      <c r="E77" s="926"/>
      <c r="F77" s="926"/>
      <c r="G77" s="926"/>
      <c r="H77" s="926"/>
      <c r="I77" s="926"/>
      <c r="J77" s="926"/>
      <c r="K77" s="926"/>
      <c r="L77" s="1321"/>
      <c r="M77" s="191"/>
    </row>
    <row r="78" spans="3:13" s="190" customFormat="1" ht="40" customHeight="1" thickBot="1" x14ac:dyDescent="0.4">
      <c r="C78" s="1324" t="s">
        <v>2934</v>
      </c>
      <c r="D78" s="1325"/>
      <c r="E78" s="1325"/>
      <c r="F78" s="1325"/>
      <c r="G78" s="1325"/>
      <c r="H78" s="1325"/>
      <c r="I78" s="1325"/>
      <c r="J78" s="1325"/>
      <c r="K78" s="1325"/>
      <c r="L78" s="1321"/>
      <c r="M78" s="191"/>
    </row>
    <row r="79" spans="3:13" ht="30" customHeight="1" thickTop="1" thickBot="1" x14ac:dyDescent="0.4">
      <c r="C79" s="931" t="s">
        <v>2730</v>
      </c>
      <c r="D79" s="932"/>
      <c r="E79" s="932"/>
      <c r="F79" s="932"/>
      <c r="G79" s="932"/>
      <c r="H79" s="932"/>
      <c r="I79" s="932"/>
      <c r="J79" s="932"/>
      <c r="K79" s="932"/>
      <c r="L79" s="1321"/>
      <c r="M79" s="191"/>
    </row>
    <row r="80" spans="3:13" ht="30" customHeight="1" thickTop="1" thickBot="1" x14ac:dyDescent="0.4">
      <c r="C80" s="490" t="s">
        <v>2771</v>
      </c>
      <c r="D80" s="560" t="s">
        <v>177</v>
      </c>
      <c r="E80" s="560"/>
      <c r="F80" s="561" t="s">
        <v>783</v>
      </c>
      <c r="G80" s="698">
        <v>0.8</v>
      </c>
      <c r="H80" s="885"/>
      <c r="I80" s="885"/>
      <c r="J80" s="532" t="str">
        <f t="shared" si="3"/>
        <v>ERROR</v>
      </c>
      <c r="K80" s="492">
        <v>0.03</v>
      </c>
      <c r="L80" s="1321"/>
      <c r="M80" s="191"/>
    </row>
    <row r="81" spans="3:13" ht="30" customHeight="1" thickTop="1" thickBot="1" x14ac:dyDescent="0.4">
      <c r="C81" s="490" t="s">
        <v>2772</v>
      </c>
      <c r="D81" s="560"/>
      <c r="E81" s="560"/>
      <c r="F81" s="561" t="s">
        <v>783</v>
      </c>
      <c r="G81" s="698">
        <v>0.15</v>
      </c>
      <c r="H81" s="885"/>
      <c r="I81" s="885"/>
      <c r="J81" s="532">
        <f t="shared" si="3"/>
        <v>4.4999999999999997E-3</v>
      </c>
      <c r="K81" s="492">
        <v>0.03</v>
      </c>
      <c r="L81" s="1321"/>
      <c r="M81" s="191"/>
    </row>
    <row r="82" spans="3:13" ht="30" customHeight="1" thickTop="1" thickBot="1" x14ac:dyDescent="0.4">
      <c r="C82" s="490" t="s">
        <v>2773</v>
      </c>
      <c r="D82" s="560"/>
      <c r="E82" s="560" t="s">
        <v>6</v>
      </c>
      <c r="F82" s="561" t="s">
        <v>783</v>
      </c>
      <c r="G82" s="698">
        <v>0.43</v>
      </c>
      <c r="H82" s="885"/>
      <c r="I82" s="885"/>
      <c r="J82" s="532" t="str">
        <f t="shared" si="3"/>
        <v>ERROR</v>
      </c>
      <c r="K82" s="492">
        <v>0.03</v>
      </c>
      <c r="L82" s="1321"/>
      <c r="M82" s="191"/>
    </row>
    <row r="83" spans="3:13" ht="25" customHeight="1" thickTop="1" thickBot="1" x14ac:dyDescent="0.4">
      <c r="C83" s="1295" t="s">
        <v>2774</v>
      </c>
      <c r="D83" s="1296"/>
      <c r="E83" s="1296"/>
      <c r="F83" s="1296"/>
      <c r="G83" s="1296"/>
      <c r="H83" s="1296"/>
      <c r="I83" s="1296"/>
      <c r="J83" s="933"/>
      <c r="K83" s="934"/>
      <c r="L83" s="1321"/>
      <c r="M83" s="191"/>
    </row>
    <row r="84" spans="3:13" s="190" customFormat="1" ht="30" customHeight="1" thickTop="1" x14ac:dyDescent="0.35">
      <c r="C84" s="925" t="s">
        <v>2931</v>
      </c>
      <c r="D84" s="926"/>
      <c r="E84" s="926"/>
      <c r="F84" s="926"/>
      <c r="G84" s="926"/>
      <c r="H84" s="926"/>
      <c r="I84" s="926"/>
      <c r="J84" s="926"/>
      <c r="K84" s="926"/>
      <c r="L84" s="1321"/>
      <c r="M84" s="191"/>
    </row>
    <row r="85" spans="3:13" s="190" customFormat="1" ht="30" customHeight="1" thickBot="1" x14ac:dyDescent="0.4">
      <c r="C85" s="928" t="s">
        <v>2932</v>
      </c>
      <c r="D85" s="946"/>
      <c r="E85" s="946"/>
      <c r="F85" s="946"/>
      <c r="G85" s="946"/>
      <c r="H85" s="946"/>
      <c r="I85" s="946"/>
      <c r="J85" s="946"/>
      <c r="K85" s="946"/>
      <c r="L85" s="1321"/>
      <c r="M85" s="191"/>
    </row>
    <row r="86" spans="3:13" ht="30" customHeight="1" thickTop="1" thickBot="1" x14ac:dyDescent="0.4">
      <c r="C86" s="931" t="s">
        <v>2730</v>
      </c>
      <c r="D86" s="932"/>
      <c r="E86" s="932"/>
      <c r="F86" s="932"/>
      <c r="G86" s="932"/>
      <c r="H86" s="932"/>
      <c r="I86" s="932"/>
      <c r="J86" s="932"/>
      <c r="K86" s="932"/>
      <c r="L86" s="1321"/>
      <c r="M86" s="191"/>
    </row>
    <row r="87" spans="3:13" ht="30" customHeight="1" thickTop="1" thickBot="1" x14ac:dyDescent="0.4">
      <c r="C87" s="490" t="s">
        <v>2775</v>
      </c>
      <c r="D87" s="560" t="s">
        <v>177</v>
      </c>
      <c r="E87" s="560" t="s">
        <v>6</v>
      </c>
      <c r="F87" s="561"/>
      <c r="G87" s="698"/>
      <c r="H87" s="885"/>
      <c r="I87" s="885"/>
      <c r="J87" s="532" t="str">
        <f t="shared" si="3"/>
        <v>ERROR</v>
      </c>
      <c r="K87" s="492">
        <v>0.03</v>
      </c>
      <c r="L87" s="1321"/>
      <c r="M87" s="191"/>
    </row>
    <row r="88" spans="3:13" ht="30" customHeight="1" thickTop="1" thickBot="1" x14ac:dyDescent="0.4">
      <c r="C88" s="490" t="s">
        <v>2776</v>
      </c>
      <c r="D88" s="560"/>
      <c r="E88" s="560" t="s">
        <v>6</v>
      </c>
      <c r="F88" s="561"/>
      <c r="G88" s="698"/>
      <c r="H88" s="885"/>
      <c r="I88" s="885"/>
      <c r="J88" s="532">
        <f t="shared" si="3"/>
        <v>0</v>
      </c>
      <c r="K88" s="492">
        <v>0.03</v>
      </c>
      <c r="L88" s="1321"/>
      <c r="M88" s="191"/>
    </row>
    <row r="89" spans="3:13" ht="30" customHeight="1" thickTop="1" thickBot="1" x14ac:dyDescent="0.4">
      <c r="C89" s="490" t="s">
        <v>2777</v>
      </c>
      <c r="D89" s="560"/>
      <c r="E89" s="560"/>
      <c r="F89" s="561" t="s">
        <v>783</v>
      </c>
      <c r="G89" s="698">
        <v>0.48</v>
      </c>
      <c r="H89" s="885"/>
      <c r="I89" s="885"/>
      <c r="J89" s="532">
        <f t="shared" si="3"/>
        <v>1.44E-2</v>
      </c>
      <c r="K89" s="492">
        <v>0.03</v>
      </c>
      <c r="L89" s="1321"/>
      <c r="M89" s="191"/>
    </row>
    <row r="90" spans="3:13" ht="30" customHeight="1" thickTop="1" thickBot="1" x14ac:dyDescent="0.4">
      <c r="C90" s="1295" t="s">
        <v>2778</v>
      </c>
      <c r="D90" s="1296"/>
      <c r="E90" s="1296"/>
      <c r="F90" s="1296"/>
      <c r="G90" s="1296"/>
      <c r="H90" s="1296"/>
      <c r="I90" s="1296"/>
      <c r="J90" s="933"/>
      <c r="K90" s="934"/>
      <c r="L90" s="1321"/>
      <c r="M90" s="191"/>
    </row>
    <row r="91" spans="3:13" s="190" customFormat="1" ht="30" customHeight="1" thickTop="1" x14ac:dyDescent="0.35">
      <c r="C91" s="485" t="s">
        <v>2929</v>
      </c>
      <c r="D91" s="926"/>
      <c r="E91" s="926"/>
      <c r="F91" s="926"/>
      <c r="G91" s="926"/>
      <c r="H91" s="926"/>
      <c r="I91" s="926"/>
      <c r="J91" s="926"/>
      <c r="K91" s="926"/>
      <c r="L91" s="1321"/>
      <c r="M91" s="191"/>
    </row>
    <row r="92" spans="3:13" s="190" customFormat="1" ht="30" customHeight="1" thickBot="1" x14ac:dyDescent="0.4">
      <c r="C92" s="1324" t="s">
        <v>2930</v>
      </c>
      <c r="D92" s="1325"/>
      <c r="E92" s="1325"/>
      <c r="F92" s="1325"/>
      <c r="G92" s="1325"/>
      <c r="H92" s="1325"/>
      <c r="I92" s="1325"/>
      <c r="J92" s="1325"/>
      <c r="K92" s="1325"/>
      <c r="L92" s="1321"/>
      <c r="M92" s="191"/>
    </row>
    <row r="93" spans="3:13" ht="30" customHeight="1" thickTop="1" thickBot="1" x14ac:dyDescent="0.4">
      <c r="C93" s="931" t="s">
        <v>2730</v>
      </c>
      <c r="D93" s="932"/>
      <c r="E93" s="932"/>
      <c r="F93" s="932"/>
      <c r="G93" s="932"/>
      <c r="H93" s="932"/>
      <c r="I93" s="932"/>
      <c r="J93" s="932"/>
      <c r="K93" s="932"/>
      <c r="L93" s="1321"/>
      <c r="M93" s="191"/>
    </row>
    <row r="94" spans="3:13" ht="30" customHeight="1" thickTop="1" thickBot="1" x14ac:dyDescent="0.4">
      <c r="C94" s="490" t="s">
        <v>2779</v>
      </c>
      <c r="D94" s="560"/>
      <c r="E94" s="560"/>
      <c r="F94" s="561" t="s">
        <v>783</v>
      </c>
      <c r="G94" s="698">
        <v>0.45</v>
      </c>
      <c r="H94" s="885"/>
      <c r="I94" s="885"/>
      <c r="J94" s="532">
        <f t="shared" si="3"/>
        <v>2.0250000000000001E-2</v>
      </c>
      <c r="K94" s="492">
        <v>4.4999999999999998E-2</v>
      </c>
      <c r="L94" s="1321"/>
      <c r="M94" s="191"/>
    </row>
    <row r="95" spans="3:13" ht="30" customHeight="1" thickTop="1" thickBot="1" x14ac:dyDescent="0.4">
      <c r="C95" s="490" t="s">
        <v>2780</v>
      </c>
      <c r="D95" s="560"/>
      <c r="E95" s="560"/>
      <c r="F95" s="561" t="s">
        <v>783</v>
      </c>
      <c r="G95" s="698">
        <v>0.7</v>
      </c>
      <c r="H95" s="885"/>
      <c r="I95" s="885"/>
      <c r="J95" s="532">
        <f t="shared" si="3"/>
        <v>3.15E-2</v>
      </c>
      <c r="K95" s="492">
        <v>4.4999999999999998E-2</v>
      </c>
      <c r="L95" s="1321"/>
      <c r="M95" s="191"/>
    </row>
    <row r="96" spans="3:13" ht="30" customHeight="1" thickTop="1" thickBot="1" x14ac:dyDescent="0.4">
      <c r="C96" s="1295" t="s">
        <v>2781</v>
      </c>
      <c r="D96" s="1296"/>
      <c r="E96" s="1296"/>
      <c r="F96" s="1296"/>
      <c r="G96" s="1296"/>
      <c r="H96" s="1296"/>
      <c r="I96" s="1296"/>
      <c r="J96" s="933"/>
      <c r="K96" s="934"/>
      <c r="L96" s="1322"/>
      <c r="M96" s="191"/>
    </row>
    <row r="97" spans="3:13" ht="30" customHeight="1" thickTop="1" thickBot="1" x14ac:dyDescent="0.4">
      <c r="M97" s="191"/>
    </row>
    <row r="98" spans="3:13" ht="30" customHeight="1" thickTop="1" thickBot="1" x14ac:dyDescent="0.4">
      <c r="C98" s="900" t="s">
        <v>2782</v>
      </c>
      <c r="D98" s="947"/>
      <c r="E98" s="947"/>
      <c r="F98" s="947"/>
      <c r="G98" s="947"/>
      <c r="H98" s="947"/>
      <c r="I98" s="948"/>
    </row>
    <row r="99" spans="3:13" ht="30" customHeight="1" thickTop="1" x14ac:dyDescent="0.35">
      <c r="C99" s="1311" t="s">
        <v>2783</v>
      </c>
      <c r="D99" s="1312"/>
      <c r="E99" s="1312"/>
      <c r="F99" s="1312"/>
      <c r="G99" s="1312"/>
      <c r="H99" s="1312"/>
      <c r="I99" s="1313"/>
    </row>
    <row r="100" spans="3:13" ht="30" customHeight="1" x14ac:dyDescent="0.35">
      <c r="C100" s="1311" t="s">
        <v>2784</v>
      </c>
      <c r="D100" s="1312"/>
      <c r="E100" s="1312"/>
      <c r="F100" s="1312"/>
      <c r="G100" s="1312"/>
      <c r="H100" s="1312"/>
      <c r="I100" s="1313"/>
    </row>
    <row r="101" spans="3:13" ht="30" customHeight="1" x14ac:dyDescent="0.35">
      <c r="C101" s="1311" t="s">
        <v>2785</v>
      </c>
      <c r="D101" s="1312"/>
      <c r="E101" s="1312"/>
      <c r="F101" s="1312"/>
      <c r="G101" s="1312"/>
      <c r="H101" s="1312"/>
      <c r="I101" s="1313"/>
    </row>
    <row r="102" spans="3:13" ht="30" customHeight="1" x14ac:dyDescent="0.35">
      <c r="C102" s="1311" t="s">
        <v>2786</v>
      </c>
      <c r="D102" s="1312"/>
      <c r="E102" s="1312"/>
      <c r="F102" s="1312"/>
      <c r="G102" s="1312"/>
      <c r="H102" s="1312"/>
      <c r="I102" s="1313"/>
    </row>
    <row r="103" spans="3:13" ht="30" customHeight="1" thickBot="1" x14ac:dyDescent="0.4">
      <c r="C103" s="1314" t="s">
        <v>2787</v>
      </c>
      <c r="D103" s="1315"/>
      <c r="E103" s="1315"/>
      <c r="F103" s="1315"/>
      <c r="G103" s="1315"/>
      <c r="H103" s="1315"/>
      <c r="I103" s="1316"/>
    </row>
    <row r="104" spans="3:13" ht="30" customHeight="1" thickTop="1" x14ac:dyDescent="0.35">
      <c r="C104" s="1317"/>
      <c r="D104" s="1317"/>
      <c r="E104" s="1317"/>
      <c r="F104" s="1317"/>
      <c r="G104" s="1317"/>
      <c r="H104" s="1317"/>
      <c r="I104" s="1317"/>
    </row>
  </sheetData>
  <sheetProtection algorithmName="SHA-512" hashValue="w49Oq7+bYEHFE2tkeD7HyeZuPu7k9i0jnShdDVX2g5hwPLXWqwT73oTS4gijLM1ToytGVbZ4d3NSJvM/W8OQZw==" saltValue="zrfVCdF1A7TgNS9QSpGdwA==" spinCount="100000" sheet="1" objects="1" scenarios="1"/>
  <mergeCells count="38">
    <mergeCell ref="C3:K3"/>
    <mergeCell ref="B4:B5"/>
    <mergeCell ref="C4:C5"/>
    <mergeCell ref="D4:F4"/>
    <mergeCell ref="G4:H5"/>
    <mergeCell ref="I4:I5"/>
    <mergeCell ref="J4:K4"/>
    <mergeCell ref="K7:K17"/>
    <mergeCell ref="C20:L20"/>
    <mergeCell ref="C22:C23"/>
    <mergeCell ref="D22:I22"/>
    <mergeCell ref="J22:J23"/>
    <mergeCell ref="K22:L22"/>
    <mergeCell ref="L24:L96"/>
    <mergeCell ref="C30:I30"/>
    <mergeCell ref="C31:K31"/>
    <mergeCell ref="C37:I37"/>
    <mergeCell ref="C39:K39"/>
    <mergeCell ref="C44:I44"/>
    <mergeCell ref="C50:I50"/>
    <mergeCell ref="C57:I57"/>
    <mergeCell ref="C38:K38"/>
    <mergeCell ref="C92:K92"/>
    <mergeCell ref="C78:K78"/>
    <mergeCell ref="C66:K66"/>
    <mergeCell ref="C99:I99"/>
    <mergeCell ref="C58:K58"/>
    <mergeCell ref="C64:I64"/>
    <mergeCell ref="C70:I70"/>
    <mergeCell ref="C76:I76"/>
    <mergeCell ref="C83:I83"/>
    <mergeCell ref="C90:I90"/>
    <mergeCell ref="C96:I96"/>
    <mergeCell ref="C100:I100"/>
    <mergeCell ref="C101:I101"/>
    <mergeCell ref="C102:I102"/>
    <mergeCell ref="C103:I103"/>
    <mergeCell ref="C104:I104"/>
  </mergeCells>
  <conditionalFormatting sqref="D7:D17">
    <cfRule type="cellIs" dxfId="680" priority="39" operator="equal">
      <formula>"P"</formula>
    </cfRule>
  </conditionalFormatting>
  <conditionalFormatting sqref="D27:D29">
    <cfRule type="cellIs" dxfId="679" priority="36" operator="equal">
      <formula>"P"</formula>
    </cfRule>
  </conditionalFormatting>
  <conditionalFormatting sqref="D34:D36">
    <cfRule type="cellIs" dxfId="678" priority="33" operator="equal">
      <formula>"P"</formula>
    </cfRule>
  </conditionalFormatting>
  <conditionalFormatting sqref="D41:D43">
    <cfRule type="cellIs" dxfId="677" priority="30" operator="equal">
      <formula>"P"</formula>
    </cfRule>
  </conditionalFormatting>
  <conditionalFormatting sqref="D48:D49">
    <cfRule type="cellIs" dxfId="676" priority="27" operator="equal">
      <formula>"P"</formula>
    </cfRule>
  </conditionalFormatting>
  <conditionalFormatting sqref="D54">
    <cfRule type="cellIs" dxfId="675" priority="24" operator="equal">
      <formula>"P"</formula>
    </cfRule>
  </conditionalFormatting>
  <conditionalFormatting sqref="D61:D63">
    <cfRule type="cellIs" dxfId="674" priority="21" operator="equal">
      <formula>"P"</formula>
    </cfRule>
  </conditionalFormatting>
  <conditionalFormatting sqref="D68:D69">
    <cfRule type="cellIs" dxfId="673" priority="15" operator="equal">
      <formula>"P"</formula>
    </cfRule>
  </conditionalFormatting>
  <conditionalFormatting sqref="D74:D75">
    <cfRule type="cellIs" dxfId="672" priority="12" operator="equal">
      <formula>"P"</formula>
    </cfRule>
  </conditionalFormatting>
  <conditionalFormatting sqref="D80:D82">
    <cfRule type="cellIs" dxfId="671" priority="9" operator="equal">
      <formula>"P"</formula>
    </cfRule>
  </conditionalFormatting>
  <conditionalFormatting sqref="D87:D89">
    <cfRule type="cellIs" dxfId="670" priority="6" operator="equal">
      <formula>"P"</formula>
    </cfRule>
  </conditionalFormatting>
  <conditionalFormatting sqref="D94:D95">
    <cfRule type="cellIs" dxfId="669" priority="3" operator="equal">
      <formula>"P"</formula>
    </cfRule>
  </conditionalFormatting>
  <conditionalFormatting sqref="E7:E17">
    <cfRule type="cellIs" dxfId="668" priority="37" operator="equal">
      <formula>"X"</formula>
    </cfRule>
  </conditionalFormatting>
  <conditionalFormatting sqref="E27:E29">
    <cfRule type="cellIs" dxfId="667" priority="34" operator="equal">
      <formula>"X"</formula>
    </cfRule>
  </conditionalFormatting>
  <conditionalFormatting sqref="E34:E36">
    <cfRule type="cellIs" dxfId="666" priority="31" operator="equal">
      <formula>"X"</formula>
    </cfRule>
  </conditionalFormatting>
  <conditionalFormatting sqref="E41:E43">
    <cfRule type="cellIs" dxfId="665" priority="28" operator="equal">
      <formula>"X"</formula>
    </cfRule>
  </conditionalFormatting>
  <conditionalFormatting sqref="E48:E49">
    <cfRule type="cellIs" dxfId="664" priority="25" operator="equal">
      <formula>"X"</formula>
    </cfRule>
  </conditionalFormatting>
  <conditionalFormatting sqref="E54">
    <cfRule type="cellIs" dxfId="663" priority="22" operator="equal">
      <formula>"X"</formula>
    </cfRule>
  </conditionalFormatting>
  <conditionalFormatting sqref="E61:E63">
    <cfRule type="cellIs" dxfId="662" priority="16" operator="equal">
      <formula>"X"</formula>
    </cfRule>
  </conditionalFormatting>
  <conditionalFormatting sqref="E68:E69">
    <cfRule type="cellIs" dxfId="661" priority="13" operator="equal">
      <formula>"X"</formula>
    </cfRule>
  </conditionalFormatting>
  <conditionalFormatting sqref="E74:E75">
    <cfRule type="cellIs" dxfId="660" priority="10" operator="equal">
      <formula>"X"</formula>
    </cfRule>
  </conditionalFormatting>
  <conditionalFormatting sqref="E80:E82">
    <cfRule type="cellIs" dxfId="659" priority="7" operator="equal">
      <formula>"X"</formula>
    </cfRule>
  </conditionalFormatting>
  <conditionalFormatting sqref="E87:E89">
    <cfRule type="cellIs" dxfId="658" priority="4" operator="equal">
      <formula>"X"</formula>
    </cfRule>
  </conditionalFormatting>
  <conditionalFormatting sqref="E94:E95">
    <cfRule type="cellIs" dxfId="657" priority="1" operator="equal">
      <formula>"X"</formula>
    </cfRule>
  </conditionalFormatting>
  <conditionalFormatting sqref="F7:F17">
    <cfRule type="cellIs" dxfId="656" priority="38" operator="equal">
      <formula>"Ü"</formula>
    </cfRule>
  </conditionalFormatting>
  <conditionalFormatting sqref="F27:F29">
    <cfRule type="cellIs" dxfId="655" priority="35" operator="equal">
      <formula>"Ü"</formula>
    </cfRule>
  </conditionalFormatting>
  <conditionalFormatting sqref="F34:F36">
    <cfRule type="cellIs" dxfId="654" priority="32" operator="equal">
      <formula>"Ü"</formula>
    </cfRule>
  </conditionalFormatting>
  <conditionalFormatting sqref="F41:F43">
    <cfRule type="cellIs" dxfId="653" priority="29" operator="equal">
      <formula>"Ü"</formula>
    </cfRule>
  </conditionalFormatting>
  <conditionalFormatting sqref="F48:F49">
    <cfRule type="cellIs" dxfId="652" priority="26" operator="equal">
      <formula>"Ü"</formula>
    </cfRule>
  </conditionalFormatting>
  <conditionalFormatting sqref="F54">
    <cfRule type="cellIs" dxfId="651" priority="23" operator="equal">
      <formula>"Ü"</formula>
    </cfRule>
  </conditionalFormatting>
  <conditionalFormatting sqref="F61:F63">
    <cfRule type="cellIs" dxfId="650" priority="17" operator="equal">
      <formula>"Ü"</formula>
    </cfRule>
  </conditionalFormatting>
  <conditionalFormatting sqref="F68:F69">
    <cfRule type="cellIs" dxfId="649" priority="14" operator="equal">
      <formula>"Ü"</formula>
    </cfRule>
  </conditionalFormatting>
  <conditionalFormatting sqref="F74:F75">
    <cfRule type="cellIs" dxfId="648" priority="11" operator="equal">
      <formula>"Ü"</formula>
    </cfRule>
  </conditionalFormatting>
  <conditionalFormatting sqref="F80:F82">
    <cfRule type="cellIs" dxfId="647" priority="8" operator="equal">
      <formula>"Ü"</formula>
    </cfRule>
  </conditionalFormatting>
  <conditionalFormatting sqref="F87:F89">
    <cfRule type="cellIs" dxfId="646" priority="5" operator="equal">
      <formula>"Ü"</formula>
    </cfRule>
  </conditionalFormatting>
  <conditionalFormatting sqref="F94:F95">
    <cfRule type="cellIs" dxfId="645" priority="2" operator="equal">
      <formula>"Ü"</formula>
    </cfRule>
  </conditionalFormatting>
  <conditionalFormatting sqref="G27:G29">
    <cfRule type="cellIs" dxfId="644" priority="83" operator="greaterThan">
      <formula>0</formula>
    </cfRule>
  </conditionalFormatting>
  <conditionalFormatting sqref="G34:G36">
    <cfRule type="cellIs" dxfId="643" priority="79" operator="greaterThan">
      <formula>0</formula>
    </cfRule>
  </conditionalFormatting>
  <conditionalFormatting sqref="G41:G43">
    <cfRule type="cellIs" dxfId="642" priority="75" operator="greaterThan">
      <formula>0</formula>
    </cfRule>
  </conditionalFormatting>
  <conditionalFormatting sqref="G48:G49">
    <cfRule type="cellIs" dxfId="641" priority="71" operator="greaterThan">
      <formula>0</formula>
    </cfRule>
  </conditionalFormatting>
  <conditionalFormatting sqref="G54">
    <cfRule type="cellIs" dxfId="640" priority="67" operator="greaterThan">
      <formula>0</formula>
    </cfRule>
  </conditionalFormatting>
  <conditionalFormatting sqref="G61:G63">
    <cfRule type="cellIs" dxfId="639" priority="63" operator="greaterThan">
      <formula>0</formula>
    </cfRule>
  </conditionalFormatting>
  <conditionalFormatting sqref="G68:G69">
    <cfRule type="cellIs" dxfId="638" priority="59" operator="greaterThan">
      <formula>0</formula>
    </cfRule>
  </conditionalFormatting>
  <conditionalFormatting sqref="G74:G75">
    <cfRule type="cellIs" dxfId="637" priority="55" operator="greaterThan">
      <formula>0</formula>
    </cfRule>
  </conditionalFormatting>
  <conditionalFormatting sqref="G80:G82">
    <cfRule type="cellIs" dxfId="636" priority="51" operator="greaterThan">
      <formula>0</formula>
    </cfRule>
  </conditionalFormatting>
  <conditionalFormatting sqref="G87:G89">
    <cfRule type="cellIs" dxfId="635" priority="47" operator="greaterThan">
      <formula>0</formula>
    </cfRule>
  </conditionalFormatting>
  <conditionalFormatting sqref="G94:G95">
    <cfRule type="cellIs" dxfId="634" priority="43" operator="greaterThan">
      <formula>0</formula>
    </cfRule>
  </conditionalFormatting>
  <dataValidations count="1">
    <dataValidation type="decimal" allowBlank="1" showInputMessage="1" showErrorMessage="1" sqref="G27:G29" xr:uid="{20A793AE-34C2-4138-9CD5-F0E49CC1D172}">
      <formula1>0.00000000001</formula1>
      <formula2>0.9999999999</formula2>
    </dataValidation>
  </dataValidations>
  <pageMargins left="0.7" right="0.7" top="0.75" bottom="0.75" header="0.3" footer="0.3"/>
  <pageSetup orientation="portrait" horizontalDpi="360" verticalDpi="360"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6D198B41-FE7D-475C-A811-97652380C0DA}">
          <x14:formula1>
            <xm:f>Hoja1!$B$3:$B$4</xm:f>
          </x14:formula1>
          <xm:sqref>D27:D29 D34:D36 D41:D43 D48:D49 D54 D94:D95 D68:D69 D74:D75 D80:D82 D87:D89 D61:D63</xm:sqref>
        </x14:dataValidation>
        <x14:dataValidation type="list" allowBlank="1" showInputMessage="1" showErrorMessage="1" xr:uid="{0632CA0F-0494-4C3E-ACB4-5DDE6B70FADB}">
          <x14:formula1>
            <xm:f>Hoja1!$C$3:$C$4</xm:f>
          </x14:formula1>
          <xm:sqref>E27:E29 E34:E36 E41:E43 E48:E49 E54 E61:E63 E68:E69 E74:E75 E80:E82 E87:E89 E94:E95</xm:sqref>
        </x14:dataValidation>
        <x14:dataValidation type="list" allowBlank="1" showInputMessage="1" showErrorMessage="1" xr:uid="{2E0F2A4F-F89B-4A83-A0A8-ACA316716707}">
          <x14:formula1>
            <xm:f>Hoja1!$D$3:$D$4</xm:f>
          </x14:formula1>
          <xm:sqref>F27:F29 F34:F36 F41:F43 F48:F49 F54 F61:F63 F68:F69 F74:F75 F80:F82 F87:F89 F94:F95</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19D51-7F27-4569-8107-E30B706C1617}">
  <dimension ref="B1:M129"/>
  <sheetViews>
    <sheetView zoomScale="90" zoomScaleNormal="90" workbookViewId="0">
      <pane ySplit="1" topLeftCell="A114" activePane="bottomLeft" state="frozen"/>
      <selection pane="bottomLeft"/>
    </sheetView>
  </sheetViews>
  <sheetFormatPr baseColWidth="10" defaultColWidth="10.90625" defaultRowHeight="30" customHeight="1" x14ac:dyDescent="0.35"/>
  <cols>
    <col min="1" max="1" width="1.7265625" style="188" customWidth="1"/>
    <col min="2" max="2" width="5.7265625" style="188" customWidth="1"/>
    <col min="3" max="3" width="70.7265625" style="321" customWidth="1"/>
    <col min="4" max="7" width="10.7265625" style="188" customWidth="1"/>
    <col min="8" max="8" width="35.7265625" style="188" customWidth="1"/>
    <col min="9" max="11" width="15.7265625" style="188" customWidth="1"/>
    <col min="12" max="12" width="2.453125" style="188" customWidth="1"/>
    <col min="13" max="13" width="9.7265625" style="475" hidden="1" customWidth="1"/>
    <col min="14" max="16384" width="10.90625" style="188"/>
  </cols>
  <sheetData>
    <row r="1" spans="2:13" s="431" customFormat="1" ht="90" customHeight="1" x14ac:dyDescent="0.35">
      <c r="B1" s="198" t="s">
        <v>2788</v>
      </c>
      <c r="C1" s="198"/>
      <c r="D1" s="198"/>
      <c r="E1" s="198"/>
      <c r="F1" s="198"/>
      <c r="G1" s="198"/>
      <c r="H1" s="198"/>
      <c r="M1" s="852"/>
    </row>
    <row r="2" spans="2:13" ht="10.25" customHeight="1" thickBot="1" x14ac:dyDescent="0.4"/>
    <row r="3" spans="2:13" ht="30" customHeight="1" thickTop="1" thickBot="1" x14ac:dyDescent="0.4">
      <c r="B3" s="390"/>
      <c r="C3" s="1266" t="s">
        <v>2788</v>
      </c>
      <c r="D3" s="1266"/>
      <c r="E3" s="1266"/>
      <c r="F3" s="1266"/>
      <c r="G3" s="1266"/>
      <c r="H3" s="1266"/>
      <c r="I3" s="1266"/>
      <c r="J3" s="1266"/>
      <c r="K3" s="1267"/>
      <c r="L3" s="853"/>
    </row>
    <row r="4" spans="2:13" ht="30" customHeight="1" thickTop="1" thickBot="1" x14ac:dyDescent="0.4">
      <c r="B4" s="1260" t="s">
        <v>0</v>
      </c>
      <c r="C4" s="1268" t="s">
        <v>2675</v>
      </c>
      <c r="D4" s="1268" t="s">
        <v>1343</v>
      </c>
      <c r="E4" s="1268"/>
      <c r="F4" s="1268"/>
      <c r="G4" s="1307" t="s">
        <v>1</v>
      </c>
      <c r="H4" s="1308"/>
      <c r="I4" s="1268" t="s">
        <v>2</v>
      </c>
      <c r="J4" s="1269" t="s">
        <v>1344</v>
      </c>
      <c r="K4" s="1269"/>
      <c r="M4" s="889"/>
    </row>
    <row r="5" spans="2:13" ht="40.25" customHeight="1" thickTop="1" thickBot="1" x14ac:dyDescent="0.4">
      <c r="B5" s="1298"/>
      <c r="C5" s="1299"/>
      <c r="D5" s="482" t="s">
        <v>1042</v>
      </c>
      <c r="E5" s="482" t="s">
        <v>1051</v>
      </c>
      <c r="F5" s="482" t="s">
        <v>906</v>
      </c>
      <c r="G5" s="1309"/>
      <c r="H5" s="1310"/>
      <c r="I5" s="1299"/>
      <c r="J5" s="888" t="s">
        <v>1345</v>
      </c>
      <c r="K5" s="888" t="s">
        <v>803</v>
      </c>
    </row>
    <row r="6" spans="2:13" ht="30" customHeight="1" thickTop="1" thickBot="1" x14ac:dyDescent="0.4">
      <c r="B6" s="338"/>
      <c r="C6" s="394" t="s">
        <v>2789</v>
      </c>
      <c r="D6" s="394"/>
      <c r="E6" s="394"/>
      <c r="F6" s="394"/>
      <c r="G6" s="394"/>
      <c r="H6" s="394"/>
      <c r="I6" s="394"/>
      <c r="J6" s="394"/>
      <c r="K6" s="396"/>
    </row>
    <row r="7" spans="2:13" ht="30" customHeight="1" thickTop="1" thickBot="1" x14ac:dyDescent="0.4">
      <c r="B7" s="531">
        <v>1</v>
      </c>
      <c r="C7" s="322" t="s">
        <v>2790</v>
      </c>
      <c r="D7" s="654" t="str">
        <f>+IF(AND(D26="P",D27="P",D28="P",D29="P",D30="P"),"P","")</f>
        <v/>
      </c>
      <c r="E7" s="654" t="str">
        <f>+IF(AND(E26="P",E27="X",E28="X",E29="X",E30="X"),"X","")</f>
        <v/>
      </c>
      <c r="F7" s="655" t="str">
        <f>+IF(AND(I26=J26,I27=J27,I28=J28,I29=J29,I30=J30),"",IF(AND(I26=0%,I27=0%,I28=0%,I29=0%,I30)=0%,"","Ü"))</f>
        <v>Ü</v>
      </c>
      <c r="G7" s="960"/>
      <c r="H7" s="580"/>
      <c r="I7" s="532">
        <f>+SUM(I26,I27,I28,I29,I30)</f>
        <v>0.06</v>
      </c>
      <c r="J7" s="492">
        <f>+IF(AND(D7="",E7="",F7=""),0,(1/$M$17))</f>
        <v>0.1</v>
      </c>
      <c r="K7" s="1262">
        <f>SUM(J7:J16)</f>
        <v>0.99999999999999989</v>
      </c>
      <c r="M7" s="475">
        <f>+IF(AND(D7="",E7="",F7=""),0,1)</f>
        <v>1</v>
      </c>
    </row>
    <row r="8" spans="2:13" ht="30" customHeight="1" thickTop="1" thickBot="1" x14ac:dyDescent="0.4">
      <c r="B8" s="534">
        <v>2</v>
      </c>
      <c r="C8" s="322" t="s">
        <v>2791</v>
      </c>
      <c r="D8" s="654" t="str">
        <f>+IF(AND(D38="P",D39="P",D40="P"),"P","")</f>
        <v/>
      </c>
      <c r="E8" s="654" t="str">
        <f>+IF(AND(E38="X",E39="X",E40="X"),"X","")</f>
        <v/>
      </c>
      <c r="F8" s="655" t="str">
        <f>+IF(AND(I38=J38,I39=J39,I40=J40),"",IF(AND(I38=0%,I39=0%,I40=0%),"","Ü"))</f>
        <v>Ü</v>
      </c>
      <c r="G8" s="960"/>
      <c r="H8" s="580"/>
      <c r="I8" s="532">
        <f>+SUM(I38,I39,I40)</f>
        <v>3.8295000000000003E-2</v>
      </c>
      <c r="J8" s="492">
        <f t="shared" ref="J8:J16" si="0">+IF(AND(D8="",E8="",F8=""),0,(1/$M$17))</f>
        <v>0.1</v>
      </c>
      <c r="K8" s="1262"/>
      <c r="M8" s="475">
        <f t="shared" ref="M8:M16" si="1">+IF(AND(D8="",E8="",F8=""),0,1)</f>
        <v>1</v>
      </c>
    </row>
    <row r="9" spans="2:13" ht="30" customHeight="1" thickTop="1" thickBot="1" x14ac:dyDescent="0.4">
      <c r="B9" s="531">
        <v>3</v>
      </c>
      <c r="C9" s="322" t="s">
        <v>2792</v>
      </c>
      <c r="D9" s="654" t="str">
        <f>+IF(AND(D48="P",D49="P",D50="P"),"P","")</f>
        <v/>
      </c>
      <c r="E9" s="654" t="str">
        <f>+IF(AND(E48="X",E49="X",E50="X"),"X","")</f>
        <v/>
      </c>
      <c r="F9" s="655" t="str">
        <f>+IF(AND(I48=J48,I49=J49,I50=J50),"",IF(AND(I48=0%,I49=0%,I50=0%),"","Ü"))</f>
        <v>Ü</v>
      </c>
      <c r="G9" s="960"/>
      <c r="H9" s="580"/>
      <c r="I9" s="532">
        <f>+SUM(I48,I49,I50)</f>
        <v>5.6680000000000001E-2</v>
      </c>
      <c r="J9" s="492">
        <f t="shared" si="0"/>
        <v>0.1</v>
      </c>
      <c r="K9" s="1262"/>
      <c r="M9" s="475">
        <f t="shared" si="1"/>
        <v>1</v>
      </c>
    </row>
    <row r="10" spans="2:13" ht="30" customHeight="1" thickTop="1" thickBot="1" x14ac:dyDescent="0.4">
      <c r="B10" s="534">
        <v>4</v>
      </c>
      <c r="C10" s="322" t="s">
        <v>2793</v>
      </c>
      <c r="D10" s="654" t="str">
        <f>+IF(AND(D58="P",D59="P"),"P","")</f>
        <v/>
      </c>
      <c r="E10" s="654" t="str">
        <f>+IF(AND(E58="X",E59="X"),"X","")</f>
        <v/>
      </c>
      <c r="F10" s="655" t="str">
        <f>+IF(AND(I58=J58,I59=J59),"",IF(AND(I58=0%,I59=0%),"","Ü"))</f>
        <v>Ü</v>
      </c>
      <c r="G10" s="960"/>
      <c r="H10" s="580"/>
      <c r="I10" s="532">
        <f>+SUM(I58,I59,I60)</f>
        <v>0.05</v>
      </c>
      <c r="J10" s="492">
        <f t="shared" si="0"/>
        <v>0.1</v>
      </c>
      <c r="K10" s="1262"/>
      <c r="M10" s="475">
        <f t="shared" si="1"/>
        <v>1</v>
      </c>
    </row>
    <row r="11" spans="2:13" ht="30" customHeight="1" thickTop="1" thickBot="1" x14ac:dyDescent="0.4">
      <c r="B11" s="531">
        <v>5</v>
      </c>
      <c r="C11" s="322" t="s">
        <v>2794</v>
      </c>
      <c r="D11" s="654" t="str">
        <f>+IF(AND(D68="P",D69="P"),"P","")</f>
        <v/>
      </c>
      <c r="E11" s="654" t="str">
        <f>+IF(AND(E68="X",E69="X"),"X","")</f>
        <v/>
      </c>
      <c r="F11" s="655" t="str">
        <f>+IF(AND(I68=J68,I69=J69),"",IF(AND(I68=0%,I69=0%),"","Ü"))</f>
        <v>Ü</v>
      </c>
      <c r="G11" s="960"/>
      <c r="H11" s="580"/>
      <c r="I11" s="532">
        <f>+SUM(I68,I69)</f>
        <v>8.7500000000000008E-2</v>
      </c>
      <c r="J11" s="492">
        <f t="shared" si="0"/>
        <v>0.1</v>
      </c>
      <c r="K11" s="1262"/>
      <c r="M11" s="475">
        <f t="shared" si="1"/>
        <v>1</v>
      </c>
    </row>
    <row r="12" spans="2:13" ht="30" customHeight="1" thickTop="1" thickBot="1" x14ac:dyDescent="0.4">
      <c r="B12" s="534">
        <v>6</v>
      </c>
      <c r="C12" s="322" t="s">
        <v>2795</v>
      </c>
      <c r="D12" s="654" t="str">
        <f>+IF(AND(D77="P",D78="P",D79="P"),"P","")</f>
        <v/>
      </c>
      <c r="E12" s="654" t="str">
        <f>+IF(AND(E77="X",E78="X",E79="X"),"X","")</f>
        <v/>
      </c>
      <c r="F12" s="655" t="str">
        <f>+IF(AND(I77=J77,I78=J78,I79=J79),"",IF(AND(I77=0%,I78=0%,I79=0%),"","Ü"))</f>
        <v>Ü</v>
      </c>
      <c r="G12" s="960"/>
      <c r="H12" s="580"/>
      <c r="I12" s="532">
        <f>+SUM(I77,I78,I79)</f>
        <v>6.0020000000000004E-2</v>
      </c>
      <c r="J12" s="492">
        <f t="shared" si="0"/>
        <v>0.1</v>
      </c>
      <c r="K12" s="1262"/>
      <c r="M12" s="475">
        <f t="shared" si="1"/>
        <v>1</v>
      </c>
    </row>
    <row r="13" spans="2:13" ht="40.25" customHeight="1" thickTop="1" thickBot="1" x14ac:dyDescent="0.4">
      <c r="B13" s="531">
        <v>7</v>
      </c>
      <c r="C13" s="322" t="s">
        <v>2796</v>
      </c>
      <c r="D13" s="654" t="str">
        <f>+IF(AND(D87="P",D88="P"),"P","")</f>
        <v/>
      </c>
      <c r="E13" s="654" t="str">
        <f>+IF(AND(E87="X",E88="X"),"X","")</f>
        <v/>
      </c>
      <c r="F13" s="655" t="str">
        <f>+IF(AND(I87=J87,I88=J88),"",IF(AND(I87=0%,I88=0%),"","Ü"))</f>
        <v>Ü</v>
      </c>
      <c r="G13" s="960"/>
      <c r="H13" s="580"/>
      <c r="I13" s="532">
        <f>+SUM(I87,I88)</f>
        <v>7.5000000000000011E-2</v>
      </c>
      <c r="J13" s="492">
        <f t="shared" si="0"/>
        <v>0.1</v>
      </c>
      <c r="K13" s="1262"/>
      <c r="M13" s="475">
        <f t="shared" si="1"/>
        <v>1</v>
      </c>
    </row>
    <row r="14" spans="2:13" ht="30" customHeight="1" thickTop="1" thickBot="1" x14ac:dyDescent="0.4">
      <c r="B14" s="534">
        <v>8</v>
      </c>
      <c r="C14" s="322" t="s">
        <v>2797</v>
      </c>
      <c r="D14" s="654" t="str">
        <f>+IF(AND(D96="P",D97="P"),"P","")</f>
        <v/>
      </c>
      <c r="E14" s="654" t="str">
        <f>+IF(AND(E96="X",E97="X"),"X","")</f>
        <v/>
      </c>
      <c r="F14" s="655" t="str">
        <f>+IF(AND(I96=J96,I97=J97),"",IF(AND(I96=0%,I97=0%),"","Ü"))</f>
        <v>Ü</v>
      </c>
      <c r="G14" s="960"/>
      <c r="H14" s="580"/>
      <c r="I14" s="532">
        <f>+SUM(I96,I97)</f>
        <v>1.4999999999999999E-2</v>
      </c>
      <c r="J14" s="492">
        <f t="shared" si="0"/>
        <v>0.1</v>
      </c>
      <c r="K14" s="1262"/>
      <c r="M14" s="475">
        <f t="shared" si="1"/>
        <v>1</v>
      </c>
    </row>
    <row r="15" spans="2:13" ht="40.25" customHeight="1" thickTop="1" thickBot="1" x14ac:dyDescent="0.4">
      <c r="B15" s="531">
        <v>9</v>
      </c>
      <c r="C15" s="322" t="s">
        <v>2798</v>
      </c>
      <c r="D15" s="654" t="str">
        <f>+IF(AND(D105="P",D106="P",D107="P"),"P","")</f>
        <v/>
      </c>
      <c r="E15" s="654" t="str">
        <f>+IF(AND(E105="X",E106="X",E107="X"),"X","")</f>
        <v/>
      </c>
      <c r="F15" s="655" t="str">
        <f>+IF(AND(I105=J105,I106=J106,I107=J107),"",IF(AND(I105=0%,I106=0%,I107=0%),"","Ü"))</f>
        <v>Ü</v>
      </c>
      <c r="G15" s="960"/>
      <c r="H15" s="580"/>
      <c r="I15" s="532">
        <f>+SUM(I105,I106,I107)</f>
        <v>4.8998E-2</v>
      </c>
      <c r="J15" s="492">
        <f t="shared" si="0"/>
        <v>0.1</v>
      </c>
      <c r="K15" s="1262"/>
      <c r="M15" s="475">
        <f t="shared" si="1"/>
        <v>1</v>
      </c>
    </row>
    <row r="16" spans="2:13" ht="30" customHeight="1" thickTop="1" thickBot="1" x14ac:dyDescent="0.4">
      <c r="B16" s="534">
        <v>10</v>
      </c>
      <c r="C16" s="322" t="s">
        <v>2799</v>
      </c>
      <c r="D16" s="654" t="str">
        <f>+IF(AND(D115="P",D116="P",D117="P"),"P","")</f>
        <v/>
      </c>
      <c r="E16" s="654" t="str">
        <f>+IF(AND(E115="X",E116="X",E117="X"),"X","")</f>
        <v/>
      </c>
      <c r="F16" s="655" t="str">
        <f>+IF(AND(I115=J115,I116=J116,I117=J117),"",IF(AND(I115=0%,I116=0%,I117=0%),"","Ü"))</f>
        <v>Ü</v>
      </c>
      <c r="G16" s="960"/>
      <c r="H16" s="580"/>
      <c r="I16" s="532">
        <f>+SUM(I115,I116,I117)</f>
        <v>9.1650000000000009E-2</v>
      </c>
      <c r="J16" s="492">
        <f t="shared" si="0"/>
        <v>0.1</v>
      </c>
      <c r="K16" s="1262"/>
      <c r="M16" s="475">
        <f t="shared" si="1"/>
        <v>1</v>
      </c>
    </row>
    <row r="17" spans="2:13" ht="30" customHeight="1" thickTop="1" thickBot="1" x14ac:dyDescent="0.4">
      <c r="B17" s="633"/>
      <c r="C17" s="898"/>
      <c r="D17" s="898"/>
      <c r="E17" s="898"/>
      <c r="F17" s="898"/>
      <c r="G17" s="898"/>
      <c r="H17" s="725" t="s">
        <v>2800</v>
      </c>
      <c r="I17" s="881">
        <f>SUM(I7:I16)</f>
        <v>0.58314300000000008</v>
      </c>
      <c r="J17" s="903"/>
      <c r="K17" s="621"/>
      <c r="M17" s="475">
        <f>SUM(M7:M16)</f>
        <v>10</v>
      </c>
    </row>
    <row r="18" spans="2:13" ht="30" customHeight="1" thickTop="1" thickBot="1" x14ac:dyDescent="0.4"/>
    <row r="19" spans="2:13" ht="100.25" customHeight="1" thickTop="1" thickBot="1" x14ac:dyDescent="0.4">
      <c r="C19" s="1276" t="s">
        <v>2801</v>
      </c>
      <c r="D19" s="1277"/>
      <c r="E19" s="1277"/>
      <c r="F19" s="1277"/>
      <c r="G19" s="1277"/>
      <c r="H19" s="1277"/>
      <c r="I19" s="1277"/>
      <c r="J19" s="1277"/>
      <c r="K19" s="1278"/>
    </row>
    <row r="20" spans="2:13" ht="10.25" customHeight="1" thickTop="1" thickBot="1" x14ac:dyDescent="0.4"/>
    <row r="21" spans="2:13" ht="30" customHeight="1" thickTop="1" x14ac:dyDescent="0.35">
      <c r="C21" s="1318" t="s">
        <v>2802</v>
      </c>
      <c r="D21" s="1319"/>
      <c r="E21" s="1319"/>
      <c r="F21" s="1319"/>
      <c r="G21" s="1319"/>
      <c r="H21" s="1319"/>
      <c r="I21" s="1319"/>
      <c r="J21" s="1319"/>
      <c r="K21" s="1323"/>
    </row>
    <row r="22" spans="2:13" ht="40.25" customHeight="1" thickBot="1" x14ac:dyDescent="0.4">
      <c r="C22" s="1324" t="s">
        <v>2803</v>
      </c>
      <c r="D22" s="1325"/>
      <c r="E22" s="1325"/>
      <c r="F22" s="1325"/>
      <c r="G22" s="1325"/>
      <c r="H22" s="1325"/>
      <c r="I22" s="1325"/>
      <c r="J22" s="1325"/>
      <c r="K22" s="1326"/>
    </row>
    <row r="23" spans="2:13" ht="30" customHeight="1" thickTop="1" thickBot="1" x14ac:dyDescent="0.4">
      <c r="C23" s="1260" t="s">
        <v>2804</v>
      </c>
      <c r="D23" s="1251" t="s">
        <v>1732</v>
      </c>
      <c r="E23" s="1252"/>
      <c r="F23" s="1252"/>
      <c r="G23" s="1253"/>
      <c r="H23" s="1260" t="s">
        <v>30</v>
      </c>
      <c r="I23" s="1268" t="s">
        <v>2</v>
      </c>
      <c r="J23" s="1269" t="s">
        <v>1344</v>
      </c>
      <c r="K23" s="1269"/>
    </row>
    <row r="24" spans="2:13" s="191" customFormat="1" ht="40.25" customHeight="1" thickTop="1" thickBot="1" x14ac:dyDescent="0.4">
      <c r="C24" s="1260"/>
      <c r="D24" s="564" t="s">
        <v>1042</v>
      </c>
      <c r="E24" s="564" t="s">
        <v>1051</v>
      </c>
      <c r="F24" s="1251" t="s">
        <v>906</v>
      </c>
      <c r="G24" s="1253"/>
      <c r="H24" s="1260"/>
      <c r="I24" s="1268"/>
      <c r="J24" s="529" t="s">
        <v>1345</v>
      </c>
      <c r="K24" s="529" t="s">
        <v>803</v>
      </c>
      <c r="M24" s="475"/>
    </row>
    <row r="25" spans="2:13" ht="30" customHeight="1" thickTop="1" thickBot="1" x14ac:dyDescent="0.4">
      <c r="C25" s="393" t="s">
        <v>2805</v>
      </c>
      <c r="D25" s="394"/>
      <c r="E25" s="394"/>
      <c r="F25" s="394"/>
      <c r="G25" s="394"/>
      <c r="H25" s="394"/>
      <c r="I25" s="394"/>
      <c r="J25" s="394"/>
      <c r="K25" s="396"/>
    </row>
    <row r="26" spans="2:13" ht="30" customHeight="1" thickTop="1" thickBot="1" x14ac:dyDescent="0.4">
      <c r="C26" s="490" t="s">
        <v>2806</v>
      </c>
      <c r="D26" s="560" t="s">
        <v>177</v>
      </c>
      <c r="E26" s="560"/>
      <c r="F26" s="561"/>
      <c r="G26" s="698"/>
      <c r="H26" s="885"/>
      <c r="I26" s="532">
        <f>+IF(OR((AND(D26&lt;&gt;"",E26&lt;&gt;"")),(AND(D26&lt;&gt;"",F26&lt;&gt;"")),(AND(E26&lt;&gt;"",F26&lt;&gt;"")),(AND(D26&lt;&gt;"",E26&lt;&gt;"",F26&lt;&gt;""))),"ERROR",IF(D26&lt;&gt;"",J26,IF(E26&lt;&gt;"",0%,IF(F26&lt;&gt;"",G26*J26,""))))</f>
        <v>0.02</v>
      </c>
      <c r="J26" s="492">
        <v>0.02</v>
      </c>
      <c r="K26" s="1262">
        <f>SUM(J26:J30)</f>
        <v>0.1</v>
      </c>
    </row>
    <row r="27" spans="2:13" ht="30" customHeight="1" thickTop="1" thickBot="1" x14ac:dyDescent="0.4">
      <c r="C27" s="490" t="s">
        <v>2807</v>
      </c>
      <c r="D27" s="560" t="s">
        <v>177</v>
      </c>
      <c r="E27" s="560"/>
      <c r="F27" s="561"/>
      <c r="G27" s="698"/>
      <c r="H27" s="885"/>
      <c r="I27" s="532">
        <f t="shared" ref="I27:I29" si="2">+IF(OR((AND(D27&lt;&gt;"",E27&lt;&gt;"")),(AND(D27&lt;&gt;"",F27&lt;&gt;"")),(AND(E27&lt;&gt;"",F27&lt;&gt;"")),(AND(D27&lt;&gt;"",E27&lt;&gt;"",F27&lt;&gt;""))),"ERROR",IF(D27&lt;&gt;"",J27,IF(E27&lt;&gt;"",0%,IF(F27&lt;&gt;"",G27*J27,""))))</f>
        <v>0.02</v>
      </c>
      <c r="J27" s="492">
        <v>0.02</v>
      </c>
      <c r="K27" s="1262"/>
    </row>
    <row r="28" spans="2:13" ht="30" customHeight="1" thickTop="1" thickBot="1" x14ac:dyDescent="0.4">
      <c r="C28" s="490" t="s">
        <v>2808</v>
      </c>
      <c r="D28" s="560"/>
      <c r="E28" s="560" t="s">
        <v>6</v>
      </c>
      <c r="F28" s="561"/>
      <c r="G28" s="698"/>
      <c r="H28" s="885"/>
      <c r="I28" s="532">
        <f t="shared" si="2"/>
        <v>0</v>
      </c>
      <c r="J28" s="492">
        <v>0.02</v>
      </c>
      <c r="K28" s="1262"/>
    </row>
    <row r="29" spans="2:13" ht="30" customHeight="1" thickTop="1" thickBot="1" x14ac:dyDescent="0.4">
      <c r="C29" s="490" t="s">
        <v>2809</v>
      </c>
      <c r="D29" s="560"/>
      <c r="E29" s="560" t="s">
        <v>6</v>
      </c>
      <c r="F29" s="561"/>
      <c r="G29" s="698"/>
      <c r="H29" s="885"/>
      <c r="I29" s="532">
        <f t="shared" si="2"/>
        <v>0</v>
      </c>
      <c r="J29" s="492">
        <v>0.02</v>
      </c>
      <c r="K29" s="1262"/>
    </row>
    <row r="30" spans="2:13" ht="30" customHeight="1" thickTop="1" thickBot="1" x14ac:dyDescent="0.4">
      <c r="C30" s="490" t="s">
        <v>2810</v>
      </c>
      <c r="D30" s="560" t="s">
        <v>177</v>
      </c>
      <c r="E30" s="560"/>
      <c r="F30" s="561"/>
      <c r="G30" s="698"/>
      <c r="H30" s="885"/>
      <c r="I30" s="532">
        <f>+IF(OR((AND(D30&lt;&gt;"",E30&lt;&gt;"")),(AND(D30&lt;&gt;"",F30&lt;&gt;"")),(AND(E30&lt;&gt;"",F30&lt;&gt;"")),(AND(D30&lt;&gt;"",E30&lt;&gt;"",F30&lt;&gt;""))),"ERROR",IF(D30&lt;&gt;"",J30,IF(E30&lt;&gt;"",0%,IF(F30&lt;&gt;"",G30*J30,""))))</f>
        <v>0.02</v>
      </c>
      <c r="J30" s="492">
        <v>0.02</v>
      </c>
      <c r="K30" s="1262"/>
    </row>
    <row r="31" spans="2:13" ht="30" hidden="1" customHeight="1" thickTop="1" thickBot="1" x14ac:dyDescent="0.4">
      <c r="C31" s="905"/>
      <c r="D31" s="906"/>
      <c r="E31" s="906"/>
      <c r="F31" s="906"/>
      <c r="G31" s="906"/>
      <c r="H31" s="725" t="s">
        <v>1950</v>
      </c>
      <c r="I31" s="961">
        <f>SUM(I26:I30)</f>
        <v>0.06</v>
      </c>
      <c r="J31" s="536"/>
      <c r="K31" s="911"/>
    </row>
    <row r="32" spans="2:13" ht="30" customHeight="1" thickTop="1" thickBot="1" x14ac:dyDescent="0.4">
      <c r="C32" s="1327" t="s">
        <v>2811</v>
      </c>
      <c r="D32" s="1327"/>
      <c r="E32" s="1327"/>
      <c r="F32" s="1327"/>
      <c r="G32" s="1327"/>
      <c r="H32" s="1327"/>
      <c r="I32" s="1327"/>
      <c r="J32" s="1327"/>
      <c r="K32" s="1327"/>
    </row>
    <row r="33" spans="3:13" ht="30" customHeight="1" thickTop="1" x14ac:dyDescent="0.35">
      <c r="C33" s="1318" t="s">
        <v>2812</v>
      </c>
      <c r="D33" s="1319"/>
      <c r="E33" s="1319"/>
      <c r="F33" s="1319"/>
      <c r="G33" s="1319"/>
      <c r="H33" s="1319"/>
      <c r="I33" s="1319"/>
      <c r="J33" s="1319"/>
      <c r="K33" s="1323"/>
    </row>
    <row r="34" spans="3:13" ht="40.25" customHeight="1" thickBot="1" x14ac:dyDescent="0.4">
      <c r="C34" s="1324" t="s">
        <v>2813</v>
      </c>
      <c r="D34" s="1325"/>
      <c r="E34" s="1325"/>
      <c r="F34" s="1325"/>
      <c r="G34" s="1325"/>
      <c r="H34" s="1325"/>
      <c r="I34" s="1325"/>
      <c r="J34" s="1325"/>
      <c r="K34" s="1326"/>
    </row>
    <row r="35" spans="3:13" ht="30" customHeight="1" thickTop="1" thickBot="1" x14ac:dyDescent="0.4">
      <c r="C35" s="1260" t="s">
        <v>2804</v>
      </c>
      <c r="D35" s="1251" t="s">
        <v>1732</v>
      </c>
      <c r="E35" s="1252"/>
      <c r="F35" s="1252"/>
      <c r="G35" s="1253"/>
      <c r="H35" s="1260" t="s">
        <v>30</v>
      </c>
      <c r="I35" s="1268" t="s">
        <v>2</v>
      </c>
      <c r="J35" s="1269" t="s">
        <v>1344</v>
      </c>
      <c r="K35" s="1269"/>
    </row>
    <row r="36" spans="3:13" s="191" customFormat="1" ht="40.25" customHeight="1" thickTop="1" thickBot="1" x14ac:dyDescent="0.4">
      <c r="C36" s="1260"/>
      <c r="D36" s="564" t="s">
        <v>1042</v>
      </c>
      <c r="E36" s="564" t="s">
        <v>1051</v>
      </c>
      <c r="F36" s="1251" t="s">
        <v>906</v>
      </c>
      <c r="G36" s="1253"/>
      <c r="H36" s="1260"/>
      <c r="I36" s="1268"/>
      <c r="J36" s="529" t="s">
        <v>1345</v>
      </c>
      <c r="K36" s="529" t="s">
        <v>803</v>
      </c>
      <c r="M36" s="475"/>
    </row>
    <row r="37" spans="3:13" ht="30" customHeight="1" thickTop="1" thickBot="1" x14ac:dyDescent="0.4">
      <c r="C37" s="393" t="s">
        <v>2814</v>
      </c>
      <c r="D37" s="394"/>
      <c r="E37" s="394"/>
      <c r="F37" s="394"/>
      <c r="G37" s="394"/>
      <c r="H37" s="394"/>
      <c r="I37" s="394"/>
      <c r="J37" s="394"/>
      <c r="K37" s="396"/>
    </row>
    <row r="38" spans="3:13" ht="30" customHeight="1" thickTop="1" thickBot="1" x14ac:dyDescent="0.4">
      <c r="C38" s="490" t="s">
        <v>2815</v>
      </c>
      <c r="D38" s="560" t="s">
        <v>177</v>
      </c>
      <c r="E38" s="560"/>
      <c r="F38" s="561"/>
      <c r="G38" s="698"/>
      <c r="H38" s="885"/>
      <c r="I38" s="532">
        <f>+IF(OR((AND(D38&lt;&gt;"",E38&lt;&gt;"")),(AND(D38&lt;&gt;"",F38&lt;&gt;"")),(AND(E38&lt;&gt;"",F38&lt;&gt;"")),(AND(D38&lt;&gt;"",E38&lt;&gt;"",F38&lt;&gt;""))),"ERROR",IF(D38&lt;&gt;"",J38,IF(E38&lt;&gt;"",0%,IF(F38&lt;&gt;"",G38*J38,""))))</f>
        <v>3.3300000000000003E-2</v>
      </c>
      <c r="J38" s="492">
        <v>3.3300000000000003E-2</v>
      </c>
      <c r="K38" s="1262">
        <f>SUM(J38:J40)</f>
        <v>0.1</v>
      </c>
    </row>
    <row r="39" spans="3:13" ht="30" customHeight="1" thickTop="1" thickBot="1" x14ac:dyDescent="0.4">
      <c r="C39" s="490" t="s">
        <v>2816</v>
      </c>
      <c r="D39" s="560"/>
      <c r="E39" s="560"/>
      <c r="F39" s="561" t="s">
        <v>783</v>
      </c>
      <c r="G39" s="698">
        <v>0.15</v>
      </c>
      <c r="H39" s="885"/>
      <c r="I39" s="532">
        <f t="shared" ref="I39" si="3">+IF(OR((AND(D39&lt;&gt;"",E39&lt;&gt;"")),(AND(D39&lt;&gt;"",F39&lt;&gt;"")),(AND(E39&lt;&gt;"",F39&lt;&gt;"")),(AND(D39&lt;&gt;"",E39&lt;&gt;"",F39&lt;&gt;""))),"ERROR",IF(D39&lt;&gt;"",J39,IF(E39&lt;&gt;"",0%,IF(F39&lt;&gt;"",G39*J39,""))))</f>
        <v>4.9950000000000003E-3</v>
      </c>
      <c r="J39" s="492">
        <v>3.3300000000000003E-2</v>
      </c>
      <c r="K39" s="1262"/>
    </row>
    <row r="40" spans="3:13" ht="30" customHeight="1" thickTop="1" thickBot="1" x14ac:dyDescent="0.4">
      <c r="C40" s="490" t="s">
        <v>2817</v>
      </c>
      <c r="D40" s="560"/>
      <c r="E40" s="560" t="s">
        <v>6</v>
      </c>
      <c r="F40" s="561"/>
      <c r="G40" s="698"/>
      <c r="H40" s="885"/>
      <c r="I40" s="532">
        <f>+IF(OR((AND(D40&lt;&gt;"",E40&lt;&gt;"")),(AND(D40&lt;&gt;"",F40&lt;&gt;"")),(AND(E40&lt;&gt;"",F40&lt;&gt;"")),(AND(D40&lt;&gt;"",E40&lt;&gt;"",F40&lt;&gt;""))),"ERROR",IF(D40&lt;&gt;"",J40,IF(E40&lt;&gt;"",0%,IF(F40&lt;&gt;"",G40*J40,""))))</f>
        <v>0</v>
      </c>
      <c r="J40" s="492">
        <v>3.3399999999999999E-2</v>
      </c>
      <c r="K40" s="1262"/>
    </row>
    <row r="41" spans="3:13" ht="30" hidden="1" customHeight="1" x14ac:dyDescent="0.35">
      <c r="C41" s="905"/>
      <c r="D41" s="906"/>
      <c r="E41" s="906"/>
      <c r="F41" s="906"/>
      <c r="G41" s="906"/>
      <c r="H41" s="725" t="s">
        <v>1950</v>
      </c>
      <c r="I41" s="910">
        <f>SUM(I38:I40)</f>
        <v>3.8295000000000003E-2</v>
      </c>
      <c r="J41" s="908"/>
      <c r="K41" s="911"/>
    </row>
    <row r="42" spans="3:13" ht="30" customHeight="1" thickTop="1" thickBot="1" x14ac:dyDescent="0.4">
      <c r="C42" s="1327" t="s">
        <v>2818</v>
      </c>
      <c r="D42" s="1327"/>
      <c r="E42" s="1327"/>
      <c r="F42" s="1327"/>
      <c r="G42" s="1327"/>
      <c r="H42" s="1327"/>
      <c r="I42" s="1327"/>
      <c r="J42" s="1327"/>
      <c r="K42" s="1327"/>
    </row>
    <row r="43" spans="3:13" ht="30" customHeight="1" thickTop="1" x14ac:dyDescent="0.35">
      <c r="C43" s="1318" t="s">
        <v>2819</v>
      </c>
      <c r="D43" s="1319"/>
      <c r="E43" s="1319"/>
      <c r="F43" s="1319"/>
      <c r="G43" s="1319"/>
      <c r="H43" s="1319"/>
      <c r="I43" s="1319"/>
      <c r="J43" s="1319"/>
      <c r="K43" s="1323"/>
    </row>
    <row r="44" spans="3:13" ht="40.25" customHeight="1" thickBot="1" x14ac:dyDescent="0.4">
      <c r="C44" s="1324" t="s">
        <v>2820</v>
      </c>
      <c r="D44" s="1325"/>
      <c r="E44" s="1325"/>
      <c r="F44" s="1325"/>
      <c r="G44" s="1325"/>
      <c r="H44" s="1325"/>
      <c r="I44" s="1325"/>
      <c r="J44" s="1325"/>
      <c r="K44" s="1326"/>
    </row>
    <row r="45" spans="3:13" ht="30" customHeight="1" thickTop="1" thickBot="1" x14ac:dyDescent="0.4">
      <c r="C45" s="1260" t="s">
        <v>2804</v>
      </c>
      <c r="D45" s="1251" t="s">
        <v>1732</v>
      </c>
      <c r="E45" s="1252"/>
      <c r="F45" s="1252"/>
      <c r="G45" s="1253"/>
      <c r="H45" s="1260" t="s">
        <v>30</v>
      </c>
      <c r="I45" s="1268" t="s">
        <v>2</v>
      </c>
      <c r="J45" s="1269" t="s">
        <v>1344</v>
      </c>
      <c r="K45" s="1269"/>
    </row>
    <row r="46" spans="3:13" s="191" customFormat="1" ht="40.25" customHeight="1" thickTop="1" thickBot="1" x14ac:dyDescent="0.4">
      <c r="C46" s="1260"/>
      <c r="D46" s="564" t="s">
        <v>1042</v>
      </c>
      <c r="E46" s="564" t="s">
        <v>1051</v>
      </c>
      <c r="F46" s="1251" t="s">
        <v>906</v>
      </c>
      <c r="G46" s="1253"/>
      <c r="H46" s="1260"/>
      <c r="I46" s="1268"/>
      <c r="J46" s="529" t="s">
        <v>1345</v>
      </c>
      <c r="K46" s="529" t="s">
        <v>803</v>
      </c>
      <c r="M46" s="475"/>
    </row>
    <row r="47" spans="3:13" ht="30" customHeight="1" thickTop="1" thickBot="1" x14ac:dyDescent="0.4">
      <c r="C47" s="393" t="s">
        <v>2821</v>
      </c>
      <c r="D47" s="394"/>
      <c r="E47" s="394"/>
      <c r="F47" s="394"/>
      <c r="G47" s="394"/>
      <c r="H47" s="394"/>
      <c r="I47" s="394"/>
      <c r="J47" s="394"/>
      <c r="K47" s="396"/>
    </row>
    <row r="48" spans="3:13" ht="30" customHeight="1" thickTop="1" thickBot="1" x14ac:dyDescent="0.4">
      <c r="C48" s="490" t="s">
        <v>2822</v>
      </c>
      <c r="D48" s="560" t="s">
        <v>177</v>
      </c>
      <c r="E48" s="560"/>
      <c r="F48" s="561"/>
      <c r="G48" s="698"/>
      <c r="H48" s="885"/>
      <c r="I48" s="532">
        <f>+IF(OR((AND(D48&lt;&gt;"",E48&lt;&gt;"")),(AND(D48&lt;&gt;"",F48&lt;&gt;"")),(AND(E48&lt;&gt;"",F48&lt;&gt;"")),(AND(D48&lt;&gt;"",E48&lt;&gt;"",F48&lt;&gt;""))),"ERROR",IF(D48&lt;&gt;"",J48,IF(E48&lt;&gt;"",0%,IF(F48&lt;&gt;"",G48*J48,""))))</f>
        <v>3.3300000000000003E-2</v>
      </c>
      <c r="J48" s="492">
        <v>3.3300000000000003E-2</v>
      </c>
      <c r="K48" s="1262">
        <f>SUM(J48:J50)</f>
        <v>0.1</v>
      </c>
    </row>
    <row r="49" spans="3:13" ht="30" customHeight="1" thickTop="1" thickBot="1" x14ac:dyDescent="0.4">
      <c r="C49" s="490" t="s">
        <v>2823</v>
      </c>
      <c r="D49" s="560"/>
      <c r="E49" s="560" t="s">
        <v>6</v>
      </c>
      <c r="F49" s="561"/>
      <c r="G49" s="698"/>
      <c r="H49" s="885"/>
      <c r="I49" s="532">
        <f>+IF(OR((AND(D49&lt;&gt;"",E49&lt;&gt;"")),(AND(D49&lt;&gt;"",F49&lt;&gt;"")),(AND(E49&lt;&gt;"",F49&lt;&gt;"")),(AND(D49&lt;&gt;"",E49&lt;&gt;"",F49&lt;&gt;""))),"ERROR",IF(D49&lt;&gt;"",J49,IF(E49&lt;&gt;"",0%,IF(F49&lt;&gt;"",G49*J49,""))))</f>
        <v>0</v>
      </c>
      <c r="J49" s="492">
        <v>3.3300000000000003E-2</v>
      </c>
      <c r="K49" s="1262"/>
    </row>
    <row r="50" spans="3:13" ht="30" customHeight="1" thickTop="1" thickBot="1" x14ac:dyDescent="0.4">
      <c r="C50" s="490" t="s">
        <v>2824</v>
      </c>
      <c r="D50" s="560"/>
      <c r="E50" s="560"/>
      <c r="F50" s="561" t="s">
        <v>783</v>
      </c>
      <c r="G50" s="698">
        <v>0.7</v>
      </c>
      <c r="H50" s="885"/>
      <c r="I50" s="532">
        <f>+IF(OR((AND(D50&lt;&gt;"",E50&lt;&gt;"")),(AND(D50&lt;&gt;"",F50&lt;&gt;"")),(AND(E50&lt;&gt;"",F50&lt;&gt;"")),(AND(D50&lt;&gt;"",E50&lt;&gt;"",F50&lt;&gt;""))),"ERROR",IF(D50&lt;&gt;"",J50,IF(E50&lt;&gt;"",0%,IF(F50&lt;&gt;"",G50*J50,""))))</f>
        <v>2.3379999999999998E-2</v>
      </c>
      <c r="J50" s="492">
        <v>3.3399999999999999E-2</v>
      </c>
      <c r="K50" s="1262"/>
    </row>
    <row r="51" spans="3:13" ht="30" hidden="1" customHeight="1" x14ac:dyDescent="0.35">
      <c r="C51" s="905"/>
      <c r="D51" s="906"/>
      <c r="E51" s="906"/>
      <c r="F51" s="906"/>
      <c r="G51" s="906"/>
      <c r="H51" s="725" t="s">
        <v>1950</v>
      </c>
      <c r="I51" s="961">
        <f>SUM(I48:I50)</f>
        <v>5.6680000000000001E-2</v>
      </c>
      <c r="J51" s="536"/>
      <c r="K51" s="911"/>
    </row>
    <row r="52" spans="3:13" ht="30" customHeight="1" thickTop="1" thickBot="1" x14ac:dyDescent="0.4">
      <c r="C52" s="1327" t="s">
        <v>2825</v>
      </c>
      <c r="D52" s="1327"/>
      <c r="E52" s="1327"/>
      <c r="F52" s="1327"/>
      <c r="G52" s="1327"/>
      <c r="H52" s="1327"/>
      <c r="I52" s="1327"/>
      <c r="J52" s="1327"/>
      <c r="K52" s="1327"/>
    </row>
    <row r="53" spans="3:13" ht="30" customHeight="1" thickTop="1" x14ac:dyDescent="0.35">
      <c r="C53" s="1318" t="s">
        <v>2826</v>
      </c>
      <c r="D53" s="1319"/>
      <c r="E53" s="1319"/>
      <c r="F53" s="1319"/>
      <c r="G53" s="1319"/>
      <c r="H53" s="1319"/>
      <c r="I53" s="1319"/>
      <c r="J53" s="1319"/>
      <c r="K53" s="1323"/>
    </row>
    <row r="54" spans="3:13" ht="30" customHeight="1" thickBot="1" x14ac:dyDescent="0.4">
      <c r="C54" s="1324" t="s">
        <v>2827</v>
      </c>
      <c r="D54" s="1325"/>
      <c r="E54" s="1325"/>
      <c r="F54" s="1325"/>
      <c r="G54" s="1325"/>
      <c r="H54" s="1325"/>
      <c r="I54" s="1325"/>
      <c r="J54" s="1325"/>
      <c r="K54" s="1326"/>
    </row>
    <row r="55" spans="3:13" ht="30" customHeight="1" thickTop="1" thickBot="1" x14ac:dyDescent="0.4">
      <c r="C55" s="1260" t="s">
        <v>2804</v>
      </c>
      <c r="D55" s="1251" t="s">
        <v>1732</v>
      </c>
      <c r="E55" s="1252"/>
      <c r="F55" s="1252"/>
      <c r="G55" s="1253"/>
      <c r="H55" s="1260" t="s">
        <v>30</v>
      </c>
      <c r="I55" s="1268" t="s">
        <v>2</v>
      </c>
      <c r="J55" s="1269" t="s">
        <v>1344</v>
      </c>
      <c r="K55" s="1269"/>
    </row>
    <row r="56" spans="3:13" s="191" customFormat="1" ht="40.25" customHeight="1" thickTop="1" thickBot="1" x14ac:dyDescent="0.4">
      <c r="C56" s="1260"/>
      <c r="D56" s="564" t="s">
        <v>1042</v>
      </c>
      <c r="E56" s="564" t="s">
        <v>1051</v>
      </c>
      <c r="F56" s="1251" t="s">
        <v>906</v>
      </c>
      <c r="G56" s="1253"/>
      <c r="H56" s="1260"/>
      <c r="I56" s="1268"/>
      <c r="J56" s="529" t="s">
        <v>1345</v>
      </c>
      <c r="K56" s="529" t="s">
        <v>803</v>
      </c>
      <c r="M56" s="475"/>
    </row>
    <row r="57" spans="3:13" ht="30" customHeight="1" thickTop="1" thickBot="1" x14ac:dyDescent="0.4">
      <c r="C57" s="393" t="s">
        <v>2828</v>
      </c>
      <c r="D57" s="394"/>
      <c r="E57" s="394"/>
      <c r="F57" s="394"/>
      <c r="G57" s="394"/>
      <c r="H57" s="394"/>
      <c r="I57" s="394"/>
      <c r="J57" s="394"/>
      <c r="K57" s="396"/>
    </row>
    <row r="58" spans="3:13" ht="30" customHeight="1" thickTop="1" thickBot="1" x14ac:dyDescent="0.4">
      <c r="C58" s="490" t="s">
        <v>2829</v>
      </c>
      <c r="D58" s="560"/>
      <c r="E58" s="560" t="s">
        <v>6</v>
      </c>
      <c r="F58" s="561"/>
      <c r="G58" s="698"/>
      <c r="H58" s="885"/>
      <c r="I58" s="532">
        <f>+IF(OR((AND(D58&lt;&gt;"",E58&lt;&gt;"")),(AND(D58&lt;&gt;"",F58&lt;&gt;"")),(AND(E58&lt;&gt;"",F58&lt;&gt;"")),(AND(D58&lt;&gt;"",E58&lt;&gt;"",F58&lt;&gt;""))),"ERROR",IF(D58&lt;&gt;"",J58,IF(E58&lt;&gt;"",0%,IF(F58&lt;&gt;"",G58*J58,""))))</f>
        <v>0</v>
      </c>
      <c r="J58" s="492">
        <v>3.3300000000000003E-2</v>
      </c>
      <c r="K58" s="1262">
        <f>SUM(J58:J60)</f>
        <v>0.1</v>
      </c>
    </row>
    <row r="59" spans="3:13" ht="30" customHeight="1" thickTop="1" thickBot="1" x14ac:dyDescent="0.4">
      <c r="C59" s="490" t="s">
        <v>2830</v>
      </c>
      <c r="D59" s="560" t="s">
        <v>177</v>
      </c>
      <c r="E59" s="560"/>
      <c r="F59" s="561"/>
      <c r="G59" s="698"/>
      <c r="H59" s="885"/>
      <c r="I59" s="532">
        <f t="shared" ref="I59" si="4">+IF(OR((AND(D59&lt;&gt;"",E59&lt;&gt;"")),(AND(D59&lt;&gt;"",F59&lt;&gt;"")),(AND(E59&lt;&gt;"",F59&lt;&gt;"")),(AND(D59&lt;&gt;"",E59&lt;&gt;"",F59&lt;&gt;""))),"ERROR",IF(D59&lt;&gt;"",J59,IF(E59&lt;&gt;"",0%,IF(F59&lt;&gt;"",G59*J59,""))))</f>
        <v>3.3300000000000003E-2</v>
      </c>
      <c r="J59" s="492">
        <v>3.3300000000000003E-2</v>
      </c>
      <c r="K59" s="1262"/>
    </row>
    <row r="60" spans="3:13" ht="30" customHeight="1" thickTop="1" thickBot="1" x14ac:dyDescent="0.4">
      <c r="C60" s="490" t="s">
        <v>2831</v>
      </c>
      <c r="D60" s="560"/>
      <c r="E60" s="560"/>
      <c r="F60" s="561" t="s">
        <v>783</v>
      </c>
      <c r="G60" s="698">
        <v>0.5</v>
      </c>
      <c r="H60" s="885"/>
      <c r="I60" s="532">
        <f>+IF(OR((AND(D60&lt;&gt;"",E60&lt;&gt;"")),(AND(D60&lt;&gt;"",F60&lt;&gt;"")),(AND(E60&lt;&gt;"",F60&lt;&gt;"")),(AND(D60&lt;&gt;"",E60&lt;&gt;"",F60&lt;&gt;""))),"ERROR",IF(D60&lt;&gt;"",J60,IF(E60&lt;&gt;"",0%,IF(F60&lt;&gt;"",G60*J60,""))))</f>
        <v>1.67E-2</v>
      </c>
      <c r="J60" s="492">
        <v>3.3399999999999999E-2</v>
      </c>
      <c r="K60" s="1262"/>
    </row>
    <row r="61" spans="3:13" ht="30" hidden="1" customHeight="1" x14ac:dyDescent="0.35">
      <c r="C61" s="905"/>
      <c r="D61" s="906"/>
      <c r="E61" s="906"/>
      <c r="F61" s="906"/>
      <c r="G61" s="906"/>
      <c r="H61" s="725" t="s">
        <v>1950</v>
      </c>
      <c r="I61" s="961">
        <f>SUM(I58:I60)</f>
        <v>0.05</v>
      </c>
      <c r="J61" s="536"/>
      <c r="K61" s="911"/>
    </row>
    <row r="62" spans="3:13" ht="30" customHeight="1" thickTop="1" thickBot="1" x14ac:dyDescent="0.4">
      <c r="C62" s="1327" t="s">
        <v>2832</v>
      </c>
      <c r="D62" s="1327"/>
      <c r="E62" s="1327"/>
      <c r="F62" s="1327"/>
      <c r="G62" s="1327"/>
      <c r="H62" s="1327"/>
      <c r="I62" s="1327"/>
      <c r="J62" s="1327"/>
      <c r="K62" s="1327"/>
    </row>
    <row r="63" spans="3:13" ht="30" customHeight="1" thickTop="1" x14ac:dyDescent="0.35">
      <c r="C63" s="1318" t="s">
        <v>2833</v>
      </c>
      <c r="D63" s="1319"/>
      <c r="E63" s="1319"/>
      <c r="F63" s="1319"/>
      <c r="G63" s="1319"/>
      <c r="H63" s="1319"/>
      <c r="I63" s="1319"/>
      <c r="J63" s="1319"/>
      <c r="K63" s="1323"/>
    </row>
    <row r="64" spans="3:13" ht="30" customHeight="1" thickBot="1" x14ac:dyDescent="0.4">
      <c r="C64" s="1324" t="s">
        <v>2834</v>
      </c>
      <c r="D64" s="1325"/>
      <c r="E64" s="1325"/>
      <c r="F64" s="1325"/>
      <c r="G64" s="1325"/>
      <c r="H64" s="1325"/>
      <c r="I64" s="1325"/>
      <c r="J64" s="1325"/>
      <c r="K64" s="1326"/>
    </row>
    <row r="65" spans="3:13" ht="30" customHeight="1" thickTop="1" thickBot="1" x14ac:dyDescent="0.4">
      <c r="C65" s="1260" t="s">
        <v>2804</v>
      </c>
      <c r="D65" s="1251" t="s">
        <v>1732</v>
      </c>
      <c r="E65" s="1252"/>
      <c r="F65" s="1252"/>
      <c r="G65" s="1253"/>
      <c r="H65" s="1260" t="s">
        <v>30</v>
      </c>
      <c r="I65" s="1268" t="s">
        <v>2</v>
      </c>
      <c r="J65" s="1269" t="s">
        <v>1344</v>
      </c>
      <c r="K65" s="1269"/>
    </row>
    <row r="66" spans="3:13" s="191" customFormat="1" ht="40.25" customHeight="1" thickTop="1" thickBot="1" x14ac:dyDescent="0.4">
      <c r="C66" s="1260"/>
      <c r="D66" s="564" t="s">
        <v>1042</v>
      </c>
      <c r="E66" s="564" t="s">
        <v>1051</v>
      </c>
      <c r="F66" s="1251" t="s">
        <v>906</v>
      </c>
      <c r="G66" s="1253"/>
      <c r="H66" s="1260"/>
      <c r="I66" s="1268"/>
      <c r="J66" s="529" t="s">
        <v>1345</v>
      </c>
      <c r="K66" s="529" t="s">
        <v>803</v>
      </c>
      <c r="M66" s="475"/>
    </row>
    <row r="67" spans="3:13" ht="30" customHeight="1" thickTop="1" thickBot="1" x14ac:dyDescent="0.4">
      <c r="C67" s="393" t="s">
        <v>2835</v>
      </c>
      <c r="D67" s="394"/>
      <c r="E67" s="394"/>
      <c r="F67" s="394"/>
      <c r="G67" s="394"/>
      <c r="H67" s="394"/>
      <c r="I67" s="394"/>
      <c r="J67" s="394"/>
      <c r="K67" s="396"/>
    </row>
    <row r="68" spans="3:13" ht="40.25" customHeight="1" thickTop="1" thickBot="1" x14ac:dyDescent="0.4">
      <c r="C68" s="490" t="s">
        <v>2836</v>
      </c>
      <c r="D68" s="560"/>
      <c r="E68" s="560"/>
      <c r="F68" s="561" t="s">
        <v>783</v>
      </c>
      <c r="G68" s="698">
        <v>0.75</v>
      </c>
      <c r="H68" s="885"/>
      <c r="I68" s="532">
        <f>+IF(OR((AND(D68&lt;&gt;"",E68&lt;&gt;"")),(AND(D68&lt;&gt;"",F68&lt;&gt;"")),(AND(E68&lt;&gt;"",F68&lt;&gt;"")),(AND(D68&lt;&gt;"",E68&lt;&gt;"",F68&lt;&gt;""))),"ERROR",IF(D68&lt;&gt;"",J68,IF(E68&lt;&gt;"",0%,IF(F68&lt;&gt;"",G68*J68,""))))</f>
        <v>3.7500000000000006E-2</v>
      </c>
      <c r="J68" s="492">
        <v>0.05</v>
      </c>
      <c r="K68" s="1275">
        <f>SUM(J68:J69)</f>
        <v>0.1</v>
      </c>
    </row>
    <row r="69" spans="3:13" ht="40.25" customHeight="1" thickTop="1" thickBot="1" x14ac:dyDescent="0.4">
      <c r="C69" s="490" t="s">
        <v>2837</v>
      </c>
      <c r="D69" s="560" t="s">
        <v>177</v>
      </c>
      <c r="E69" s="560"/>
      <c r="F69" s="561"/>
      <c r="G69" s="698"/>
      <c r="H69" s="885"/>
      <c r="I69" s="532">
        <f>+IF(OR((AND(D69&lt;&gt;"",E69&lt;&gt;"")),(AND(D69&lt;&gt;"",F69&lt;&gt;"")),(AND(E69&lt;&gt;"",F69&lt;&gt;"")),(AND(D69&lt;&gt;"",E69&lt;&gt;"",F69&lt;&gt;""))),"ERROR",IF(D69&lt;&gt;"",J69,IF(E69&lt;&gt;"",0%,IF(F69&lt;&gt;"",G69*J69,""))))</f>
        <v>0.05</v>
      </c>
      <c r="J69" s="492">
        <v>0.05</v>
      </c>
      <c r="K69" s="1275"/>
    </row>
    <row r="70" spans="3:13" ht="30" hidden="1" customHeight="1" x14ac:dyDescent="0.35">
      <c r="C70" s="905"/>
      <c r="D70" s="906"/>
      <c r="E70" s="906"/>
      <c r="F70" s="906"/>
      <c r="G70" s="906"/>
      <c r="H70" s="725" t="s">
        <v>1950</v>
      </c>
      <c r="I70" s="961">
        <f>SUM(I67:I69)</f>
        <v>8.7500000000000008E-2</v>
      </c>
      <c r="J70" s="536"/>
      <c r="K70" s="911"/>
    </row>
    <row r="71" spans="3:13" ht="30" customHeight="1" thickTop="1" thickBot="1" x14ac:dyDescent="0.4">
      <c r="C71" s="1327" t="s">
        <v>2838</v>
      </c>
      <c r="D71" s="1327"/>
      <c r="E71" s="1327"/>
      <c r="F71" s="1327"/>
      <c r="G71" s="1327"/>
      <c r="H71" s="1327"/>
      <c r="I71" s="1327"/>
      <c r="J71" s="1327"/>
      <c r="K71" s="1327"/>
    </row>
    <row r="72" spans="3:13" ht="30" customHeight="1" thickTop="1" x14ac:dyDescent="0.35">
      <c r="C72" s="1318" t="s">
        <v>2839</v>
      </c>
      <c r="D72" s="1319"/>
      <c r="E72" s="1319"/>
      <c r="F72" s="1319"/>
      <c r="G72" s="1319"/>
      <c r="H72" s="1319"/>
      <c r="I72" s="1319"/>
      <c r="J72" s="1319"/>
      <c r="K72" s="1323"/>
    </row>
    <row r="73" spans="3:13" ht="40.25" customHeight="1" thickBot="1" x14ac:dyDescent="0.4">
      <c r="C73" s="1324" t="s">
        <v>2840</v>
      </c>
      <c r="D73" s="1325"/>
      <c r="E73" s="1325"/>
      <c r="F73" s="1325"/>
      <c r="G73" s="1325"/>
      <c r="H73" s="1325"/>
      <c r="I73" s="1325"/>
      <c r="J73" s="1325"/>
      <c r="K73" s="1326"/>
    </row>
    <row r="74" spans="3:13" ht="30" customHeight="1" thickTop="1" thickBot="1" x14ac:dyDescent="0.4">
      <c r="C74" s="1260" t="s">
        <v>2804</v>
      </c>
      <c r="D74" s="1251" t="s">
        <v>1732</v>
      </c>
      <c r="E74" s="1252"/>
      <c r="F74" s="1252"/>
      <c r="G74" s="1253"/>
      <c r="H74" s="1260" t="s">
        <v>30</v>
      </c>
      <c r="I74" s="1268" t="s">
        <v>2</v>
      </c>
      <c r="J74" s="1269" t="s">
        <v>1344</v>
      </c>
      <c r="K74" s="1269"/>
    </row>
    <row r="75" spans="3:13" s="191" customFormat="1" ht="40.25" customHeight="1" thickTop="1" thickBot="1" x14ac:dyDescent="0.4">
      <c r="C75" s="1260"/>
      <c r="D75" s="564" t="s">
        <v>1042</v>
      </c>
      <c r="E75" s="564" t="s">
        <v>1051</v>
      </c>
      <c r="F75" s="1251" t="s">
        <v>906</v>
      </c>
      <c r="G75" s="1253"/>
      <c r="H75" s="1260"/>
      <c r="I75" s="1268"/>
      <c r="J75" s="529" t="s">
        <v>1345</v>
      </c>
      <c r="K75" s="529" t="s">
        <v>803</v>
      </c>
      <c r="M75" s="475"/>
    </row>
    <row r="76" spans="3:13" ht="30" customHeight="1" thickTop="1" thickBot="1" x14ac:dyDescent="0.4">
      <c r="C76" s="393" t="s">
        <v>2821</v>
      </c>
      <c r="D76" s="394"/>
      <c r="E76" s="394"/>
      <c r="F76" s="394"/>
      <c r="G76" s="394"/>
      <c r="H76" s="394"/>
      <c r="I76" s="394"/>
      <c r="J76" s="394"/>
      <c r="K76" s="396"/>
    </row>
    <row r="77" spans="3:13" ht="30" customHeight="1" thickTop="1" thickBot="1" x14ac:dyDescent="0.4">
      <c r="C77" s="490" t="s">
        <v>2841</v>
      </c>
      <c r="D77" s="560" t="s">
        <v>177</v>
      </c>
      <c r="E77" s="560"/>
      <c r="F77" s="561"/>
      <c r="G77" s="698"/>
      <c r="H77" s="885"/>
      <c r="I77" s="532">
        <f>+IF(OR((AND(D77&lt;&gt;"",E77&lt;&gt;"")),(AND(D77&lt;&gt;"",F77&lt;&gt;"")),(AND(E77&lt;&gt;"",F77&lt;&gt;"")),(AND(D77&lt;&gt;"",E77&lt;&gt;"",F7&lt;&gt;""))),"ERROR",IF(D77&lt;&gt;"",J77,IF(E77&lt;&gt;"",0%,IF(F77&lt;&gt;"",G77*J77,""))))</f>
        <v>3.3300000000000003E-2</v>
      </c>
      <c r="J77" s="492">
        <v>3.3300000000000003E-2</v>
      </c>
      <c r="K77" s="1275">
        <f>SUM(J77:J79)</f>
        <v>0.1</v>
      </c>
    </row>
    <row r="78" spans="3:13" ht="30" customHeight="1" thickTop="1" thickBot="1" x14ac:dyDescent="0.4">
      <c r="C78" s="490" t="s">
        <v>2842</v>
      </c>
      <c r="D78" s="560"/>
      <c r="E78" s="560" t="s">
        <v>6</v>
      </c>
      <c r="F78" s="561"/>
      <c r="G78" s="698"/>
      <c r="H78" s="885"/>
      <c r="I78" s="532">
        <f t="shared" ref="I78" si="5">+IF(OR((AND(D78&lt;&gt;"",E78&lt;&gt;"")),(AND(D78&lt;&gt;"",F78&lt;&gt;"")),(AND(E78&lt;&gt;"",F78&lt;&gt;"")),(AND(D78&lt;&gt;"",E78&lt;&gt;"",F8&lt;&gt;""))),"ERROR",IF(D78&lt;&gt;"",J78,IF(E78&lt;&gt;"",0%,IF(F78&lt;&gt;"",G78*J78,""))))</f>
        <v>0</v>
      </c>
      <c r="J78" s="492">
        <v>3.3300000000000003E-2</v>
      </c>
      <c r="K78" s="1275"/>
    </row>
    <row r="79" spans="3:13" ht="30" customHeight="1" thickTop="1" thickBot="1" x14ac:dyDescent="0.4">
      <c r="C79" s="490" t="s">
        <v>2843</v>
      </c>
      <c r="D79" s="560"/>
      <c r="E79" s="560"/>
      <c r="F79" s="561" t="s">
        <v>783</v>
      </c>
      <c r="G79" s="698">
        <v>0.8</v>
      </c>
      <c r="H79" s="885"/>
      <c r="I79" s="532">
        <f>+IF(OR((AND(D79&lt;&gt;"",E79&lt;&gt;"")),(AND(D79&lt;&gt;"",F79&lt;&gt;"")),(AND(E79&lt;&gt;"",F79&lt;&gt;"")),(AND(D79&lt;&gt;"",E79&lt;&gt;"",F9&lt;&gt;""))),"ERROR",IF(D79&lt;&gt;"",J79,IF(E79&lt;&gt;"",0%,IF(F79&lt;&gt;"",G79*J79,""))))</f>
        <v>2.6720000000000001E-2</v>
      </c>
      <c r="J79" s="492">
        <v>3.3399999999999999E-2</v>
      </c>
      <c r="K79" s="1275"/>
    </row>
    <row r="80" spans="3:13" ht="30" hidden="1" customHeight="1" x14ac:dyDescent="0.35">
      <c r="C80" s="905" t="s">
        <v>1949</v>
      </c>
      <c r="D80" s="906"/>
      <c r="E80" s="906"/>
      <c r="F80" s="906"/>
      <c r="G80" s="906"/>
      <c r="H80" s="725"/>
      <c r="I80" s="961">
        <f>SUM(I77:I79)</f>
        <v>6.0020000000000004E-2</v>
      </c>
      <c r="J80" s="536"/>
      <c r="K80" s="911"/>
    </row>
    <row r="81" spans="3:13" ht="30" customHeight="1" thickTop="1" thickBot="1" x14ac:dyDescent="0.4">
      <c r="C81" s="1327" t="s">
        <v>2844</v>
      </c>
      <c r="D81" s="1327"/>
      <c r="E81" s="1327"/>
      <c r="F81" s="1327"/>
      <c r="G81" s="1327"/>
      <c r="H81" s="1327"/>
      <c r="I81" s="1327"/>
      <c r="J81" s="1327"/>
      <c r="K81" s="1327"/>
    </row>
    <row r="82" spans="3:13" ht="30" customHeight="1" thickTop="1" x14ac:dyDescent="0.35">
      <c r="C82" s="1318" t="s">
        <v>2845</v>
      </c>
      <c r="D82" s="1319"/>
      <c r="E82" s="1319"/>
      <c r="F82" s="1319"/>
      <c r="G82" s="1319"/>
      <c r="H82" s="1319"/>
      <c r="I82" s="1319"/>
      <c r="J82" s="1319"/>
      <c r="K82" s="1323"/>
    </row>
    <row r="83" spans="3:13" ht="30" customHeight="1" thickBot="1" x14ac:dyDescent="0.4">
      <c r="C83" s="1324" t="s">
        <v>2846</v>
      </c>
      <c r="D83" s="1325"/>
      <c r="E83" s="1325"/>
      <c r="F83" s="1325"/>
      <c r="G83" s="1325"/>
      <c r="H83" s="1325"/>
      <c r="I83" s="1325"/>
      <c r="J83" s="1325"/>
      <c r="K83" s="1326"/>
    </row>
    <row r="84" spans="3:13" ht="30" customHeight="1" thickTop="1" thickBot="1" x14ac:dyDescent="0.4">
      <c r="C84" s="1260" t="s">
        <v>2804</v>
      </c>
      <c r="D84" s="1251" t="s">
        <v>1732</v>
      </c>
      <c r="E84" s="1252"/>
      <c r="F84" s="1252"/>
      <c r="G84" s="1253"/>
      <c r="H84" s="1260" t="s">
        <v>30</v>
      </c>
      <c r="I84" s="1268" t="s">
        <v>2</v>
      </c>
      <c r="J84" s="1269" t="s">
        <v>1344</v>
      </c>
      <c r="K84" s="1269"/>
    </row>
    <row r="85" spans="3:13" s="191" customFormat="1" ht="40.25" customHeight="1" thickTop="1" thickBot="1" x14ac:dyDescent="0.4">
      <c r="C85" s="1260"/>
      <c r="D85" s="564" t="s">
        <v>1042</v>
      </c>
      <c r="E85" s="564" t="s">
        <v>1051</v>
      </c>
      <c r="F85" s="1251" t="s">
        <v>906</v>
      </c>
      <c r="G85" s="1253"/>
      <c r="H85" s="1260"/>
      <c r="I85" s="1268"/>
      <c r="J85" s="529" t="s">
        <v>1345</v>
      </c>
      <c r="K85" s="529" t="s">
        <v>803</v>
      </c>
      <c r="M85" s="475"/>
    </row>
    <row r="86" spans="3:13" ht="30" customHeight="1" thickTop="1" thickBot="1" x14ac:dyDescent="0.4">
      <c r="C86" s="393" t="s">
        <v>2835</v>
      </c>
      <c r="D86" s="394"/>
      <c r="E86" s="394"/>
      <c r="F86" s="394"/>
      <c r="G86" s="394"/>
      <c r="H86" s="394"/>
      <c r="I86" s="394"/>
      <c r="J86" s="394"/>
      <c r="K86" s="396"/>
    </row>
    <row r="87" spans="3:13" ht="30" customHeight="1" thickTop="1" thickBot="1" x14ac:dyDescent="0.4">
      <c r="C87" s="490" t="s">
        <v>2847</v>
      </c>
      <c r="D87" s="560" t="s">
        <v>177</v>
      </c>
      <c r="E87" s="560"/>
      <c r="F87" s="561"/>
      <c r="G87" s="698"/>
      <c r="H87" s="885"/>
      <c r="I87" s="532">
        <f>+IF(OR((AND(D87&lt;&gt;"",E87&lt;&gt;"")),(AND(D87&lt;&gt;"",F87&lt;&gt;"")),(AND(E87&lt;&gt;"",F87&lt;&gt;"")),(AND(D87&lt;&gt;"",E87&lt;&gt;"",F87&lt;&gt;""))),"ERROR",IF(D87&lt;&gt;"",J87,IF(E87&lt;&gt;"",0%,IF(F87&lt;&gt;"",G87*J87,""))))</f>
        <v>0.05</v>
      </c>
      <c r="J87" s="492">
        <v>0.05</v>
      </c>
      <c r="K87" s="1275">
        <f>SUM(J87:J88)</f>
        <v>0.1</v>
      </c>
    </row>
    <row r="88" spans="3:13" ht="30" customHeight="1" thickTop="1" thickBot="1" x14ac:dyDescent="0.4">
      <c r="C88" s="490" t="s">
        <v>2848</v>
      </c>
      <c r="D88" s="560"/>
      <c r="E88" s="560"/>
      <c r="F88" s="561" t="s">
        <v>783</v>
      </c>
      <c r="G88" s="698">
        <v>0.5</v>
      </c>
      <c r="H88" s="885"/>
      <c r="I88" s="532">
        <f>+IF(OR((AND(D88&lt;&gt;"",E88&lt;&gt;"")),(AND(D88&lt;&gt;"",F88&lt;&gt;"")),(AND(E88&lt;&gt;"",F88&lt;&gt;"")),(AND(D88&lt;&gt;"",E88&lt;&gt;"",F88&lt;&gt;""))),"ERROR",IF(D88&lt;&gt;"",J88,IF(E88&lt;&gt;"",0%,IF(F88&lt;&gt;"",G88*J88,""))))</f>
        <v>2.5000000000000001E-2</v>
      </c>
      <c r="J88" s="492">
        <v>0.05</v>
      </c>
      <c r="K88" s="1275"/>
    </row>
    <row r="89" spans="3:13" ht="30" hidden="1" customHeight="1" x14ac:dyDescent="0.35">
      <c r="C89" s="905" t="s">
        <v>1949</v>
      </c>
      <c r="D89" s="906"/>
      <c r="E89" s="906"/>
      <c r="F89" s="906"/>
      <c r="G89" s="906"/>
      <c r="H89" s="725"/>
      <c r="I89" s="961">
        <f>SUM(I86:I88)</f>
        <v>7.5000000000000011E-2</v>
      </c>
      <c r="J89" s="536"/>
      <c r="K89" s="911"/>
    </row>
    <row r="90" spans="3:13" ht="30" customHeight="1" thickTop="1" thickBot="1" x14ac:dyDescent="0.4">
      <c r="C90" s="1327" t="s">
        <v>2849</v>
      </c>
      <c r="D90" s="1327"/>
      <c r="E90" s="1327"/>
      <c r="F90" s="1327"/>
      <c r="G90" s="1327"/>
      <c r="H90" s="1327"/>
      <c r="I90" s="1327"/>
      <c r="J90" s="1327"/>
      <c r="K90" s="1327"/>
    </row>
    <row r="91" spans="3:13" ht="30" customHeight="1" thickTop="1" x14ac:dyDescent="0.35">
      <c r="C91" s="1318" t="s">
        <v>2850</v>
      </c>
      <c r="D91" s="1319"/>
      <c r="E91" s="1319"/>
      <c r="F91" s="1319"/>
      <c r="G91" s="1319"/>
      <c r="H91" s="1319"/>
      <c r="I91" s="1319"/>
      <c r="J91" s="1319"/>
      <c r="K91" s="1323"/>
    </row>
    <row r="92" spans="3:13" ht="30" customHeight="1" thickBot="1" x14ac:dyDescent="0.4">
      <c r="C92" s="1324" t="s">
        <v>2851</v>
      </c>
      <c r="D92" s="1325"/>
      <c r="E92" s="1325"/>
      <c r="F92" s="1325"/>
      <c r="G92" s="1325"/>
      <c r="H92" s="1325"/>
      <c r="I92" s="1325"/>
      <c r="J92" s="1325"/>
      <c r="K92" s="1326"/>
    </row>
    <row r="93" spans="3:13" ht="30" customHeight="1" thickTop="1" thickBot="1" x14ac:dyDescent="0.4">
      <c r="C93" s="1260" t="s">
        <v>2804</v>
      </c>
      <c r="D93" s="1251" t="s">
        <v>1732</v>
      </c>
      <c r="E93" s="1252"/>
      <c r="F93" s="1252"/>
      <c r="G93" s="1253"/>
      <c r="H93" s="1260" t="s">
        <v>30</v>
      </c>
      <c r="I93" s="1268" t="s">
        <v>2</v>
      </c>
      <c r="J93" s="1269" t="s">
        <v>1344</v>
      </c>
      <c r="K93" s="1269"/>
    </row>
    <row r="94" spans="3:13" s="191" customFormat="1" ht="40.25" customHeight="1" thickTop="1" thickBot="1" x14ac:dyDescent="0.4">
      <c r="C94" s="1260"/>
      <c r="D94" s="564" t="s">
        <v>1042</v>
      </c>
      <c r="E94" s="564" t="s">
        <v>1051</v>
      </c>
      <c r="F94" s="1251" t="s">
        <v>906</v>
      </c>
      <c r="G94" s="1253"/>
      <c r="H94" s="1260"/>
      <c r="I94" s="1268"/>
      <c r="J94" s="529" t="s">
        <v>1345</v>
      </c>
      <c r="K94" s="529" t="s">
        <v>803</v>
      </c>
      <c r="M94" s="475"/>
    </row>
    <row r="95" spans="3:13" ht="30" customHeight="1" thickTop="1" thickBot="1" x14ac:dyDescent="0.4">
      <c r="C95" s="393" t="s">
        <v>2821</v>
      </c>
      <c r="D95" s="394"/>
      <c r="E95" s="394"/>
      <c r="F95" s="394"/>
      <c r="G95" s="394"/>
      <c r="H95" s="394"/>
      <c r="I95" s="394"/>
      <c r="J95" s="394"/>
      <c r="K95" s="396"/>
    </row>
    <row r="96" spans="3:13" ht="30" customHeight="1" thickTop="1" thickBot="1" x14ac:dyDescent="0.4">
      <c r="C96" s="490" t="s">
        <v>2852</v>
      </c>
      <c r="D96" s="560"/>
      <c r="E96" s="560" t="s">
        <v>6</v>
      </c>
      <c r="F96" s="561"/>
      <c r="G96" s="698"/>
      <c r="H96" s="885"/>
      <c r="I96" s="532">
        <f>+IF(OR((AND(D96&lt;&gt;"",E96&lt;&gt;"")),(AND(D96&lt;&gt;"",F96&lt;&gt;"")),(AND(E96&lt;&gt;"",F96&lt;&gt;"")),(AND(D96&lt;&gt;"",E96&lt;&gt;"",F96&lt;&gt;""))),"ERROR",IF(D96&lt;&gt;"",J96,IF(E96&lt;&gt;"",0%,IF(F96&lt;&gt;"",G96*J96,""))))</f>
        <v>0</v>
      </c>
      <c r="J96" s="492">
        <v>0.05</v>
      </c>
      <c r="K96" s="1275">
        <f>SUM(J96:J97)</f>
        <v>0.1</v>
      </c>
    </row>
    <row r="97" spans="3:13" ht="30" customHeight="1" thickTop="1" thickBot="1" x14ac:dyDescent="0.4">
      <c r="C97" s="490" t="s">
        <v>2853</v>
      </c>
      <c r="D97" s="560"/>
      <c r="E97" s="560"/>
      <c r="F97" s="561" t="s">
        <v>783</v>
      </c>
      <c r="G97" s="698">
        <v>0.3</v>
      </c>
      <c r="H97" s="885"/>
      <c r="I97" s="532">
        <f>+IF(OR((AND(D97&lt;&gt;"",E97&lt;&gt;"")),(AND(D97&lt;&gt;"",F97&lt;&gt;"")),(AND(E97&lt;&gt;"",F97&lt;&gt;"")),(AND(D97&lt;&gt;"",E97&lt;&gt;"",F97&lt;&gt;""))),"ERROR",IF(D97&lt;&gt;"",J97,IF(E97&lt;&gt;"",0%,IF(F97&lt;&gt;"",G97*J97,""))))</f>
        <v>1.4999999999999999E-2</v>
      </c>
      <c r="J97" s="492">
        <v>0.05</v>
      </c>
      <c r="K97" s="1275"/>
    </row>
    <row r="98" spans="3:13" ht="30" hidden="1" customHeight="1" x14ac:dyDescent="0.35">
      <c r="C98" s="905" t="s">
        <v>1949</v>
      </c>
      <c r="D98" s="906"/>
      <c r="E98" s="906"/>
      <c r="F98" s="906"/>
      <c r="G98" s="906"/>
      <c r="H98" s="725"/>
      <c r="I98" s="961">
        <f>SUM(I95:I97)</f>
        <v>1.4999999999999999E-2</v>
      </c>
      <c r="J98" s="536"/>
      <c r="K98" s="911"/>
    </row>
    <row r="99" spans="3:13" ht="30" customHeight="1" thickTop="1" thickBot="1" x14ac:dyDescent="0.4">
      <c r="C99" s="1327" t="s">
        <v>2854</v>
      </c>
      <c r="D99" s="1327"/>
      <c r="E99" s="1327"/>
      <c r="F99" s="1327"/>
      <c r="G99" s="1327"/>
      <c r="H99" s="1327"/>
      <c r="I99" s="1327"/>
      <c r="J99" s="1327"/>
      <c r="K99" s="1327"/>
    </row>
    <row r="100" spans="3:13" ht="30" customHeight="1" thickTop="1" x14ac:dyDescent="0.35">
      <c r="C100" s="1318" t="s">
        <v>2855</v>
      </c>
      <c r="D100" s="1319"/>
      <c r="E100" s="1319"/>
      <c r="F100" s="1319"/>
      <c r="G100" s="1319"/>
      <c r="H100" s="1319"/>
      <c r="I100" s="1319"/>
      <c r="J100" s="1319"/>
      <c r="K100" s="1323"/>
    </row>
    <row r="101" spans="3:13" ht="40.25" customHeight="1" thickBot="1" x14ac:dyDescent="0.4">
      <c r="C101" s="1324" t="s">
        <v>2856</v>
      </c>
      <c r="D101" s="1325"/>
      <c r="E101" s="1325"/>
      <c r="F101" s="1325"/>
      <c r="G101" s="1325"/>
      <c r="H101" s="1325"/>
      <c r="I101" s="1325"/>
      <c r="J101" s="1325"/>
      <c r="K101" s="1326"/>
    </row>
    <row r="102" spans="3:13" ht="30" customHeight="1" thickTop="1" thickBot="1" x14ac:dyDescent="0.4">
      <c r="C102" s="1260" t="s">
        <v>2804</v>
      </c>
      <c r="D102" s="1251" t="s">
        <v>1732</v>
      </c>
      <c r="E102" s="1252"/>
      <c r="F102" s="1252"/>
      <c r="G102" s="1253"/>
      <c r="H102" s="1260" t="s">
        <v>30</v>
      </c>
      <c r="I102" s="1268" t="s">
        <v>2</v>
      </c>
      <c r="J102" s="1269" t="s">
        <v>1344</v>
      </c>
      <c r="K102" s="1269"/>
    </row>
    <row r="103" spans="3:13" s="191" customFormat="1" ht="40.25" customHeight="1" thickTop="1" thickBot="1" x14ac:dyDescent="0.4">
      <c r="C103" s="1260"/>
      <c r="D103" s="564" t="s">
        <v>1042</v>
      </c>
      <c r="E103" s="564" t="s">
        <v>1051</v>
      </c>
      <c r="F103" s="1251" t="s">
        <v>906</v>
      </c>
      <c r="G103" s="1253"/>
      <c r="H103" s="1260"/>
      <c r="I103" s="1268"/>
      <c r="J103" s="529" t="s">
        <v>1345</v>
      </c>
      <c r="K103" s="529" t="s">
        <v>803</v>
      </c>
      <c r="M103" s="475"/>
    </row>
    <row r="104" spans="3:13" ht="30" customHeight="1" thickTop="1" thickBot="1" x14ac:dyDescent="0.4">
      <c r="C104" s="393" t="s">
        <v>2821</v>
      </c>
      <c r="D104" s="394"/>
      <c r="E104" s="394"/>
      <c r="F104" s="394"/>
      <c r="G104" s="394"/>
      <c r="H104" s="394"/>
      <c r="I104" s="394"/>
      <c r="J104" s="394"/>
      <c r="K104" s="396"/>
    </row>
    <row r="105" spans="3:13" ht="30" customHeight="1" thickTop="1" thickBot="1" x14ac:dyDescent="0.4">
      <c r="C105" s="490" t="s">
        <v>2857</v>
      </c>
      <c r="D105" s="560" t="s">
        <v>177</v>
      </c>
      <c r="E105" s="560"/>
      <c r="F105" s="561"/>
      <c r="G105" s="698"/>
      <c r="H105" s="885"/>
      <c r="I105" s="532">
        <f>+IF(OR((AND(D105&lt;&gt;"",E105&lt;&gt;"")),(AND(D105&lt;&gt;"",F105&lt;&gt;"")),(AND(E105&lt;&gt;"",F105&lt;&gt;"")),(AND(D105&lt;&gt;"",E105&lt;&gt;"",F105&lt;&gt;""))),"ERROR",IF(D105&lt;&gt;"",J105,IF(E105&lt;&gt;"",0%,IF(F105&lt;&gt;"",G105*J105,""))))</f>
        <v>3.3300000000000003E-2</v>
      </c>
      <c r="J105" s="492">
        <v>3.3300000000000003E-2</v>
      </c>
      <c r="K105" s="1275">
        <f>SUM(J105:J107)</f>
        <v>0.1</v>
      </c>
    </row>
    <row r="106" spans="3:13" ht="30" customHeight="1" thickTop="1" thickBot="1" x14ac:dyDescent="0.4">
      <c r="C106" s="490" t="s">
        <v>2858</v>
      </c>
      <c r="D106" s="560"/>
      <c r="E106" s="560" t="s">
        <v>6</v>
      </c>
      <c r="F106" s="561"/>
      <c r="G106" s="698"/>
      <c r="H106" s="885"/>
      <c r="I106" s="532">
        <f t="shared" ref="I106" si="6">+IF(OR((AND(D106&lt;&gt;"",E106&lt;&gt;"")),(AND(D106&lt;&gt;"",F106&lt;&gt;"")),(AND(E106&lt;&gt;"",F106&lt;&gt;"")),(AND(D106&lt;&gt;"",E106&lt;&gt;"",F106&lt;&gt;""))),"ERROR",IF(D106&lt;&gt;"",J106,IF(E106&lt;&gt;"",0%,IF(F106&lt;&gt;"",G106*J106,""))))</f>
        <v>0</v>
      </c>
      <c r="J106" s="492">
        <v>3.3300000000000003E-2</v>
      </c>
      <c r="K106" s="1275"/>
    </row>
    <row r="107" spans="3:13" ht="30" customHeight="1" thickTop="1" thickBot="1" x14ac:dyDescent="0.4">
      <c r="C107" s="490" t="s">
        <v>2859</v>
      </c>
      <c r="D107" s="560"/>
      <c r="E107" s="560"/>
      <c r="F107" s="561" t="s">
        <v>783</v>
      </c>
      <c r="G107" s="698">
        <v>0.47</v>
      </c>
      <c r="H107" s="885"/>
      <c r="I107" s="532">
        <f>+IF(OR((AND(D107&lt;&gt;"",E107&lt;&gt;"")),(AND(D107&lt;&gt;"",F107&lt;&gt;"")),(AND(E107&lt;&gt;"",F107&lt;&gt;"")),(AND(D107&lt;&gt;"",E107&lt;&gt;"",F107&lt;&gt;""))),"ERROR",IF(D107&lt;&gt;"",J107,IF(E107&lt;&gt;"",0%,IF(F107&lt;&gt;"",G107*J107,""))))</f>
        <v>1.5698E-2</v>
      </c>
      <c r="J107" s="492">
        <v>3.3399999999999999E-2</v>
      </c>
      <c r="K107" s="1275"/>
    </row>
    <row r="108" spans="3:13" ht="30" hidden="1" customHeight="1" x14ac:dyDescent="0.35">
      <c r="C108" s="905"/>
      <c r="D108" s="906"/>
      <c r="E108" s="906"/>
      <c r="F108" s="906"/>
      <c r="G108" s="906"/>
      <c r="H108" s="725" t="s">
        <v>1950</v>
      </c>
      <c r="I108" s="961">
        <f>SUM(I105:I107)</f>
        <v>4.8998E-2</v>
      </c>
      <c r="J108" s="536"/>
      <c r="K108" s="911"/>
    </row>
    <row r="109" spans="3:13" ht="30" customHeight="1" thickTop="1" thickBot="1" x14ac:dyDescent="0.4">
      <c r="C109" s="1327" t="s">
        <v>2860</v>
      </c>
      <c r="D109" s="1327"/>
      <c r="E109" s="1327"/>
      <c r="F109" s="1327"/>
      <c r="G109" s="1327"/>
      <c r="H109" s="1327"/>
      <c r="I109" s="1327"/>
      <c r="J109" s="1327"/>
      <c r="K109" s="1327"/>
    </row>
    <row r="110" spans="3:13" ht="30" customHeight="1" thickTop="1" x14ac:dyDescent="0.35">
      <c r="C110" s="1318" t="s">
        <v>2861</v>
      </c>
      <c r="D110" s="1319"/>
      <c r="E110" s="1319"/>
      <c r="F110" s="1319"/>
      <c r="G110" s="1319"/>
      <c r="H110" s="1319"/>
      <c r="I110" s="1319"/>
      <c r="J110" s="1319"/>
      <c r="K110" s="1323"/>
    </row>
    <row r="111" spans="3:13" ht="40.25" customHeight="1" thickBot="1" x14ac:dyDescent="0.4">
      <c r="C111" s="1324" t="s">
        <v>2862</v>
      </c>
      <c r="D111" s="1325"/>
      <c r="E111" s="1325"/>
      <c r="F111" s="1325"/>
      <c r="G111" s="1325"/>
      <c r="H111" s="1325"/>
      <c r="I111" s="1325"/>
      <c r="J111" s="1325"/>
      <c r="K111" s="1326"/>
    </row>
    <row r="112" spans="3:13" ht="30" customHeight="1" thickTop="1" thickBot="1" x14ac:dyDescent="0.4">
      <c r="C112" s="1260" t="s">
        <v>2804</v>
      </c>
      <c r="D112" s="1251" t="s">
        <v>1732</v>
      </c>
      <c r="E112" s="1252"/>
      <c r="F112" s="1252"/>
      <c r="G112" s="1253"/>
      <c r="H112" s="1260" t="s">
        <v>30</v>
      </c>
      <c r="I112" s="1268" t="s">
        <v>2</v>
      </c>
      <c r="J112" s="1269" t="s">
        <v>1344</v>
      </c>
      <c r="K112" s="1269"/>
    </row>
    <row r="113" spans="3:13" s="191" customFormat="1" ht="40.25" customHeight="1" thickTop="1" thickBot="1" x14ac:dyDescent="0.4">
      <c r="C113" s="1260"/>
      <c r="D113" s="564" t="s">
        <v>1042</v>
      </c>
      <c r="E113" s="564" t="s">
        <v>1051</v>
      </c>
      <c r="F113" s="1251" t="s">
        <v>906</v>
      </c>
      <c r="G113" s="1253"/>
      <c r="H113" s="1260"/>
      <c r="I113" s="1268"/>
      <c r="J113" s="529" t="s">
        <v>1345</v>
      </c>
      <c r="K113" s="529" t="s">
        <v>803</v>
      </c>
      <c r="M113" s="475"/>
    </row>
    <row r="114" spans="3:13" ht="30" customHeight="1" thickTop="1" thickBot="1" x14ac:dyDescent="0.4">
      <c r="C114" s="393" t="s">
        <v>2821</v>
      </c>
      <c r="D114" s="394"/>
      <c r="E114" s="394"/>
      <c r="F114" s="394"/>
      <c r="G114" s="394"/>
      <c r="H114" s="394"/>
      <c r="I114" s="394"/>
      <c r="J114" s="394"/>
      <c r="K114" s="396"/>
    </row>
    <row r="115" spans="3:13" ht="30" customHeight="1" thickTop="1" thickBot="1" x14ac:dyDescent="0.4">
      <c r="C115" s="490" t="s">
        <v>2863</v>
      </c>
      <c r="D115" s="560" t="s">
        <v>177</v>
      </c>
      <c r="E115" s="560"/>
      <c r="F115" s="561"/>
      <c r="G115" s="698"/>
      <c r="H115" s="885"/>
      <c r="I115" s="532">
        <f>+IF(OR((AND(D115&lt;&gt;"",E115&lt;&gt;"")),(AND(D115&lt;&gt;"",F115&lt;&gt;"")),(AND(E115&lt;&gt;"",F115&lt;&gt;"")),(AND(D115&lt;&gt;"",E115&lt;&gt;"",F115&lt;&gt;""))),"ERROR",IF(D115&lt;&gt;"",J115,IF(E115&lt;&gt;"",0%,IF(F115&lt;&gt;"",G115*J115,""))))</f>
        <v>3.3300000000000003E-2</v>
      </c>
      <c r="J115" s="492">
        <v>3.3300000000000003E-2</v>
      </c>
      <c r="K115" s="1275">
        <f>SUM(J115:J117)</f>
        <v>0.1</v>
      </c>
    </row>
    <row r="116" spans="3:13" ht="30" customHeight="1" thickTop="1" thickBot="1" x14ac:dyDescent="0.4">
      <c r="C116" s="490" t="s">
        <v>2864</v>
      </c>
      <c r="D116" s="560" t="s">
        <v>177</v>
      </c>
      <c r="E116" s="560"/>
      <c r="F116" s="561"/>
      <c r="G116" s="698"/>
      <c r="H116" s="885"/>
      <c r="I116" s="532">
        <f t="shared" ref="I116:I117" si="7">+IF(OR((AND(D116&lt;&gt;"",E116&lt;&gt;"")),(AND(D116&lt;&gt;"",F116&lt;&gt;"")),(AND(E116&lt;&gt;"",F116&lt;&gt;"")),(AND(D116&lt;&gt;"",E116&lt;&gt;"",F116&lt;&gt;""))),"ERROR",IF(D116&lt;&gt;"",J116,IF(E116&lt;&gt;"",0%,IF(F116&lt;&gt;"",G116*J116,""))))</f>
        <v>3.3300000000000003E-2</v>
      </c>
      <c r="J116" s="492">
        <v>3.3300000000000003E-2</v>
      </c>
      <c r="K116" s="1275"/>
    </row>
    <row r="117" spans="3:13" ht="30" customHeight="1" thickTop="1" thickBot="1" x14ac:dyDescent="0.4">
      <c r="C117" s="490" t="s">
        <v>2865</v>
      </c>
      <c r="D117" s="560"/>
      <c r="E117" s="560"/>
      <c r="F117" s="561" t="s">
        <v>783</v>
      </c>
      <c r="G117" s="698">
        <v>0.75</v>
      </c>
      <c r="H117" s="885"/>
      <c r="I117" s="532">
        <f t="shared" si="7"/>
        <v>2.5049999999999999E-2</v>
      </c>
      <c r="J117" s="492">
        <v>3.3399999999999999E-2</v>
      </c>
      <c r="K117" s="1275"/>
    </row>
    <row r="118" spans="3:13" ht="30" hidden="1" customHeight="1" x14ac:dyDescent="0.35">
      <c r="C118" s="905"/>
      <c r="D118" s="906"/>
      <c r="E118" s="906"/>
      <c r="F118" s="906"/>
      <c r="G118" s="906"/>
      <c r="H118" s="725" t="s">
        <v>1950</v>
      </c>
      <c r="I118" s="961">
        <f>SUM(I115:I117)</f>
        <v>9.1650000000000009E-2</v>
      </c>
      <c r="J118" s="536"/>
      <c r="K118" s="911"/>
    </row>
    <row r="119" spans="3:13" ht="30" customHeight="1" thickTop="1" thickBot="1" x14ac:dyDescent="0.4">
      <c r="C119" s="1327" t="s">
        <v>2866</v>
      </c>
      <c r="D119" s="1327"/>
      <c r="E119" s="1327"/>
      <c r="F119" s="1327"/>
      <c r="G119" s="1327"/>
      <c r="H119" s="1327"/>
      <c r="I119" s="1327"/>
      <c r="J119" s="1327"/>
      <c r="K119" s="1327"/>
    </row>
    <row r="120" spans="3:13" ht="30" hidden="1" customHeight="1" x14ac:dyDescent="0.35">
      <c r="C120" s="905"/>
      <c r="D120" s="906"/>
      <c r="E120" s="906"/>
      <c r="F120" s="906"/>
      <c r="G120" s="906"/>
      <c r="H120" s="725" t="s">
        <v>2867</v>
      </c>
      <c r="I120" s="961">
        <f>+(I118+I108+I98+I89+I80+I70+I61+I51+I41+I31)/10</f>
        <v>5.8314299999999999E-2</v>
      </c>
      <c r="J120" s="536"/>
      <c r="K120" s="911"/>
    </row>
    <row r="121" spans="3:13" ht="10.25" customHeight="1" thickTop="1" thickBot="1" x14ac:dyDescent="0.4">
      <c r="C121" s="962"/>
      <c r="D121" s="963"/>
      <c r="E121" s="963"/>
      <c r="F121" s="963"/>
      <c r="G121" s="963"/>
      <c r="H121" s="964"/>
      <c r="I121" s="965"/>
      <c r="J121" s="963"/>
      <c r="K121" s="966"/>
    </row>
    <row r="122" spans="3:13" ht="30" customHeight="1" thickTop="1" thickBot="1" x14ac:dyDescent="0.4">
      <c r="C122" s="1265" t="s">
        <v>2868</v>
      </c>
      <c r="D122" s="1266"/>
      <c r="E122" s="1266"/>
      <c r="F122" s="1266"/>
      <c r="G122" s="1266"/>
      <c r="H122" s="1266"/>
      <c r="I122" s="1266"/>
      <c r="J122" s="1266"/>
      <c r="K122" s="1267"/>
    </row>
    <row r="123" spans="3:13" ht="30" customHeight="1" thickTop="1" x14ac:dyDescent="0.35">
      <c r="C123" s="1311" t="s">
        <v>2869</v>
      </c>
      <c r="D123" s="1312"/>
      <c r="E123" s="1312"/>
      <c r="F123" s="1312"/>
      <c r="G123" s="1312"/>
      <c r="H123" s="1312"/>
      <c r="I123" s="1312"/>
      <c r="J123" s="1312"/>
      <c r="K123" s="1313"/>
    </row>
    <row r="124" spans="3:13" ht="30" customHeight="1" x14ac:dyDescent="0.35">
      <c r="C124" s="1311" t="s">
        <v>2870</v>
      </c>
      <c r="D124" s="1312"/>
      <c r="E124" s="1312"/>
      <c r="F124" s="1312"/>
      <c r="G124" s="1312"/>
      <c r="H124" s="1312"/>
      <c r="I124" s="1312"/>
      <c r="J124" s="1312"/>
      <c r="K124" s="1313"/>
    </row>
    <row r="125" spans="3:13" ht="30" customHeight="1" x14ac:dyDescent="0.35">
      <c r="C125" s="1311" t="s">
        <v>2871</v>
      </c>
      <c r="D125" s="1312"/>
      <c r="E125" s="1312"/>
      <c r="F125" s="1312"/>
      <c r="G125" s="1312"/>
      <c r="H125" s="1312"/>
      <c r="I125" s="1312"/>
      <c r="J125" s="1312"/>
      <c r="K125" s="1313"/>
    </row>
    <row r="126" spans="3:13" ht="30" customHeight="1" x14ac:dyDescent="0.35">
      <c r="C126" s="1311" t="s">
        <v>2872</v>
      </c>
      <c r="D126" s="1312"/>
      <c r="E126" s="1312"/>
      <c r="F126" s="1312"/>
      <c r="G126" s="1312"/>
      <c r="H126" s="1312"/>
      <c r="I126" s="1312"/>
      <c r="J126" s="1312"/>
      <c r="K126" s="1313"/>
    </row>
    <row r="127" spans="3:13" ht="30" customHeight="1" x14ac:dyDescent="0.35">
      <c r="C127" s="1311" t="s">
        <v>2873</v>
      </c>
      <c r="D127" s="1312"/>
      <c r="E127" s="1312"/>
      <c r="F127" s="1312"/>
      <c r="G127" s="1312"/>
      <c r="H127" s="1312"/>
      <c r="I127" s="1312"/>
      <c r="J127" s="1312"/>
      <c r="K127" s="1313"/>
    </row>
    <row r="128" spans="3:13" ht="30" customHeight="1" thickBot="1" x14ac:dyDescent="0.4">
      <c r="C128" s="1314" t="s">
        <v>2874</v>
      </c>
      <c r="D128" s="1315"/>
      <c r="E128" s="1315"/>
      <c r="F128" s="1315"/>
      <c r="G128" s="1315"/>
      <c r="H128" s="1315"/>
      <c r="I128" s="1315"/>
      <c r="J128" s="1315"/>
      <c r="K128" s="1316"/>
    </row>
    <row r="129" ht="30" customHeight="1" thickTop="1" x14ac:dyDescent="0.35"/>
  </sheetData>
  <sheetProtection algorithmName="SHA-512" hashValue="pNeBG1nOMTPgTf1r+vU3h3F4/rJudrMuJDxiXL+x3AOPjcPEojTYWM6hGIUZClqNPsyqCz89QXS4B0ahfyHgBg==" saltValue="EQFcUEjcKbrA8fCehq0zWg==" spinCount="100000" sheet="1" objects="1" scenarios="1"/>
  <mergeCells count="116">
    <mergeCell ref="C3:K3"/>
    <mergeCell ref="B4:B5"/>
    <mergeCell ref="C4:C5"/>
    <mergeCell ref="D4:F4"/>
    <mergeCell ref="G4:H5"/>
    <mergeCell ref="I4:I5"/>
    <mergeCell ref="J4:K4"/>
    <mergeCell ref="K7:K16"/>
    <mergeCell ref="C19:K19"/>
    <mergeCell ref="C21:K21"/>
    <mergeCell ref="C22:K22"/>
    <mergeCell ref="C23:C24"/>
    <mergeCell ref="D23:G23"/>
    <mergeCell ref="H23:H24"/>
    <mergeCell ref="I23:I24"/>
    <mergeCell ref="J23:K23"/>
    <mergeCell ref="F24:G24"/>
    <mergeCell ref="K26:K30"/>
    <mergeCell ref="C32:K32"/>
    <mergeCell ref="C33:K33"/>
    <mergeCell ref="C34:K34"/>
    <mergeCell ref="C35:C36"/>
    <mergeCell ref="D35:G35"/>
    <mergeCell ref="H35:H36"/>
    <mergeCell ref="I35:I36"/>
    <mergeCell ref="J35:K35"/>
    <mergeCell ref="F36:G36"/>
    <mergeCell ref="K38:K40"/>
    <mergeCell ref="C42:K42"/>
    <mergeCell ref="C43:K43"/>
    <mergeCell ref="C44:K44"/>
    <mergeCell ref="C45:C46"/>
    <mergeCell ref="D45:G45"/>
    <mergeCell ref="H45:H46"/>
    <mergeCell ref="I45:I46"/>
    <mergeCell ref="J45:K45"/>
    <mergeCell ref="F46:G46"/>
    <mergeCell ref="K48:K50"/>
    <mergeCell ref="C52:K52"/>
    <mergeCell ref="C53:K53"/>
    <mergeCell ref="C54:K54"/>
    <mergeCell ref="C55:C56"/>
    <mergeCell ref="D55:G55"/>
    <mergeCell ref="H55:H56"/>
    <mergeCell ref="I55:I56"/>
    <mergeCell ref="J55:K55"/>
    <mergeCell ref="F56:G56"/>
    <mergeCell ref="K58:K60"/>
    <mergeCell ref="C62:K62"/>
    <mergeCell ref="C63:K63"/>
    <mergeCell ref="C64:K64"/>
    <mergeCell ref="C65:C66"/>
    <mergeCell ref="D65:G65"/>
    <mergeCell ref="H65:H66"/>
    <mergeCell ref="I65:I66"/>
    <mergeCell ref="J65:K65"/>
    <mergeCell ref="F66:G66"/>
    <mergeCell ref="K68:K69"/>
    <mergeCell ref="C71:K71"/>
    <mergeCell ref="C72:K72"/>
    <mergeCell ref="C73:K73"/>
    <mergeCell ref="C74:C75"/>
    <mergeCell ref="D74:G74"/>
    <mergeCell ref="H74:H75"/>
    <mergeCell ref="I74:I75"/>
    <mergeCell ref="J74:K74"/>
    <mergeCell ref="F75:G75"/>
    <mergeCell ref="K77:K79"/>
    <mergeCell ref="C81:K81"/>
    <mergeCell ref="C82:K82"/>
    <mergeCell ref="C83:K83"/>
    <mergeCell ref="C84:C85"/>
    <mergeCell ref="D84:G84"/>
    <mergeCell ref="H84:H85"/>
    <mergeCell ref="I84:I85"/>
    <mergeCell ref="J84:K84"/>
    <mergeCell ref="F85:G85"/>
    <mergeCell ref="K87:K88"/>
    <mergeCell ref="C90:K90"/>
    <mergeCell ref="C91:K91"/>
    <mergeCell ref="C92:K92"/>
    <mergeCell ref="C93:C94"/>
    <mergeCell ref="D93:G93"/>
    <mergeCell ref="H93:H94"/>
    <mergeCell ref="I93:I94"/>
    <mergeCell ref="J93:K93"/>
    <mergeCell ref="F94:G94"/>
    <mergeCell ref="K96:K97"/>
    <mergeCell ref="C99:K99"/>
    <mergeCell ref="C100:K100"/>
    <mergeCell ref="C101:K101"/>
    <mergeCell ref="C102:C103"/>
    <mergeCell ref="D102:G102"/>
    <mergeCell ref="H102:H103"/>
    <mergeCell ref="I102:I103"/>
    <mergeCell ref="J102:K102"/>
    <mergeCell ref="F103:G103"/>
    <mergeCell ref="K105:K107"/>
    <mergeCell ref="C109:K109"/>
    <mergeCell ref="C110:K110"/>
    <mergeCell ref="C111:K111"/>
    <mergeCell ref="C112:C113"/>
    <mergeCell ref="D112:G112"/>
    <mergeCell ref="H112:H113"/>
    <mergeCell ref="I112:I113"/>
    <mergeCell ref="J112:K112"/>
    <mergeCell ref="F113:G113"/>
    <mergeCell ref="C126:K126"/>
    <mergeCell ref="C127:K127"/>
    <mergeCell ref="C128:K128"/>
    <mergeCell ref="K115:K117"/>
    <mergeCell ref="C119:K119"/>
    <mergeCell ref="C122:K122"/>
    <mergeCell ref="C123:K123"/>
    <mergeCell ref="C124:K124"/>
    <mergeCell ref="C125:K125"/>
  </mergeCells>
  <conditionalFormatting sqref="D7:D16">
    <cfRule type="cellIs" dxfId="633" priority="73" operator="equal">
      <formula>"P"</formula>
    </cfRule>
  </conditionalFormatting>
  <conditionalFormatting sqref="D26:D30">
    <cfRule type="cellIs" dxfId="632" priority="30" operator="equal">
      <formula>"P"</formula>
    </cfRule>
  </conditionalFormatting>
  <conditionalFormatting sqref="D38:D40">
    <cfRule type="cellIs" dxfId="631" priority="27" operator="equal">
      <formula>"P"</formula>
    </cfRule>
  </conditionalFormatting>
  <conditionalFormatting sqref="D48:D50">
    <cfRule type="cellIs" dxfId="630" priority="24" operator="equal">
      <formula>"P"</formula>
    </cfRule>
  </conditionalFormatting>
  <conditionalFormatting sqref="D58:D60">
    <cfRule type="cellIs" dxfId="629" priority="21" operator="equal">
      <formula>"P"</formula>
    </cfRule>
  </conditionalFormatting>
  <conditionalFormatting sqref="D68:D69">
    <cfRule type="cellIs" dxfId="628" priority="18" operator="equal">
      <formula>"P"</formula>
    </cfRule>
  </conditionalFormatting>
  <conditionalFormatting sqref="D77:D79">
    <cfRule type="cellIs" dxfId="627" priority="15" operator="equal">
      <formula>"P"</formula>
    </cfRule>
  </conditionalFormatting>
  <conditionalFormatting sqref="D87:D88">
    <cfRule type="cellIs" dxfId="626" priority="12" operator="equal">
      <formula>"P"</formula>
    </cfRule>
  </conditionalFormatting>
  <conditionalFormatting sqref="D96:D97">
    <cfRule type="cellIs" dxfId="625" priority="9" operator="equal">
      <formula>"P"</formula>
    </cfRule>
  </conditionalFormatting>
  <conditionalFormatting sqref="D105:D107">
    <cfRule type="cellIs" dxfId="624" priority="6" operator="equal">
      <formula>"P"</formula>
    </cfRule>
  </conditionalFormatting>
  <conditionalFormatting sqref="D115:D117">
    <cfRule type="cellIs" dxfId="623" priority="3" operator="equal">
      <formula>"P"</formula>
    </cfRule>
  </conditionalFormatting>
  <conditionalFormatting sqref="E7:E16">
    <cfRule type="cellIs" dxfId="622" priority="71" operator="equal">
      <formula>"X"</formula>
    </cfRule>
  </conditionalFormatting>
  <conditionalFormatting sqref="E26:E30">
    <cfRule type="cellIs" dxfId="621" priority="28" operator="equal">
      <formula>"X"</formula>
    </cfRule>
  </conditionalFormatting>
  <conditionalFormatting sqref="E38:E40">
    <cfRule type="cellIs" dxfId="620" priority="25" operator="equal">
      <formula>"X"</formula>
    </cfRule>
  </conditionalFormatting>
  <conditionalFormatting sqref="E48:E50">
    <cfRule type="cellIs" dxfId="619" priority="22" operator="equal">
      <formula>"X"</formula>
    </cfRule>
  </conditionalFormatting>
  <conditionalFormatting sqref="E58:E60">
    <cfRule type="cellIs" dxfId="618" priority="19" operator="equal">
      <formula>"X"</formula>
    </cfRule>
  </conditionalFormatting>
  <conditionalFormatting sqref="E68:E69">
    <cfRule type="cellIs" dxfId="617" priority="16" operator="equal">
      <formula>"X"</formula>
    </cfRule>
  </conditionalFormatting>
  <conditionalFormatting sqref="E77:E79">
    <cfRule type="cellIs" dxfId="616" priority="13" operator="equal">
      <formula>"X"</formula>
    </cfRule>
  </conditionalFormatting>
  <conditionalFormatting sqref="E87:E88">
    <cfRule type="cellIs" dxfId="615" priority="10" operator="equal">
      <formula>"X"</formula>
    </cfRule>
  </conditionalFormatting>
  <conditionalFormatting sqref="E96:E97">
    <cfRule type="cellIs" dxfId="614" priority="7" operator="equal">
      <formula>"X"</formula>
    </cfRule>
  </conditionalFormatting>
  <conditionalFormatting sqref="E105:E107">
    <cfRule type="cellIs" dxfId="613" priority="4" operator="equal">
      <formula>"X"</formula>
    </cfRule>
  </conditionalFormatting>
  <conditionalFormatting sqref="E115:E117">
    <cfRule type="cellIs" dxfId="612" priority="1" operator="equal">
      <formula>"X"</formula>
    </cfRule>
  </conditionalFormatting>
  <conditionalFormatting sqref="F7:F16">
    <cfRule type="cellIs" dxfId="611" priority="72" operator="equal">
      <formula>"Ü"</formula>
    </cfRule>
  </conditionalFormatting>
  <conditionalFormatting sqref="F26:F30">
    <cfRule type="cellIs" dxfId="610" priority="29" operator="equal">
      <formula>"Ü"</formula>
    </cfRule>
  </conditionalFormatting>
  <conditionalFormatting sqref="F38:F40">
    <cfRule type="cellIs" dxfId="609" priority="26" operator="equal">
      <formula>"Ü"</formula>
    </cfRule>
  </conditionalFormatting>
  <conditionalFormatting sqref="F48:F50">
    <cfRule type="cellIs" dxfId="608" priority="23" operator="equal">
      <formula>"Ü"</formula>
    </cfRule>
  </conditionalFormatting>
  <conditionalFormatting sqref="F58:F60">
    <cfRule type="cellIs" dxfId="607" priority="20" operator="equal">
      <formula>"Ü"</formula>
    </cfRule>
  </conditionalFormatting>
  <conditionalFormatting sqref="F68:F69">
    <cfRule type="cellIs" dxfId="606" priority="17" operator="equal">
      <formula>"Ü"</formula>
    </cfRule>
  </conditionalFormatting>
  <conditionalFormatting sqref="F77:F79">
    <cfRule type="cellIs" dxfId="605" priority="14" operator="equal">
      <formula>"Ü"</formula>
    </cfRule>
  </conditionalFormatting>
  <conditionalFormatting sqref="F87:F88">
    <cfRule type="cellIs" dxfId="604" priority="11" operator="equal">
      <formula>"Ü"</formula>
    </cfRule>
  </conditionalFormatting>
  <conditionalFormatting sqref="F96:F97">
    <cfRule type="cellIs" dxfId="603" priority="8" operator="equal">
      <formula>"Ü"</formula>
    </cfRule>
  </conditionalFormatting>
  <conditionalFormatting sqref="F105:F107">
    <cfRule type="cellIs" dxfId="602" priority="5" operator="equal">
      <formula>"Ü"</formula>
    </cfRule>
  </conditionalFormatting>
  <conditionalFormatting sqref="F115:F117">
    <cfRule type="cellIs" dxfId="601" priority="2" operator="equal">
      <formula>"Ü"</formula>
    </cfRule>
  </conditionalFormatting>
  <conditionalFormatting sqref="G7:G16">
    <cfRule type="cellIs" dxfId="600" priority="74" operator="equal">
      <formula>"Ü"</formula>
    </cfRule>
  </conditionalFormatting>
  <conditionalFormatting sqref="G26:G30">
    <cfRule type="cellIs" dxfId="599" priority="70" operator="greaterThan">
      <formula>0</formula>
    </cfRule>
  </conditionalFormatting>
  <conditionalFormatting sqref="G38:G40">
    <cfRule type="cellIs" dxfId="598" priority="66" operator="greaterThan">
      <formula>0</formula>
    </cfRule>
  </conditionalFormatting>
  <conditionalFormatting sqref="G48:G50">
    <cfRule type="cellIs" dxfId="597" priority="62" operator="greaterThan">
      <formula>0</formula>
    </cfRule>
  </conditionalFormatting>
  <conditionalFormatting sqref="G58:G60">
    <cfRule type="cellIs" dxfId="596" priority="58" operator="greaterThan">
      <formula>0</formula>
    </cfRule>
  </conditionalFormatting>
  <conditionalFormatting sqref="G68:G69">
    <cfRule type="cellIs" dxfId="595" priority="54" operator="greaterThan">
      <formula>0</formula>
    </cfRule>
  </conditionalFormatting>
  <conditionalFormatting sqref="G77:G79">
    <cfRule type="cellIs" dxfId="594" priority="50" operator="greaterThan">
      <formula>0</formula>
    </cfRule>
  </conditionalFormatting>
  <conditionalFormatting sqref="G87:G88">
    <cfRule type="cellIs" dxfId="593" priority="46" operator="greaterThan">
      <formula>0</formula>
    </cfRule>
  </conditionalFormatting>
  <conditionalFormatting sqref="G96:G97">
    <cfRule type="cellIs" dxfId="592" priority="42" operator="greaterThan">
      <formula>0</formula>
    </cfRule>
  </conditionalFormatting>
  <conditionalFormatting sqref="G105:G107">
    <cfRule type="cellIs" dxfId="591" priority="38" operator="greaterThan">
      <formula>0</formula>
    </cfRule>
  </conditionalFormatting>
  <conditionalFormatting sqref="G115:G117">
    <cfRule type="cellIs" dxfId="590" priority="34" operator="greaterThan">
      <formula>0</formula>
    </cfRule>
  </conditionalFormatting>
  <dataValidations count="1">
    <dataValidation type="decimal" allowBlank="1" showInputMessage="1" showErrorMessage="1" sqref="G26:G30 G38:G40 G48:G50 G58:G60 G68:G69 G77:G79 G87:G88 G96:G97 G105:G107 G115:G117" xr:uid="{F7075FCE-AB45-4D94-8255-DD3E8B546370}">
      <formula1>0.0000000001</formula1>
      <formula2>0.9999999999</formula2>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322B2EC-20D8-4F1A-95F3-A0FCE50905A6}">
          <x14:formula1>
            <xm:f>Hoja1!$D$3:$D$4</xm:f>
          </x14:formula1>
          <xm:sqref>F26:F30 F38:F40 F48:F50 F58:F60 F68:F69 F77:F79 F87:F88 F96:F97 F105:F107 F115:F117</xm:sqref>
        </x14:dataValidation>
        <x14:dataValidation type="list" allowBlank="1" showInputMessage="1" showErrorMessage="1" xr:uid="{8786525E-0824-4CF3-B8F0-032B577D3C13}">
          <x14:formula1>
            <xm:f>Hoja1!$C$3:$C$4</xm:f>
          </x14:formula1>
          <xm:sqref>E26:E30 E38:E40 E48:E50 E58:E60 E68:E69 E77:E79 E87:E88 E96:E97 E105:E107 E115:E117</xm:sqref>
        </x14:dataValidation>
        <x14:dataValidation type="list" allowBlank="1" showInputMessage="1" showErrorMessage="1" xr:uid="{B506EECB-02F9-4110-AAAA-F48FECFAAB6D}">
          <x14:formula1>
            <xm:f>Hoja1!$B$3:$B$4</xm:f>
          </x14:formula1>
          <xm:sqref>D26:D30 D38:D40 D48:D50 D58:D60 D68:D69 D77:D79 D87:D88 D96:D97 D105:D107 D115:D117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CC9BC-21DB-4726-95D1-3D53F1BFD6F8}">
  <dimension ref="B1:M113"/>
  <sheetViews>
    <sheetView zoomScale="90" zoomScaleNormal="90" workbookViewId="0">
      <pane ySplit="1" topLeftCell="A2" activePane="bottomLeft" state="frozen"/>
      <selection pane="bottomLeft"/>
    </sheetView>
  </sheetViews>
  <sheetFormatPr baseColWidth="10" defaultColWidth="11.1796875" defaultRowHeight="30" customHeight="1" x14ac:dyDescent="0.35"/>
  <cols>
    <col min="1" max="1" width="1.7265625" style="188" customWidth="1"/>
    <col min="2" max="2" width="5.7265625" style="188" customWidth="1"/>
    <col min="3" max="3" width="70.7265625" style="321" customWidth="1"/>
    <col min="4" max="7" width="10.7265625" style="188" customWidth="1"/>
    <col min="8" max="8" width="35.7265625" style="188" customWidth="1"/>
    <col min="9" max="11" width="15.7265625" style="188" customWidth="1"/>
    <col min="12" max="12" width="4" style="188" customWidth="1"/>
    <col min="13" max="13" width="7.7265625" style="475" hidden="1" customWidth="1"/>
    <col min="14" max="16384" width="11.1796875" style="188"/>
  </cols>
  <sheetData>
    <row r="1" spans="2:13" s="431" customFormat="1" ht="90" customHeight="1" x14ac:dyDescent="0.35">
      <c r="C1" s="198" t="s">
        <v>2875</v>
      </c>
      <c r="D1" s="198"/>
      <c r="E1" s="198"/>
      <c r="F1" s="198"/>
      <c r="G1" s="198"/>
      <c r="H1" s="198"/>
      <c r="M1" s="852"/>
    </row>
    <row r="2" spans="2:13" ht="10.25" customHeight="1" thickBot="1" x14ac:dyDescent="0.4"/>
    <row r="3" spans="2:13" ht="30" customHeight="1" thickTop="1" thickBot="1" x14ac:dyDescent="0.4">
      <c r="B3" s="390"/>
      <c r="C3" s="1266" t="s">
        <v>2875</v>
      </c>
      <c r="D3" s="1266"/>
      <c r="E3" s="1266"/>
      <c r="F3" s="1266"/>
      <c r="G3" s="1266"/>
      <c r="H3" s="1266"/>
      <c r="I3" s="1266"/>
      <c r="J3" s="1266"/>
      <c r="K3" s="1267"/>
      <c r="L3" s="853"/>
    </row>
    <row r="4" spans="2:13" ht="30" customHeight="1" thickTop="1" thickBot="1" x14ac:dyDescent="0.4">
      <c r="B4" s="1260" t="s">
        <v>0</v>
      </c>
      <c r="C4" s="1268" t="s">
        <v>2675</v>
      </c>
      <c r="D4" s="1265" t="s">
        <v>1343</v>
      </c>
      <c r="E4" s="1266"/>
      <c r="F4" s="1266"/>
      <c r="G4" s="1307" t="s">
        <v>1</v>
      </c>
      <c r="H4" s="1308"/>
      <c r="I4" s="1268" t="s">
        <v>2</v>
      </c>
      <c r="J4" s="1269" t="s">
        <v>1344</v>
      </c>
      <c r="K4" s="1269"/>
      <c r="M4" s="889"/>
    </row>
    <row r="5" spans="2:13" ht="40.25" customHeight="1" thickTop="1" thickBot="1" x14ac:dyDescent="0.4">
      <c r="B5" s="1298"/>
      <c r="C5" s="1299"/>
      <c r="D5" s="482" t="s">
        <v>1042</v>
      </c>
      <c r="E5" s="482" t="s">
        <v>1051</v>
      </c>
      <c r="F5" s="900" t="s">
        <v>906</v>
      </c>
      <c r="G5" s="1309"/>
      <c r="H5" s="1310"/>
      <c r="I5" s="1299"/>
      <c r="J5" s="888" t="s">
        <v>1345</v>
      </c>
      <c r="K5" s="888" t="s">
        <v>803</v>
      </c>
    </row>
    <row r="6" spans="2:13" ht="30" customHeight="1" thickTop="1" thickBot="1" x14ac:dyDescent="0.4">
      <c r="B6" s="338"/>
      <c r="C6" s="394" t="s">
        <v>2876</v>
      </c>
      <c r="D6" s="394"/>
      <c r="E6" s="394"/>
      <c r="F6" s="394"/>
      <c r="G6" s="394"/>
      <c r="H6" s="394"/>
      <c r="I6" s="394"/>
      <c r="J6" s="394"/>
      <c r="K6" s="396"/>
    </row>
    <row r="7" spans="2:13" ht="30" customHeight="1" thickTop="1" thickBot="1" x14ac:dyDescent="0.4">
      <c r="B7" s="531">
        <v>1</v>
      </c>
      <c r="C7" s="322" t="s">
        <v>2877</v>
      </c>
      <c r="D7" s="654" t="str">
        <f>+IF(AND(D19="P",D20="P",D21="P",D22="P"),"P","")</f>
        <v/>
      </c>
      <c r="E7" s="654" t="str">
        <f>+IF(AND(E19="P",E20="X",E21="X",E22="X"),"X","")</f>
        <v/>
      </c>
      <c r="F7" s="655" t="str">
        <f>+IF(AND(I19=J19,I20=J20,I21=J21,I22=J22),"",IF(AND(I19=0%,I20=0%,I21=0%,I22=0%),"","Ü"))</f>
        <v>Ü</v>
      </c>
      <c r="G7" s="901"/>
      <c r="H7" s="902"/>
      <c r="I7" s="532">
        <f>+SUM(I19,I20,I21,I22)</f>
        <v>0.83333333333333326</v>
      </c>
      <c r="J7" s="492">
        <f>+IF(AND(D7="",E7="",F7=""),0,(1/$M$9))</f>
        <v>0.5</v>
      </c>
      <c r="K7" s="1275">
        <f>SUM(J7:J8)</f>
        <v>1</v>
      </c>
      <c r="M7" s="475">
        <f>+IF(AND(D7="",E7="",F7=""),0,1)</f>
        <v>1</v>
      </c>
    </row>
    <row r="8" spans="2:13" ht="30" customHeight="1" thickTop="1" thickBot="1" x14ac:dyDescent="0.4">
      <c r="B8" s="534">
        <v>2</v>
      </c>
      <c r="C8" s="322" t="s">
        <v>2878</v>
      </c>
      <c r="D8" s="654" t="str">
        <f>+IF(AND(D31="P",D32="P",D33="P",D34="P"),"P","")</f>
        <v/>
      </c>
      <c r="E8" s="654" t="str">
        <f>+IF(AND(E31="P",E32="X",E33="X",E34="X"),"X","")</f>
        <v/>
      </c>
      <c r="F8" s="655" t="str">
        <f>+IF(AND(I31=J31,I32=J32,I33=J33,I34=J34),"",IF(AND(I31=0%,I32=0%,I33=0%,I34=0%),"","Ü"))</f>
        <v>Ü</v>
      </c>
      <c r="G8" s="901"/>
      <c r="H8" s="902"/>
      <c r="I8" s="532">
        <f>+SUM(I31,I32,I33,I34)</f>
        <v>0.53749999999999998</v>
      </c>
      <c r="J8" s="492">
        <f>+IF(AND(D8="",E8="",F8=""),0,(1/$M$9))</f>
        <v>0.5</v>
      </c>
      <c r="K8" s="1275"/>
      <c r="M8" s="475">
        <f>+IF(AND(D8="",E8="",F8=""),0,1)</f>
        <v>1</v>
      </c>
    </row>
    <row r="9" spans="2:13" ht="30" customHeight="1" thickTop="1" thickBot="1" x14ac:dyDescent="0.4">
      <c r="B9" s="633"/>
      <c r="C9" s="898" t="s">
        <v>2879</v>
      </c>
      <c r="D9" s="898"/>
      <c r="E9" s="898"/>
      <c r="F9" s="898"/>
      <c r="G9" s="898"/>
      <c r="H9" s="725"/>
      <c r="I9" s="881">
        <f>SUM(I7:I8)</f>
        <v>1.3708333333333331</v>
      </c>
      <c r="J9" s="903"/>
      <c r="K9" s="904"/>
      <c r="M9" s="475">
        <f>SUM(M7:M8)</f>
        <v>2</v>
      </c>
    </row>
    <row r="10" spans="2:13" ht="10.25" customHeight="1" thickTop="1" thickBot="1" x14ac:dyDescent="0.4">
      <c r="C10" s="894"/>
    </row>
    <row r="11" spans="2:13" ht="40.25" customHeight="1" thickTop="1" thickBot="1" x14ac:dyDescent="0.4">
      <c r="C11" s="1295" t="s">
        <v>2880</v>
      </c>
      <c r="D11" s="1296"/>
      <c r="E11" s="1296"/>
      <c r="F11" s="1296"/>
      <c r="G11" s="1296"/>
      <c r="H11" s="1296"/>
      <c r="I11" s="1296"/>
      <c r="J11" s="1296"/>
      <c r="K11" s="1297"/>
    </row>
    <row r="12" spans="2:13" ht="10.25" customHeight="1" thickTop="1" thickBot="1" x14ac:dyDescent="0.4"/>
    <row r="13" spans="2:13" ht="30" customHeight="1" thickTop="1" x14ac:dyDescent="0.35">
      <c r="C13" s="1318" t="s">
        <v>2881</v>
      </c>
      <c r="D13" s="1319"/>
      <c r="E13" s="1319"/>
      <c r="F13" s="1319"/>
      <c r="G13" s="1319"/>
      <c r="H13" s="1319"/>
      <c r="I13" s="1319"/>
      <c r="J13" s="1319"/>
      <c r="K13" s="1323"/>
    </row>
    <row r="14" spans="2:13" ht="40.25" customHeight="1" thickBot="1" x14ac:dyDescent="0.4">
      <c r="C14" s="1324" t="s">
        <v>2882</v>
      </c>
      <c r="D14" s="1325"/>
      <c r="E14" s="1325"/>
      <c r="F14" s="1325"/>
      <c r="G14" s="1325"/>
      <c r="H14" s="1325"/>
      <c r="I14" s="1325"/>
      <c r="J14" s="1325"/>
      <c r="K14" s="1326"/>
    </row>
    <row r="15" spans="2:13" ht="30" customHeight="1" thickTop="1" x14ac:dyDescent="0.35">
      <c r="C15" s="1331" t="s">
        <v>2883</v>
      </c>
      <c r="D15" s="1332"/>
      <c r="E15" s="1332"/>
      <c r="F15" s="1332"/>
      <c r="G15" s="1332"/>
      <c r="H15" s="1332"/>
      <c r="I15" s="1332"/>
      <c r="J15" s="1332"/>
      <c r="K15" s="1333"/>
    </row>
    <row r="16" spans="2:13" ht="40.25" customHeight="1" thickBot="1" x14ac:dyDescent="0.4">
      <c r="C16" s="1334" t="s">
        <v>2884</v>
      </c>
      <c r="D16" s="1335"/>
      <c r="E16" s="1335"/>
      <c r="F16" s="1335"/>
      <c r="G16" s="1335"/>
      <c r="H16" s="1335"/>
      <c r="I16" s="1335"/>
      <c r="J16" s="1335"/>
      <c r="K16" s="1336"/>
    </row>
    <row r="17" spans="3:13" ht="30" customHeight="1" thickTop="1" thickBot="1" x14ac:dyDescent="0.4">
      <c r="C17" s="1260" t="s">
        <v>2877</v>
      </c>
      <c r="D17" s="1251" t="s">
        <v>1732</v>
      </c>
      <c r="E17" s="1252"/>
      <c r="F17" s="1252"/>
      <c r="G17" s="1253"/>
      <c r="H17" s="1260" t="s">
        <v>30</v>
      </c>
      <c r="I17" s="1268" t="s">
        <v>2</v>
      </c>
      <c r="J17" s="1269" t="s">
        <v>1344</v>
      </c>
      <c r="K17" s="1269"/>
    </row>
    <row r="18" spans="3:13" s="191" customFormat="1" ht="40.25" customHeight="1" thickTop="1" thickBot="1" x14ac:dyDescent="0.4">
      <c r="C18" s="1260"/>
      <c r="D18" s="564" t="s">
        <v>1042</v>
      </c>
      <c r="E18" s="564" t="s">
        <v>1051</v>
      </c>
      <c r="F18" s="1251" t="s">
        <v>906</v>
      </c>
      <c r="G18" s="1253"/>
      <c r="H18" s="1260"/>
      <c r="I18" s="1268"/>
      <c r="J18" s="529" t="s">
        <v>1345</v>
      </c>
      <c r="K18" s="529" t="s">
        <v>803</v>
      </c>
      <c r="M18" s="475"/>
    </row>
    <row r="19" spans="3:13" ht="30" customHeight="1" thickTop="1" thickBot="1" x14ac:dyDescent="0.4">
      <c r="C19" s="490" t="s">
        <v>2885</v>
      </c>
      <c r="D19" s="560"/>
      <c r="E19" s="560"/>
      <c r="F19" s="561" t="s">
        <v>783</v>
      </c>
      <c r="G19" s="698">
        <v>0.5</v>
      </c>
      <c r="H19" s="885"/>
      <c r="I19" s="532">
        <f>+IF(OR((AND(D19&lt;&gt;"",E19&lt;&gt;"")),(AND(D19&lt;&gt;"",F19&lt;&gt;"")),(AND(E19&lt;&gt;"",F19&lt;&gt;"")),(AND(D19&lt;&gt;"",E19&lt;&gt;"",F19&lt;&gt;""))),"ERROR",IF(D19&lt;&gt;"",J19,IF(E19&lt;&gt;"",0%,IF(F19&lt;&gt;"",G19*J19,""))))</f>
        <v>0.16666666666666666</v>
      </c>
      <c r="J19" s="492">
        <f>+IF(AND(D19="",E19="",F19=""),0,(1/$M$23))</f>
        <v>0.33333333333333331</v>
      </c>
      <c r="K19" s="1330">
        <f>SUM(J19:J22)</f>
        <v>1</v>
      </c>
      <c r="M19" s="475">
        <f>+IF(AND(D19="",E19="",F19=""),0,1)</f>
        <v>1</v>
      </c>
    </row>
    <row r="20" spans="3:13" ht="30" customHeight="1" thickTop="1" thickBot="1" x14ac:dyDescent="0.4">
      <c r="C20" s="490" t="s">
        <v>2886</v>
      </c>
      <c r="D20" s="560"/>
      <c r="E20" s="560"/>
      <c r="F20" s="561"/>
      <c r="G20" s="698"/>
      <c r="H20" s="885"/>
      <c r="I20" s="532" t="str">
        <f t="shared" ref="I20:I21" si="0">+IF(OR((AND(D20&lt;&gt;"",E20&lt;&gt;"")),(AND(D20&lt;&gt;"",F20&lt;&gt;"")),(AND(E20&lt;&gt;"",F20&lt;&gt;"")),(AND(D20&lt;&gt;"",E20&lt;&gt;"",F20&lt;&gt;""))),"ERROR",IF(D20&lt;&gt;"",J20,IF(E20&lt;&gt;"",0%,IF(F20&lt;&gt;"",G20*J20,""))))</f>
        <v/>
      </c>
      <c r="J20" s="492">
        <f t="shared" ref="J20:J21" si="1">+IF(AND(D20="",E20="",F20=""),0,(1/$M$23))</f>
        <v>0</v>
      </c>
      <c r="K20" s="1330"/>
      <c r="M20" s="475">
        <f t="shared" ref="M20:M21" si="2">+IF(AND(D20="",E20="",F20=""),0,1)</f>
        <v>0</v>
      </c>
    </row>
    <row r="21" spans="3:13" ht="30" customHeight="1" thickTop="1" thickBot="1" x14ac:dyDescent="0.4">
      <c r="C21" s="490" t="s">
        <v>2887</v>
      </c>
      <c r="D21" s="560" t="s">
        <v>177</v>
      </c>
      <c r="E21" s="560"/>
      <c r="F21" s="561"/>
      <c r="G21" s="698"/>
      <c r="H21" s="885"/>
      <c r="I21" s="532">
        <f t="shared" si="0"/>
        <v>0.33333333333333331</v>
      </c>
      <c r="J21" s="492">
        <f t="shared" si="1"/>
        <v>0.33333333333333331</v>
      </c>
      <c r="K21" s="1330"/>
      <c r="M21" s="475">
        <f t="shared" si="2"/>
        <v>1</v>
      </c>
    </row>
    <row r="22" spans="3:13" ht="30" customHeight="1" thickTop="1" thickBot="1" x14ac:dyDescent="0.4">
      <c r="C22" s="490" t="s">
        <v>2888</v>
      </c>
      <c r="D22" s="560" t="s">
        <v>177</v>
      </c>
      <c r="E22" s="560"/>
      <c r="F22" s="561"/>
      <c r="G22" s="698"/>
      <c r="H22" s="885"/>
      <c r="I22" s="532">
        <f>+IF(OR((AND(D22&lt;&gt;"",E22&lt;&gt;"")),(AND(D22&lt;&gt;"",F22&lt;&gt;"")),(AND(E22&lt;&gt;"",F22&lt;&gt;"")),(AND(D22&lt;&gt;"",E22&lt;&gt;"",F22&lt;&gt;""))),"ERROR",IF(D22&lt;&gt;"",J22,IF(E22&lt;&gt;"",0%,IF(F22&lt;&gt;"",G22*J22,""))))</f>
        <v>0.33333333333333331</v>
      </c>
      <c r="J22" s="492">
        <f>+IF(AND(D22="",E22="",F22=""),0,(1/$M$23))</f>
        <v>0.33333333333333331</v>
      </c>
      <c r="K22" s="1330"/>
      <c r="M22" s="475">
        <f>+IF(AND(D22="",E22="",F22=""),0,1)</f>
        <v>1</v>
      </c>
    </row>
    <row r="23" spans="3:13" ht="30" customHeight="1" thickTop="1" thickBot="1" x14ac:dyDescent="0.4">
      <c r="C23" s="905"/>
      <c r="D23" s="906"/>
      <c r="E23" s="906"/>
      <c r="F23" s="906"/>
      <c r="G23" s="907"/>
      <c r="H23" s="880" t="s">
        <v>1950</v>
      </c>
      <c r="I23" s="881">
        <f>SUM(I19:I22)</f>
        <v>0.83333333333333326</v>
      </c>
      <c r="J23" s="908"/>
      <c r="K23" s="909"/>
      <c r="M23" s="475">
        <f>SUM(M19:M22)</f>
        <v>3</v>
      </c>
    </row>
    <row r="24" spans="3:13" ht="30" customHeight="1" thickTop="1" thickBot="1" x14ac:dyDescent="0.4"/>
    <row r="25" spans="3:13" ht="30" customHeight="1" thickTop="1" x14ac:dyDescent="0.35">
      <c r="C25" s="1318" t="s">
        <v>2889</v>
      </c>
      <c r="D25" s="1319"/>
      <c r="E25" s="1319"/>
      <c r="F25" s="1319"/>
      <c r="G25" s="1319"/>
      <c r="H25" s="1319"/>
      <c r="I25" s="1319"/>
      <c r="J25" s="1319"/>
      <c r="K25" s="1323"/>
    </row>
    <row r="26" spans="3:13" ht="40.25" customHeight="1" thickBot="1" x14ac:dyDescent="0.4">
      <c r="C26" s="1324" t="s">
        <v>2890</v>
      </c>
      <c r="D26" s="1325"/>
      <c r="E26" s="1325"/>
      <c r="F26" s="1325"/>
      <c r="G26" s="1325"/>
      <c r="H26" s="1325"/>
      <c r="I26" s="1325"/>
      <c r="J26" s="1325"/>
      <c r="K26" s="1326"/>
    </row>
    <row r="27" spans="3:13" ht="30" customHeight="1" thickTop="1" x14ac:dyDescent="0.35">
      <c r="C27" s="1331" t="s">
        <v>2891</v>
      </c>
      <c r="D27" s="1332"/>
      <c r="E27" s="1332"/>
      <c r="F27" s="1332"/>
      <c r="G27" s="1332"/>
      <c r="H27" s="1332"/>
      <c r="I27" s="1332"/>
      <c r="J27" s="1332"/>
      <c r="K27" s="1333"/>
    </row>
    <row r="28" spans="3:13" ht="60" customHeight="1" thickBot="1" x14ac:dyDescent="0.4">
      <c r="C28" s="1334" t="s">
        <v>2892</v>
      </c>
      <c r="D28" s="1335"/>
      <c r="E28" s="1335"/>
      <c r="F28" s="1335"/>
      <c r="G28" s="1335"/>
      <c r="H28" s="1335"/>
      <c r="I28" s="1335"/>
      <c r="J28" s="1335"/>
      <c r="K28" s="1336"/>
    </row>
    <row r="29" spans="3:13" ht="30" customHeight="1" thickTop="1" thickBot="1" x14ac:dyDescent="0.4">
      <c r="C29" s="1260" t="s">
        <v>2878</v>
      </c>
      <c r="D29" s="1251" t="s">
        <v>1732</v>
      </c>
      <c r="E29" s="1252"/>
      <c r="F29" s="1252"/>
      <c r="G29" s="1253"/>
      <c r="H29" s="1260" t="s">
        <v>30</v>
      </c>
      <c r="I29" s="1268" t="s">
        <v>2</v>
      </c>
      <c r="J29" s="1269" t="s">
        <v>1344</v>
      </c>
      <c r="K29" s="1269"/>
    </row>
    <row r="30" spans="3:13" s="191" customFormat="1" ht="40.25" customHeight="1" thickTop="1" thickBot="1" x14ac:dyDescent="0.4">
      <c r="C30" s="1260"/>
      <c r="D30" s="564" t="s">
        <v>1042</v>
      </c>
      <c r="E30" s="564" t="s">
        <v>1051</v>
      </c>
      <c r="F30" s="1251" t="s">
        <v>906</v>
      </c>
      <c r="G30" s="1253"/>
      <c r="H30" s="1260"/>
      <c r="I30" s="1268"/>
      <c r="J30" s="529" t="s">
        <v>1345</v>
      </c>
      <c r="K30" s="529" t="s">
        <v>803</v>
      </c>
      <c r="M30" s="475"/>
    </row>
    <row r="31" spans="3:13" ht="30" customHeight="1" thickTop="1" thickBot="1" x14ac:dyDescent="0.4">
      <c r="C31" s="490" t="s">
        <v>2893</v>
      </c>
      <c r="D31" s="560"/>
      <c r="E31" s="560"/>
      <c r="F31" s="561" t="s">
        <v>783</v>
      </c>
      <c r="G31" s="698">
        <v>0.15</v>
      </c>
      <c r="H31" s="885"/>
      <c r="I31" s="532">
        <f>+IF(OR((AND(D31&lt;&gt;"",E31&lt;&gt;"")),(AND(D31&lt;&gt;"",F31&lt;&gt;"")),(AND(E31&lt;&gt;"",F31&lt;&gt;"")),(AND(D31&lt;&gt;"",E31&lt;&gt;"",F31&lt;&gt;""))),"ERROR",IF(D31&lt;&gt;"",J31,IF(E31&lt;&gt;"",0%,IF(F31&lt;&gt;"",G31*J31,""))))</f>
        <v>3.7499999999999999E-2</v>
      </c>
      <c r="J31" s="492">
        <f>+IF(AND(D31="",E31="",F31=""),0,(1/$M$35))</f>
        <v>0.25</v>
      </c>
      <c r="K31" s="1328">
        <f>SUM(J31:J34)</f>
        <v>1</v>
      </c>
      <c r="M31" s="475">
        <f>+IF(AND(D31="",E31="",F31=""),0,1)</f>
        <v>1</v>
      </c>
    </row>
    <row r="32" spans="3:13" ht="30" customHeight="1" thickTop="1" thickBot="1" x14ac:dyDescent="0.4">
      <c r="C32" s="490" t="s">
        <v>2894</v>
      </c>
      <c r="D32" s="560" t="s">
        <v>177</v>
      </c>
      <c r="E32" s="560"/>
      <c r="F32" s="561"/>
      <c r="G32" s="698"/>
      <c r="H32" s="885"/>
      <c r="I32" s="532">
        <f t="shared" ref="I32:I34" si="3">+IF(OR((AND(D32&lt;&gt;"",E32&lt;&gt;"")),(AND(D32&lt;&gt;"",F32&lt;&gt;"")),(AND(E32&lt;&gt;"",F32&lt;&gt;"")),(AND(D32&lt;&gt;"",E32&lt;&gt;"",F32&lt;&gt;""))),"ERROR",IF(D32&lt;&gt;"",J32,IF(E32&lt;&gt;"",0%,IF(F32&lt;&gt;"",G32*J32,""))))</f>
        <v>0.25</v>
      </c>
      <c r="J32" s="492">
        <f t="shared" ref="J32:J34" si="4">+IF(AND(D32="",E32="",F32=""),0,(1/$M$35))</f>
        <v>0.25</v>
      </c>
      <c r="K32" s="1329"/>
      <c r="M32" s="475">
        <f t="shared" ref="M32:M34" si="5">+IF(AND(D32="",E32="",F32=""),0,1)</f>
        <v>1</v>
      </c>
    </row>
    <row r="33" spans="3:13" ht="30" customHeight="1" thickTop="1" thickBot="1" x14ac:dyDescent="0.4">
      <c r="C33" s="490" t="s">
        <v>2895</v>
      </c>
      <c r="D33" s="560" t="s">
        <v>177</v>
      </c>
      <c r="E33" s="560"/>
      <c r="F33" s="561"/>
      <c r="G33" s="698"/>
      <c r="H33" s="885"/>
      <c r="I33" s="532">
        <f t="shared" si="3"/>
        <v>0.25</v>
      </c>
      <c r="J33" s="492">
        <f t="shared" si="4"/>
        <v>0.25</v>
      </c>
      <c r="K33" s="1329"/>
      <c r="M33" s="475">
        <f t="shared" si="5"/>
        <v>1</v>
      </c>
    </row>
    <row r="34" spans="3:13" ht="30" customHeight="1" thickTop="1" thickBot="1" x14ac:dyDescent="0.4">
      <c r="C34" s="490" t="s">
        <v>2896</v>
      </c>
      <c r="D34" s="560"/>
      <c r="E34" s="560" t="s">
        <v>6</v>
      </c>
      <c r="F34" s="561"/>
      <c r="G34" s="698"/>
      <c r="H34" s="885"/>
      <c r="I34" s="532">
        <f t="shared" si="3"/>
        <v>0</v>
      </c>
      <c r="J34" s="492">
        <f t="shared" si="4"/>
        <v>0.25</v>
      </c>
      <c r="K34" s="1329"/>
      <c r="M34" s="475">
        <f t="shared" si="5"/>
        <v>1</v>
      </c>
    </row>
    <row r="35" spans="3:13" ht="30" customHeight="1" thickTop="1" thickBot="1" x14ac:dyDescent="0.4">
      <c r="C35" s="905"/>
      <c r="D35" s="906"/>
      <c r="E35" s="906"/>
      <c r="F35" s="906"/>
      <c r="G35" s="907"/>
      <c r="H35" s="880" t="s">
        <v>1950</v>
      </c>
      <c r="I35" s="910">
        <f>SUM(I31:I34)</f>
        <v>0.53749999999999998</v>
      </c>
      <c r="J35" s="908"/>
      <c r="K35" s="911"/>
      <c r="M35" s="475">
        <f>SUM(M31:M34)</f>
        <v>4</v>
      </c>
    </row>
    <row r="36" spans="3:13" ht="10.25" customHeight="1" thickTop="1" thickBot="1" x14ac:dyDescent="0.4">
      <c r="C36" s="481"/>
      <c r="D36" s="912"/>
      <c r="E36" s="912"/>
      <c r="F36" s="912"/>
      <c r="G36" s="912"/>
      <c r="H36" s="913"/>
      <c r="I36" s="914"/>
      <c r="J36" s="912"/>
      <c r="K36" s="912"/>
    </row>
    <row r="37" spans="3:13" ht="30" customHeight="1" thickTop="1" thickBot="1" x14ac:dyDescent="0.4">
      <c r="C37" s="915" t="s">
        <v>2897</v>
      </c>
    </row>
    <row r="38" spans="3:13" ht="30" customHeight="1" thickTop="1" thickBot="1" x14ac:dyDescent="0.4">
      <c r="C38" s="916" t="s">
        <v>2898</v>
      </c>
    </row>
    <row r="39" spans="3:13" ht="30" customHeight="1" thickTop="1" thickBot="1" x14ac:dyDescent="0.4">
      <c r="C39" s="768" t="s">
        <v>2896</v>
      </c>
    </row>
    <row r="40" spans="3:13" ht="30" customHeight="1" thickTop="1" thickBot="1" x14ac:dyDescent="0.4">
      <c r="C40" s="917" t="s">
        <v>2899</v>
      </c>
    </row>
    <row r="41" spans="3:13" ht="30" customHeight="1" thickTop="1" thickBot="1" x14ac:dyDescent="0.4">
      <c r="C41" s="917" t="s">
        <v>2900</v>
      </c>
    </row>
    <row r="42" spans="3:13" ht="30" customHeight="1" thickTop="1" thickBot="1" x14ac:dyDescent="0.4">
      <c r="C42" s="917" t="s">
        <v>2901</v>
      </c>
    </row>
    <row r="43" spans="3:13" ht="30" customHeight="1" thickTop="1" thickBot="1" x14ac:dyDescent="0.4">
      <c r="C43" s="917" t="s">
        <v>2902</v>
      </c>
    </row>
    <row r="44" spans="3:13" ht="30" customHeight="1" thickTop="1" x14ac:dyDescent="0.35">
      <c r="C44" s="207"/>
    </row>
    <row r="45" spans="3:13" ht="30" customHeight="1" x14ac:dyDescent="0.35">
      <c r="C45" s="207"/>
    </row>
    <row r="46" spans="3:13" ht="30" customHeight="1" x14ac:dyDescent="0.35">
      <c r="C46" s="894"/>
    </row>
    <row r="47" spans="3:13" ht="30" customHeight="1" x14ac:dyDescent="0.35">
      <c r="C47" s="207"/>
    </row>
    <row r="48" spans="3:13" ht="30" customHeight="1" x14ac:dyDescent="0.35">
      <c r="C48" s="207"/>
    </row>
    <row r="49" spans="3:3" ht="30" customHeight="1" x14ac:dyDescent="0.35">
      <c r="C49" s="207"/>
    </row>
    <row r="50" spans="3:3" ht="30" customHeight="1" x14ac:dyDescent="0.35">
      <c r="C50" s="207"/>
    </row>
    <row r="51" spans="3:3" ht="30" customHeight="1" x14ac:dyDescent="0.35">
      <c r="C51" s="894"/>
    </row>
    <row r="52" spans="3:3" ht="30" customHeight="1" x14ac:dyDescent="0.35">
      <c r="C52" s="207"/>
    </row>
    <row r="53" spans="3:3" ht="30" customHeight="1" x14ac:dyDescent="0.35">
      <c r="C53" s="207"/>
    </row>
    <row r="54" spans="3:3" ht="30" customHeight="1" x14ac:dyDescent="0.35">
      <c r="C54" s="894"/>
    </row>
    <row r="55" spans="3:3" ht="30" customHeight="1" x14ac:dyDescent="0.35">
      <c r="C55" s="207"/>
    </row>
    <row r="56" spans="3:3" ht="30" customHeight="1" x14ac:dyDescent="0.35">
      <c r="C56" s="207"/>
    </row>
    <row r="57" spans="3:3" ht="30" customHeight="1" x14ac:dyDescent="0.35">
      <c r="C57" s="207"/>
    </row>
    <row r="58" spans="3:3" ht="30" customHeight="1" x14ac:dyDescent="0.35">
      <c r="C58" s="207"/>
    </row>
    <row r="59" spans="3:3" ht="30" customHeight="1" x14ac:dyDescent="0.35">
      <c r="C59" s="894"/>
    </row>
    <row r="60" spans="3:3" ht="30" customHeight="1" x14ac:dyDescent="0.35">
      <c r="C60" s="207"/>
    </row>
    <row r="61" spans="3:3" ht="30" customHeight="1" x14ac:dyDescent="0.35">
      <c r="C61" s="207"/>
    </row>
    <row r="62" spans="3:3" ht="30" customHeight="1" x14ac:dyDescent="0.35">
      <c r="C62" s="894"/>
    </row>
    <row r="63" spans="3:3" ht="30" customHeight="1" x14ac:dyDescent="0.35">
      <c r="C63" s="207"/>
    </row>
    <row r="64" spans="3:3" ht="30" customHeight="1" x14ac:dyDescent="0.35">
      <c r="C64" s="207"/>
    </row>
    <row r="65" spans="3:3" ht="30" customHeight="1" x14ac:dyDescent="0.35">
      <c r="C65" s="207"/>
    </row>
    <row r="67" spans="3:3" ht="30" customHeight="1" x14ac:dyDescent="0.35">
      <c r="C67" s="320"/>
    </row>
    <row r="70" spans="3:3" ht="30" customHeight="1" x14ac:dyDescent="0.35">
      <c r="C70" s="207"/>
    </row>
    <row r="71" spans="3:3" ht="30" customHeight="1" x14ac:dyDescent="0.35">
      <c r="C71" s="894"/>
    </row>
    <row r="72" spans="3:3" ht="30" customHeight="1" x14ac:dyDescent="0.35">
      <c r="C72" s="207"/>
    </row>
    <row r="73" spans="3:3" ht="30" customHeight="1" x14ac:dyDescent="0.35">
      <c r="C73" s="207"/>
    </row>
    <row r="74" spans="3:3" ht="30" customHeight="1" x14ac:dyDescent="0.35">
      <c r="C74" s="207"/>
    </row>
    <row r="75" spans="3:3" ht="30" customHeight="1" x14ac:dyDescent="0.35">
      <c r="C75" s="207"/>
    </row>
    <row r="76" spans="3:3" ht="30" customHeight="1" x14ac:dyDescent="0.35">
      <c r="C76" s="207"/>
    </row>
    <row r="77" spans="3:3" ht="30" customHeight="1" x14ac:dyDescent="0.35">
      <c r="C77" s="207"/>
    </row>
    <row r="78" spans="3:3" ht="30" customHeight="1" x14ac:dyDescent="0.35">
      <c r="C78" s="207"/>
    </row>
    <row r="79" spans="3:3" ht="30" customHeight="1" x14ac:dyDescent="0.35">
      <c r="C79" s="894"/>
    </row>
    <row r="80" spans="3:3" ht="30" customHeight="1" x14ac:dyDescent="0.35">
      <c r="C80" s="207"/>
    </row>
    <row r="81" spans="3:3" ht="30" customHeight="1" x14ac:dyDescent="0.35">
      <c r="C81" s="207"/>
    </row>
    <row r="82" spans="3:3" ht="30" customHeight="1" x14ac:dyDescent="0.35">
      <c r="C82" s="207"/>
    </row>
    <row r="83" spans="3:3" ht="30" customHeight="1" x14ac:dyDescent="0.35">
      <c r="C83" s="207"/>
    </row>
    <row r="84" spans="3:3" ht="30" customHeight="1" x14ac:dyDescent="0.35">
      <c r="C84" s="207"/>
    </row>
    <row r="85" spans="3:3" ht="30" customHeight="1" x14ac:dyDescent="0.35">
      <c r="C85" s="207"/>
    </row>
    <row r="86" spans="3:3" ht="30" customHeight="1" x14ac:dyDescent="0.35">
      <c r="C86" s="894"/>
    </row>
    <row r="87" spans="3:3" ht="30" customHeight="1" x14ac:dyDescent="0.35">
      <c r="C87" s="207"/>
    </row>
    <row r="88" spans="3:3" ht="30" customHeight="1" x14ac:dyDescent="0.35">
      <c r="C88" s="207"/>
    </row>
    <row r="89" spans="3:3" ht="30" customHeight="1" x14ac:dyDescent="0.35">
      <c r="C89" s="207"/>
    </row>
    <row r="90" spans="3:3" ht="30" customHeight="1" x14ac:dyDescent="0.35">
      <c r="C90" s="207"/>
    </row>
    <row r="91" spans="3:3" ht="30" customHeight="1" x14ac:dyDescent="0.35">
      <c r="C91" s="207"/>
    </row>
    <row r="92" spans="3:3" ht="30" customHeight="1" x14ac:dyDescent="0.35">
      <c r="C92" s="207"/>
    </row>
    <row r="93" spans="3:3" ht="30" customHeight="1" x14ac:dyDescent="0.35">
      <c r="C93" s="894"/>
    </row>
    <row r="94" spans="3:3" ht="30" customHeight="1" x14ac:dyDescent="0.35">
      <c r="C94" s="207"/>
    </row>
    <row r="95" spans="3:3" ht="30" customHeight="1" x14ac:dyDescent="0.35">
      <c r="C95" s="207"/>
    </row>
    <row r="96" spans="3:3" ht="30" customHeight="1" x14ac:dyDescent="0.35">
      <c r="C96" s="207"/>
    </row>
    <row r="97" spans="3:3" ht="30" customHeight="1" x14ac:dyDescent="0.35">
      <c r="C97" s="207"/>
    </row>
    <row r="98" spans="3:3" ht="30" customHeight="1" x14ac:dyDescent="0.35">
      <c r="C98" s="207"/>
    </row>
    <row r="99" spans="3:3" ht="30" customHeight="1" x14ac:dyDescent="0.35">
      <c r="C99" s="207"/>
    </row>
    <row r="100" spans="3:3" ht="30" customHeight="1" x14ac:dyDescent="0.35">
      <c r="C100" s="894"/>
    </row>
    <row r="101" spans="3:3" ht="30" customHeight="1" x14ac:dyDescent="0.35">
      <c r="C101" s="207"/>
    </row>
    <row r="102" spans="3:3" ht="30" customHeight="1" x14ac:dyDescent="0.35">
      <c r="C102" s="207"/>
    </row>
    <row r="103" spans="3:3" ht="30" customHeight="1" x14ac:dyDescent="0.35">
      <c r="C103" s="207"/>
    </row>
    <row r="104" spans="3:3" ht="30" customHeight="1" x14ac:dyDescent="0.35">
      <c r="C104" s="207"/>
    </row>
    <row r="105" spans="3:3" ht="30" customHeight="1" x14ac:dyDescent="0.35">
      <c r="C105" s="207"/>
    </row>
    <row r="107" spans="3:3" ht="30" customHeight="1" x14ac:dyDescent="0.35">
      <c r="C107" s="320"/>
    </row>
    <row r="108" spans="3:3" ht="30" customHeight="1" x14ac:dyDescent="0.35">
      <c r="C108" s="207"/>
    </row>
    <row r="109" spans="3:3" ht="30" customHeight="1" x14ac:dyDescent="0.35">
      <c r="C109" s="894"/>
    </row>
    <row r="110" spans="3:3" ht="30" customHeight="1" x14ac:dyDescent="0.35">
      <c r="C110" s="894"/>
    </row>
    <row r="111" spans="3:3" ht="30" customHeight="1" x14ac:dyDescent="0.35">
      <c r="C111" s="894"/>
    </row>
    <row r="112" spans="3:3" ht="30" customHeight="1" x14ac:dyDescent="0.35">
      <c r="C112" s="894"/>
    </row>
    <row r="113" spans="3:3" ht="30" customHeight="1" x14ac:dyDescent="0.35">
      <c r="C113" s="894"/>
    </row>
  </sheetData>
  <sheetProtection algorithmName="SHA-512" hashValue="fbgZ2B1MRJ3X1W8bsUuEXj+SVfNIa5eT3H2x9koeAe/k+oGVXTFKCWddAU9uxGFV1n3KoEv5U5dDkVYcm1bzHQ==" saltValue="MtQRSlDUHdNL+n6T/9+fFg==" spinCount="100000" sheet="1" objects="1" scenarios="1"/>
  <mergeCells count="31">
    <mergeCell ref="C16:K16"/>
    <mergeCell ref="C3:K3"/>
    <mergeCell ref="B4:B5"/>
    <mergeCell ref="C4:C5"/>
    <mergeCell ref="D4:F4"/>
    <mergeCell ref="G4:H5"/>
    <mergeCell ref="I4:I5"/>
    <mergeCell ref="J4:K4"/>
    <mergeCell ref="K7:K8"/>
    <mergeCell ref="C11:K11"/>
    <mergeCell ref="C13:K13"/>
    <mergeCell ref="C14:K14"/>
    <mergeCell ref="C15:K15"/>
    <mergeCell ref="C17:C18"/>
    <mergeCell ref="D17:G17"/>
    <mergeCell ref="H17:H18"/>
    <mergeCell ref="I17:I18"/>
    <mergeCell ref="J17:K17"/>
    <mergeCell ref="F18:G18"/>
    <mergeCell ref="F30:G30"/>
    <mergeCell ref="K31:K34"/>
    <mergeCell ref="K19:K22"/>
    <mergeCell ref="C25:K25"/>
    <mergeCell ref="C26:K26"/>
    <mergeCell ref="C27:K27"/>
    <mergeCell ref="C28:K28"/>
    <mergeCell ref="C29:C30"/>
    <mergeCell ref="D29:G29"/>
    <mergeCell ref="H29:H30"/>
    <mergeCell ref="I29:I30"/>
    <mergeCell ref="J29:K29"/>
  </mergeCells>
  <conditionalFormatting sqref="D7:D8">
    <cfRule type="cellIs" dxfId="589" priority="14" operator="equal">
      <formula>"P"</formula>
    </cfRule>
  </conditionalFormatting>
  <conditionalFormatting sqref="D19:D22">
    <cfRule type="cellIs" dxfId="588" priority="3" operator="equal">
      <formula>"P"</formula>
    </cfRule>
  </conditionalFormatting>
  <conditionalFormatting sqref="D31:D34">
    <cfRule type="cellIs" dxfId="587" priority="8" operator="equal">
      <formula>"P"</formula>
    </cfRule>
  </conditionalFormatting>
  <conditionalFormatting sqref="E7:E8">
    <cfRule type="cellIs" dxfId="586" priority="12" operator="equal">
      <formula>"X"</formula>
    </cfRule>
  </conditionalFormatting>
  <conditionalFormatting sqref="E19:E22">
    <cfRule type="cellIs" dxfId="585" priority="1" operator="equal">
      <formula>"X"</formula>
    </cfRule>
  </conditionalFormatting>
  <conditionalFormatting sqref="E31:E34">
    <cfRule type="cellIs" dxfId="584" priority="6" operator="equal">
      <formula>"X"</formula>
    </cfRule>
  </conditionalFormatting>
  <conditionalFormatting sqref="F7:F8">
    <cfRule type="cellIs" dxfId="583" priority="13" operator="equal">
      <formula>"Ü"</formula>
    </cfRule>
  </conditionalFormatting>
  <conditionalFormatting sqref="F19:F22">
    <cfRule type="cellIs" dxfId="582" priority="2" operator="equal">
      <formula>"Ü"</formula>
    </cfRule>
  </conditionalFormatting>
  <conditionalFormatting sqref="F31:F34">
    <cfRule type="cellIs" dxfId="581" priority="7" operator="equal">
      <formula>"Ü"</formula>
    </cfRule>
  </conditionalFormatting>
  <conditionalFormatting sqref="G7">
    <cfRule type="expression" dxfId="580" priority="18">
      <formula>+$F$7=Ü</formula>
    </cfRule>
  </conditionalFormatting>
  <conditionalFormatting sqref="G7:G8">
    <cfRule type="cellIs" dxfId="579" priority="15" operator="greaterThan">
      <formula>0</formula>
    </cfRule>
  </conditionalFormatting>
  <conditionalFormatting sqref="G8">
    <cfRule type="expression" dxfId="578" priority="17">
      <formula>+$F$8=Ü</formula>
    </cfRule>
  </conditionalFormatting>
  <conditionalFormatting sqref="G19:G22">
    <cfRule type="cellIs" dxfId="577" priority="5" operator="greaterThan">
      <formula>0</formula>
    </cfRule>
  </conditionalFormatting>
  <conditionalFormatting sqref="G31:G34">
    <cfRule type="cellIs" dxfId="576" priority="9" operator="greaterThan">
      <formula>0</formula>
    </cfRule>
  </conditionalFormatting>
  <dataValidations count="1">
    <dataValidation type="decimal" allowBlank="1" showInputMessage="1" showErrorMessage="1" sqref="G31:G34 G19:G22" xr:uid="{2BCDE820-AA5D-4FD3-ABA7-4E86F7C4C8CC}">
      <formula1>0.0000000001</formula1>
      <formula2>0.9999999999</formula2>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3963F791-981A-400A-BBA6-17E7FDA72DB9}">
          <x14:formula1>
            <xm:f>Hoja1!$B$3:$B$4</xm:f>
          </x14:formula1>
          <xm:sqref>D31:D34 D19:D22</xm:sqref>
        </x14:dataValidation>
        <x14:dataValidation type="list" allowBlank="1" showInputMessage="1" showErrorMessage="1" xr:uid="{E9516ECB-5309-4D15-AF76-ABB498ED58A9}">
          <x14:formula1>
            <xm:f>Hoja1!$C$3:$C$4</xm:f>
          </x14:formula1>
          <xm:sqref>E31:E34 E19:E22</xm:sqref>
        </x14:dataValidation>
        <x14:dataValidation type="list" allowBlank="1" showInputMessage="1" showErrorMessage="1" xr:uid="{4565CDED-0C9D-4BD4-973D-F81D9558CDA1}">
          <x14:formula1>
            <xm:f>Hoja1!$D$3:$D$4</xm:f>
          </x14:formula1>
          <xm:sqref>F31:F34 F19:F22</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3BD20-62E2-4937-931C-ED5A478CD0B4}">
  <dimension ref="B1:F33"/>
  <sheetViews>
    <sheetView zoomScale="80" zoomScaleNormal="80" workbookViewId="0">
      <pane ySplit="1" topLeftCell="A2" activePane="bottomLeft" state="frozen"/>
      <selection pane="bottomLeft"/>
    </sheetView>
  </sheetViews>
  <sheetFormatPr baseColWidth="10" defaultColWidth="11.1796875" defaultRowHeight="30" customHeight="1" x14ac:dyDescent="0.35"/>
  <cols>
    <col min="1" max="1" width="1.7265625" style="188" customWidth="1"/>
    <col min="2" max="2" width="68.7265625" style="188" customWidth="1"/>
    <col min="3" max="3" width="29.1796875" style="188" customWidth="1"/>
    <col min="4" max="7" width="11.1796875" style="188" customWidth="1"/>
    <col min="8" max="8" width="12.6328125" style="188" bestFit="1" customWidth="1"/>
    <col min="9" max="15" width="11.1796875" style="188" customWidth="1"/>
    <col min="16" max="16383" width="11.1796875" style="188"/>
    <col min="16384" max="16384" width="6" style="188" customWidth="1"/>
  </cols>
  <sheetData>
    <row r="1" spans="2:6" s="221" customFormat="1" ht="90" customHeight="1" x14ac:dyDescent="0.35">
      <c r="B1" s="198" t="s">
        <v>2946</v>
      </c>
      <c r="C1" s="198"/>
      <c r="D1" s="198"/>
      <c r="E1" s="198"/>
      <c r="F1" s="198"/>
    </row>
    <row r="2" spans="2:6" ht="30" customHeight="1" thickBot="1" x14ac:dyDescent="0.4"/>
    <row r="3" spans="2:6" ht="30" customHeight="1" thickTop="1" thickBot="1" x14ac:dyDescent="0.4">
      <c r="B3" s="1251" t="s">
        <v>2350</v>
      </c>
      <c r="C3" s="1252"/>
      <c r="D3" s="1252"/>
      <c r="E3" s="1252"/>
      <c r="F3" s="1253"/>
    </row>
    <row r="4" spans="2:6" ht="30" customHeight="1" thickTop="1" thickBot="1" x14ac:dyDescent="0.4">
      <c r="B4" s="189" t="s">
        <v>2351</v>
      </c>
      <c r="C4" s="701"/>
      <c r="D4" s="1342"/>
      <c r="E4" s="1342"/>
      <c r="F4" s="1343"/>
    </row>
    <row r="5" spans="2:6" ht="30" customHeight="1" thickTop="1" thickBot="1" x14ac:dyDescent="0.4">
      <c r="B5" s="189" t="s">
        <v>2352</v>
      </c>
      <c r="C5" s="702"/>
      <c r="D5" s="1344"/>
      <c r="E5" s="1344"/>
      <c r="F5" s="1345"/>
    </row>
    <row r="6" spans="2:6" ht="30" customHeight="1" thickTop="1" thickBot="1" x14ac:dyDescent="0.4">
      <c r="B6" s="189" t="s">
        <v>2353</v>
      </c>
      <c r="C6" s="703"/>
      <c r="D6" s="1346"/>
      <c r="E6" s="1346"/>
      <c r="F6" s="1347"/>
    </row>
    <row r="7" spans="2:6" ht="30" customHeight="1" thickTop="1" thickBot="1" x14ac:dyDescent="0.4">
      <c r="B7" s="190"/>
      <c r="C7" s="190"/>
      <c r="D7" s="191"/>
      <c r="E7" s="191"/>
      <c r="F7" s="191"/>
    </row>
    <row r="8" spans="2:6" s="191" customFormat="1" ht="30" customHeight="1" thickTop="1" thickBot="1" x14ac:dyDescent="0.4">
      <c r="B8" s="564" t="s">
        <v>2546</v>
      </c>
      <c r="C8" s="564" t="s">
        <v>942</v>
      </c>
      <c r="D8" s="1260" t="s">
        <v>1344</v>
      </c>
      <c r="E8" s="1260"/>
      <c r="F8" s="1260"/>
    </row>
    <row r="9" spans="2:6" ht="30" customHeight="1" thickTop="1" thickBot="1" x14ac:dyDescent="0.4">
      <c r="B9" s="407" t="s">
        <v>2947</v>
      </c>
      <c r="C9" s="704"/>
      <c r="D9" s="1348">
        <f>+((C9*E9)+(C10*E10)+(C11*E11)+(C12*E12)+(C13*E13)+(C14*E14)+(C15*E15))</f>
        <v>0</v>
      </c>
      <c r="E9" s="193">
        <v>0.25</v>
      </c>
      <c r="F9" s="1348">
        <f>SUM(E9:E15)</f>
        <v>0.99999999999999989</v>
      </c>
    </row>
    <row r="10" spans="2:6" ht="30" customHeight="1" thickTop="1" thickBot="1" x14ac:dyDescent="0.4">
      <c r="B10" s="407" t="s">
        <v>2948</v>
      </c>
      <c r="C10" s="704"/>
      <c r="D10" s="1349"/>
      <c r="E10" s="193">
        <v>0.2</v>
      </c>
      <c r="F10" s="1349"/>
    </row>
    <row r="11" spans="2:6" ht="30" customHeight="1" thickTop="1" thickBot="1" x14ac:dyDescent="0.4">
      <c r="B11" s="407" t="s">
        <v>2949</v>
      </c>
      <c r="C11" s="704"/>
      <c r="D11" s="1349"/>
      <c r="E11" s="193">
        <v>0.15</v>
      </c>
      <c r="F11" s="1349"/>
    </row>
    <row r="12" spans="2:6" ht="30" customHeight="1" thickTop="1" thickBot="1" x14ac:dyDescent="0.4">
      <c r="B12" s="407" t="s">
        <v>2950</v>
      </c>
      <c r="C12" s="704"/>
      <c r="D12" s="1349"/>
      <c r="E12" s="193">
        <v>0.1</v>
      </c>
      <c r="F12" s="1349"/>
    </row>
    <row r="13" spans="2:6" ht="30" customHeight="1" thickTop="1" thickBot="1" x14ac:dyDescent="0.4">
      <c r="B13" s="407" t="s">
        <v>2951</v>
      </c>
      <c r="C13" s="704"/>
      <c r="D13" s="1349"/>
      <c r="E13" s="193">
        <v>0.125</v>
      </c>
      <c r="F13" s="1349"/>
    </row>
    <row r="14" spans="2:6" ht="30" customHeight="1" thickTop="1" thickBot="1" x14ac:dyDescent="0.4">
      <c r="B14" s="407" t="s">
        <v>2952</v>
      </c>
      <c r="C14" s="704"/>
      <c r="D14" s="1349"/>
      <c r="E14" s="193">
        <v>7.4999999999999997E-2</v>
      </c>
      <c r="F14" s="1349"/>
    </row>
    <row r="15" spans="2:6" ht="30" customHeight="1" thickTop="1" thickBot="1" x14ac:dyDescent="0.4">
      <c r="B15" s="407" t="s">
        <v>2953</v>
      </c>
      <c r="C15" s="704"/>
      <c r="D15" s="1349"/>
      <c r="E15" s="193">
        <v>0.1</v>
      </c>
      <c r="F15" s="1349"/>
    </row>
    <row r="16" spans="2:6" ht="5" customHeight="1" thickTop="1" thickBot="1" x14ac:dyDescent="0.4"/>
    <row r="17" spans="2:6" ht="30" customHeight="1" thickTop="1" thickBot="1" x14ac:dyDescent="0.4">
      <c r="B17" s="1237" t="s">
        <v>2973</v>
      </c>
      <c r="C17" s="1238"/>
      <c r="D17" s="1239"/>
      <c r="E17" s="1337">
        <f>+D9</f>
        <v>0</v>
      </c>
      <c r="F17" s="1338"/>
    </row>
    <row r="18" spans="2:6" ht="30" customHeight="1" thickBot="1" x14ac:dyDescent="0.4"/>
    <row r="19" spans="2:6" ht="30" customHeight="1" thickBot="1" x14ac:dyDescent="0.4">
      <c r="B19" s="195" t="s">
        <v>2362</v>
      </c>
      <c r="C19" s="196"/>
      <c r="D19" s="196"/>
      <c r="E19" s="196"/>
      <c r="F19" s="197"/>
    </row>
    <row r="20" spans="2:6" ht="30" customHeight="1" thickBot="1" x14ac:dyDescent="0.4">
      <c r="B20" s="1339" t="s">
        <v>2954</v>
      </c>
      <c r="C20" s="1340"/>
      <c r="D20" s="1340"/>
      <c r="E20" s="1340"/>
      <c r="F20" s="1341"/>
    </row>
    <row r="21" spans="2:6" ht="18.5" thickBot="1" x14ac:dyDescent="0.4">
      <c r="B21" s="1339"/>
      <c r="C21" s="1340"/>
      <c r="D21" s="1340"/>
      <c r="E21" s="1340"/>
      <c r="F21" s="1341"/>
    </row>
    <row r="22" spans="2:6" ht="2" customHeight="1" thickBot="1" x14ac:dyDescent="0.4">
      <c r="B22" s="210"/>
      <c r="C22" s="211"/>
      <c r="D22" s="211"/>
      <c r="E22" s="211"/>
      <c r="F22" s="212"/>
    </row>
    <row r="23" spans="2:6" ht="30" customHeight="1" thickBot="1" x14ac:dyDescent="0.4">
      <c r="B23" s="1350" t="s">
        <v>2970</v>
      </c>
      <c r="C23" s="1351"/>
      <c r="D23" s="1351"/>
      <c r="E23" s="1351"/>
      <c r="F23" s="1352"/>
    </row>
    <row r="24" spans="2:6" ht="2" customHeight="1" thickBot="1" x14ac:dyDescent="0.4">
      <c r="B24" s="213"/>
      <c r="C24" s="214"/>
      <c r="D24" s="214"/>
      <c r="E24" s="214"/>
      <c r="F24" s="215"/>
    </row>
    <row r="25" spans="2:6" ht="30" customHeight="1" thickBot="1" x14ac:dyDescent="0.4">
      <c r="B25" s="1353" t="s">
        <v>2971</v>
      </c>
      <c r="C25" s="1354"/>
      <c r="D25" s="1354"/>
      <c r="E25" s="1354"/>
      <c r="F25" s="1355"/>
    </row>
    <row r="26" spans="2:6" ht="2" customHeight="1" thickBot="1" x14ac:dyDescent="0.4">
      <c r="B26" s="213"/>
      <c r="C26" s="214"/>
      <c r="D26" s="214"/>
      <c r="E26" s="214"/>
      <c r="F26" s="215"/>
    </row>
    <row r="27" spans="2:6" ht="30" customHeight="1" thickBot="1" x14ac:dyDescent="0.4">
      <c r="B27" s="1356" t="s">
        <v>2972</v>
      </c>
      <c r="C27" s="1357"/>
      <c r="D27" s="1357"/>
      <c r="E27" s="1357"/>
      <c r="F27" s="1358"/>
    </row>
    <row r="28" spans="2:6" ht="2" customHeight="1" thickBot="1" x14ac:dyDescent="0.4">
      <c r="B28" s="213"/>
      <c r="C28" s="214"/>
      <c r="D28" s="214"/>
      <c r="E28" s="214"/>
      <c r="F28" s="215"/>
    </row>
    <row r="29" spans="2:6" ht="30" customHeight="1" thickBot="1" x14ac:dyDescent="0.4">
      <c r="B29" s="1339" t="s">
        <v>2958</v>
      </c>
      <c r="C29" s="1340"/>
      <c r="D29" s="1340"/>
      <c r="E29" s="1340"/>
      <c r="F29" s="1341"/>
    </row>
    <row r="30" spans="2:6" ht="30" customHeight="1" thickBot="1" x14ac:dyDescent="0.4">
      <c r="B30" s="1339"/>
      <c r="C30" s="1340"/>
      <c r="D30" s="1340"/>
      <c r="E30" s="1340"/>
      <c r="F30" s="1341"/>
    </row>
    <row r="31" spans="2:6" ht="30" customHeight="1" thickBot="1" x14ac:dyDescent="0.4">
      <c r="B31" s="1339"/>
      <c r="C31" s="1340"/>
      <c r="D31" s="1340"/>
      <c r="E31" s="1340"/>
      <c r="F31" s="1341"/>
    </row>
    <row r="32" spans="2:6" ht="30" customHeight="1" thickBot="1" x14ac:dyDescent="0.4">
      <c r="B32" s="1339"/>
      <c r="C32" s="1340"/>
      <c r="D32" s="1340"/>
      <c r="E32" s="1340"/>
      <c r="F32" s="1341"/>
    </row>
    <row r="33" spans="2:6" ht="30" customHeight="1" thickBot="1" x14ac:dyDescent="0.4">
      <c r="B33" s="1339"/>
      <c r="C33" s="1340"/>
      <c r="D33" s="1340"/>
      <c r="E33" s="1340"/>
      <c r="F33" s="1341"/>
    </row>
  </sheetData>
  <sheetProtection algorithmName="SHA-512" hashValue="ARDAvuqasatR7XooP1Ams8HO1cuch+lACSlHrSb82KvHxhzJxzbA1P/wEWzDUjAfDk7UO4eVU3ao1V5h2SuLTQ==" saltValue="MudavNZ/uCYDjj2J9iVbEQ==" spinCount="100000" sheet="1" objects="1" scenarios="1"/>
  <mergeCells count="14">
    <mergeCell ref="B17:D17"/>
    <mergeCell ref="E17:F17"/>
    <mergeCell ref="B20:F21"/>
    <mergeCell ref="B29:F33"/>
    <mergeCell ref="B3:F3"/>
    <mergeCell ref="D4:F4"/>
    <mergeCell ref="D5:F5"/>
    <mergeCell ref="D6:F6"/>
    <mergeCell ref="D9:D15"/>
    <mergeCell ref="F9:F15"/>
    <mergeCell ref="B23:F23"/>
    <mergeCell ref="B25:F25"/>
    <mergeCell ref="B27:F27"/>
    <mergeCell ref="D8:F8"/>
  </mergeCells>
  <conditionalFormatting sqref="C9:C15">
    <cfRule type="cellIs" dxfId="575" priority="5" operator="equal">
      <formula>0</formula>
    </cfRule>
    <cfRule type="cellIs" dxfId="574" priority="8" operator="greaterThan">
      <formula>0.6</formula>
    </cfRule>
    <cfRule type="cellIs" dxfId="573" priority="9" operator="between">
      <formula>0.5</formula>
      <formula>0.6</formula>
    </cfRule>
    <cfRule type="cellIs" dxfId="572" priority="10" operator="lessThan">
      <formula>0.5</formula>
    </cfRule>
  </conditionalFormatting>
  <conditionalFormatting sqref="E17">
    <cfRule type="cellIs" dxfId="571" priority="1" operator="equal">
      <formula>0</formula>
    </cfRule>
    <cfRule type="cellIs" dxfId="570" priority="2" operator="greaterThan">
      <formula>0.6</formula>
    </cfRule>
    <cfRule type="cellIs" dxfId="569" priority="3" operator="between">
      <formula>0.5</formula>
      <formula>0.6</formula>
    </cfRule>
    <cfRule type="cellIs" dxfId="568" priority="4" operator="lessThan">
      <formula>0.5</formula>
    </cfRule>
  </conditionalFormatting>
  <pageMargins left="0.7" right="0.7" top="0.75" bottom="0.75" header="0.3" footer="0.3"/>
  <pageSetup orientation="portrait" horizontalDpi="360" verticalDpi="36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F4F56-BB95-4D53-8F72-A71D1062B074}">
  <dimension ref="B1:N77"/>
  <sheetViews>
    <sheetView zoomScale="90" zoomScaleNormal="90" workbookViewId="0">
      <pane ySplit="1" topLeftCell="A31" activePane="bottomLeft" state="frozen"/>
      <selection pane="bottomLeft"/>
    </sheetView>
  </sheetViews>
  <sheetFormatPr baseColWidth="10" defaultColWidth="11.1796875" defaultRowHeight="30" customHeight="1" x14ac:dyDescent="0.35"/>
  <cols>
    <col min="1" max="1" width="1.7265625" style="188" customWidth="1"/>
    <col min="2" max="2" width="4.7265625" style="190" customWidth="1"/>
    <col min="3" max="3" width="103.1796875" style="321" customWidth="1"/>
    <col min="4" max="5" width="15.7265625" style="267" customWidth="1"/>
    <col min="6" max="6" width="15.7265625" style="188" customWidth="1"/>
    <col min="7" max="7" width="35.7265625" style="188" customWidth="1"/>
    <col min="8" max="10" width="15.7265625" style="321" customWidth="1"/>
    <col min="11" max="11" width="21.1796875" style="337" customWidth="1"/>
    <col min="12" max="12" width="11.1796875" style="475" hidden="1" customWidth="1"/>
    <col min="13" max="13" width="11.1796875" style="188"/>
    <col min="14" max="14" width="0" style="972" hidden="1" customWidth="1"/>
    <col min="15" max="16384" width="11.1796875" style="188"/>
  </cols>
  <sheetData>
    <row r="1" spans="2:14" s="314" customFormat="1" ht="90" customHeight="1" x14ac:dyDescent="0.35">
      <c r="B1" s="968" t="s">
        <v>2989</v>
      </c>
      <c r="C1" s="274"/>
      <c r="D1" s="431"/>
      <c r="E1" s="431"/>
      <c r="H1" s="969"/>
      <c r="I1" s="969"/>
      <c r="J1" s="969"/>
      <c r="K1" s="970"/>
      <c r="L1" s="806"/>
      <c r="N1" s="971"/>
    </row>
    <row r="2" spans="2:14" ht="10.25" customHeight="1" thickBot="1" x14ac:dyDescent="0.4">
      <c r="D2" s="316"/>
      <c r="E2" s="316"/>
      <c r="H2" s="188"/>
      <c r="I2" s="188"/>
      <c r="J2" s="188"/>
    </row>
    <row r="3" spans="2:14" s="337" customFormat="1" ht="30" customHeight="1" thickTop="1" thickBot="1" x14ac:dyDescent="0.4">
      <c r="B3" s="1251" t="s">
        <v>153</v>
      </c>
      <c r="C3" s="1253"/>
      <c r="D3" s="1366" t="s">
        <v>154</v>
      </c>
      <c r="E3" s="1366"/>
      <c r="G3" s="398"/>
      <c r="L3" s="973"/>
      <c r="N3" s="973"/>
    </row>
    <row r="4" spans="2:14" ht="30" customHeight="1" thickTop="1" thickBot="1" x14ac:dyDescent="0.4">
      <c r="B4" s="938" t="s">
        <v>1341</v>
      </c>
      <c r="C4" s="393"/>
      <c r="D4" s="681"/>
      <c r="E4" s="684"/>
      <c r="F4" s="632"/>
      <c r="H4" s="188"/>
      <c r="I4" s="188"/>
      <c r="J4" s="188"/>
    </row>
    <row r="5" spans="2:14" ht="39.9" customHeight="1" thickTop="1" thickBot="1" x14ac:dyDescent="0.4">
      <c r="B5" s="1363" t="s">
        <v>430</v>
      </c>
      <c r="C5" s="1364"/>
      <c r="D5" s="974" t="s">
        <v>2281</v>
      </c>
      <c r="E5" s="974"/>
      <c r="F5" s="190"/>
      <c r="H5" s="188"/>
      <c r="I5" s="188"/>
      <c r="J5" s="188"/>
    </row>
    <row r="6" spans="2:14" ht="39.9" customHeight="1" thickTop="1" thickBot="1" x14ac:dyDescent="0.4">
      <c r="B6" s="1363" t="s">
        <v>431</v>
      </c>
      <c r="C6" s="1364"/>
      <c r="D6" s="974" t="s">
        <v>2273</v>
      </c>
      <c r="E6" s="974" t="s">
        <v>2272</v>
      </c>
      <c r="F6" s="190" t="s">
        <v>210</v>
      </c>
      <c r="H6" s="188"/>
      <c r="I6" s="188"/>
      <c r="J6" s="188"/>
    </row>
    <row r="7" spans="2:14" ht="39.9" customHeight="1" thickTop="1" thickBot="1" x14ac:dyDescent="0.4">
      <c r="B7" s="1363" t="s">
        <v>432</v>
      </c>
      <c r="C7" s="1364"/>
      <c r="D7" s="974" t="s">
        <v>2273</v>
      </c>
      <c r="E7" s="974"/>
      <c r="F7" s="975"/>
      <c r="H7" s="188"/>
      <c r="I7" s="188"/>
      <c r="J7" s="188"/>
    </row>
    <row r="8" spans="2:14" ht="39.9" customHeight="1" thickTop="1" thickBot="1" x14ac:dyDescent="0.4">
      <c r="B8" s="1363" t="s">
        <v>433</v>
      </c>
      <c r="C8" s="1364"/>
      <c r="D8" s="974" t="s">
        <v>2274</v>
      </c>
      <c r="E8" s="974"/>
      <c r="F8" s="975"/>
      <c r="H8" s="188"/>
      <c r="I8" s="188"/>
      <c r="J8" s="188"/>
    </row>
    <row r="9" spans="2:14" ht="30" customHeight="1" thickTop="1" thickBot="1" x14ac:dyDescent="0.4">
      <c r="B9" s="938" t="s">
        <v>1340</v>
      </c>
      <c r="C9" s="393"/>
      <c r="D9" s="681"/>
      <c r="E9" s="684"/>
      <c r="F9" s="975"/>
      <c r="H9" s="188"/>
      <c r="I9" s="188"/>
      <c r="J9" s="188"/>
    </row>
    <row r="10" spans="2:14" ht="30" customHeight="1" thickTop="1" thickBot="1" x14ac:dyDescent="0.4">
      <c r="B10" s="1363" t="s">
        <v>155</v>
      </c>
      <c r="C10" s="1364"/>
      <c r="D10" s="974" t="s">
        <v>2275</v>
      </c>
      <c r="E10" s="974"/>
      <c r="H10" s="188"/>
      <c r="I10" s="188"/>
      <c r="J10" s="188"/>
    </row>
    <row r="11" spans="2:14" ht="39.9" customHeight="1" thickTop="1" thickBot="1" x14ac:dyDescent="0.4">
      <c r="B11" s="1363" t="s">
        <v>156</v>
      </c>
      <c r="C11" s="1364"/>
      <c r="D11" s="974" t="s">
        <v>2276</v>
      </c>
      <c r="E11" s="974" t="s">
        <v>2280</v>
      </c>
      <c r="H11" s="188"/>
      <c r="I11" s="188"/>
      <c r="J11" s="188"/>
    </row>
    <row r="12" spans="2:14" ht="30" customHeight="1" thickTop="1" thickBot="1" x14ac:dyDescent="0.4">
      <c r="B12" s="1363" t="s">
        <v>157</v>
      </c>
      <c r="C12" s="1364"/>
      <c r="D12" s="974" t="s">
        <v>2275</v>
      </c>
      <c r="E12" s="974" t="s">
        <v>2279</v>
      </c>
      <c r="H12" s="188"/>
      <c r="I12" s="188"/>
      <c r="J12" s="188"/>
    </row>
    <row r="13" spans="2:14" ht="60" customHeight="1" thickTop="1" thickBot="1" x14ac:dyDescent="0.4">
      <c r="B13" s="1363" t="s">
        <v>1271</v>
      </c>
      <c r="C13" s="1364"/>
      <c r="D13" s="974" t="s">
        <v>2277</v>
      </c>
      <c r="E13" s="974"/>
      <c r="H13" s="188"/>
      <c r="I13" s="188"/>
      <c r="J13" s="188"/>
    </row>
    <row r="14" spans="2:14" ht="39.9" customHeight="1" thickTop="1" thickBot="1" x14ac:dyDescent="0.4">
      <c r="B14" s="1363" t="s">
        <v>1272</v>
      </c>
      <c r="C14" s="1364"/>
      <c r="D14" s="974" t="s">
        <v>1230</v>
      </c>
      <c r="E14" s="974" t="s">
        <v>2278</v>
      </c>
      <c r="H14" s="188"/>
      <c r="I14" s="188"/>
      <c r="J14" s="188"/>
    </row>
    <row r="15" spans="2:14" ht="30" customHeight="1" thickTop="1" thickBot="1" x14ac:dyDescent="0.4">
      <c r="B15" s="938" t="s">
        <v>1339</v>
      </c>
      <c r="C15" s="393"/>
      <c r="D15" s="681"/>
      <c r="E15" s="684"/>
      <c r="H15" s="188"/>
      <c r="I15" s="188"/>
      <c r="J15" s="188"/>
    </row>
    <row r="16" spans="2:14" ht="30" customHeight="1" thickTop="1" thickBot="1" x14ac:dyDescent="0.4">
      <c r="B16" s="976" t="s">
        <v>158</v>
      </c>
      <c r="C16" s="490"/>
      <c r="D16" s="974"/>
      <c r="E16" s="974"/>
      <c r="H16" s="188"/>
      <c r="I16" s="188"/>
      <c r="J16" s="188"/>
    </row>
    <row r="17" spans="2:11" ht="30" customHeight="1" thickTop="1" thickBot="1" x14ac:dyDescent="0.4">
      <c r="B17" s="976" t="s">
        <v>159</v>
      </c>
      <c r="C17" s="490"/>
      <c r="D17" s="974"/>
      <c r="E17" s="974"/>
      <c r="H17" s="188"/>
      <c r="I17" s="188"/>
      <c r="J17" s="188"/>
    </row>
    <row r="18" spans="2:11" ht="30" customHeight="1" thickTop="1" thickBot="1" x14ac:dyDescent="0.4">
      <c r="B18" s="976" t="s">
        <v>160</v>
      </c>
      <c r="C18" s="490"/>
      <c r="D18" s="974"/>
      <c r="E18" s="974" t="s">
        <v>2271</v>
      </c>
      <c r="H18" s="188"/>
      <c r="I18" s="188"/>
      <c r="J18" s="188"/>
    </row>
    <row r="19" spans="2:11" ht="30" customHeight="1" thickTop="1" thickBot="1" x14ac:dyDescent="0.4">
      <c r="B19" s="938" t="s">
        <v>1338</v>
      </c>
      <c r="C19" s="393"/>
      <c r="D19" s="681"/>
      <c r="E19" s="684"/>
      <c r="H19" s="188"/>
      <c r="I19" s="188"/>
      <c r="J19" s="188"/>
    </row>
    <row r="20" spans="2:11" ht="40.25" customHeight="1" thickTop="1" thickBot="1" x14ac:dyDescent="0.4">
      <c r="B20" s="1363" t="s">
        <v>161</v>
      </c>
      <c r="C20" s="1364"/>
      <c r="D20" s="974" t="s">
        <v>2271</v>
      </c>
      <c r="E20" s="974"/>
      <c r="H20" s="188"/>
      <c r="I20" s="188"/>
      <c r="J20" s="188"/>
    </row>
    <row r="21" spans="2:11" ht="30" customHeight="1" thickTop="1" thickBot="1" x14ac:dyDescent="0.4">
      <c r="B21" s="976" t="s">
        <v>162</v>
      </c>
      <c r="C21" s="490"/>
      <c r="D21" s="974"/>
      <c r="E21" s="974"/>
      <c r="H21" s="188"/>
      <c r="I21" s="188"/>
      <c r="J21" s="188"/>
    </row>
    <row r="22" spans="2:11" ht="30" customHeight="1" thickTop="1" thickBot="1" x14ac:dyDescent="0.4">
      <c r="B22" s="938" t="s">
        <v>1337</v>
      </c>
      <c r="C22" s="393"/>
      <c r="D22" s="681"/>
      <c r="E22" s="684"/>
      <c r="H22" s="188"/>
      <c r="I22" s="188"/>
      <c r="J22" s="188"/>
    </row>
    <row r="23" spans="2:11" ht="40.25" customHeight="1" thickTop="1" thickBot="1" x14ac:dyDescent="0.4">
      <c r="B23" s="1363" t="s">
        <v>163</v>
      </c>
      <c r="C23" s="1364"/>
      <c r="D23" s="974" t="s">
        <v>2272</v>
      </c>
      <c r="E23" s="974"/>
      <c r="H23" s="188"/>
      <c r="I23" s="188"/>
      <c r="J23" s="188"/>
    </row>
    <row r="24" spans="2:11" ht="40.25" customHeight="1" thickTop="1" thickBot="1" x14ac:dyDescent="0.4">
      <c r="B24" s="1363" t="s">
        <v>164</v>
      </c>
      <c r="C24" s="1364"/>
      <c r="D24" s="974"/>
      <c r="E24" s="974"/>
      <c r="H24" s="188"/>
      <c r="I24" s="188"/>
      <c r="J24" s="188"/>
    </row>
    <row r="25" spans="2:11" ht="30" customHeight="1" thickTop="1" thickBot="1" x14ac:dyDescent="0.4">
      <c r="B25" s="938" t="s">
        <v>1336</v>
      </c>
      <c r="C25" s="393"/>
      <c r="D25" s="681"/>
      <c r="E25" s="684"/>
      <c r="H25" s="188"/>
      <c r="I25" s="188"/>
      <c r="J25" s="188"/>
    </row>
    <row r="26" spans="2:11" ht="30" customHeight="1" thickTop="1" thickBot="1" x14ac:dyDescent="0.4">
      <c r="B26" s="976" t="s">
        <v>654</v>
      </c>
      <c r="C26" s="322"/>
      <c r="D26" s="974" t="s">
        <v>2271</v>
      </c>
      <c r="E26" s="974"/>
      <c r="H26" s="188"/>
      <c r="I26" s="188"/>
      <c r="J26" s="188"/>
    </row>
    <row r="27" spans="2:11" ht="30" customHeight="1" thickTop="1" x14ac:dyDescent="0.35">
      <c r="H27" s="188"/>
      <c r="I27" s="188"/>
      <c r="J27" s="188"/>
    </row>
    <row r="28" spans="2:11" ht="40.25" customHeight="1" x14ac:dyDescent="0.35">
      <c r="B28" s="1304" t="s">
        <v>174</v>
      </c>
      <c r="C28" s="1246"/>
      <c r="D28" s="1246"/>
      <c r="E28" s="1246"/>
      <c r="F28" s="1246"/>
      <c r="G28" s="1246"/>
      <c r="H28" s="1246"/>
      <c r="I28" s="1246"/>
      <c r="J28" s="1246"/>
      <c r="K28" s="977"/>
    </row>
    <row r="29" spans="2:11" ht="10.25" customHeight="1" thickBot="1" x14ac:dyDescent="0.4"/>
    <row r="30" spans="2:11" ht="30" customHeight="1" thickTop="1" thickBot="1" x14ac:dyDescent="0.4">
      <c r="B30" s="1260" t="s">
        <v>0</v>
      </c>
      <c r="C30" s="1268" t="s">
        <v>1342</v>
      </c>
      <c r="D30" s="1268" t="s">
        <v>1343</v>
      </c>
      <c r="E30" s="1268"/>
      <c r="F30" s="1268"/>
      <c r="G30" s="1268" t="s">
        <v>1</v>
      </c>
      <c r="H30" s="1268" t="s">
        <v>2</v>
      </c>
      <c r="I30" s="1269" t="s">
        <v>1344</v>
      </c>
      <c r="J30" s="1269"/>
      <c r="K30" s="1268" t="s">
        <v>2282</v>
      </c>
    </row>
    <row r="31" spans="2:11" ht="40.25" customHeight="1" thickTop="1" thickBot="1" x14ac:dyDescent="0.4">
      <c r="B31" s="1260"/>
      <c r="C31" s="1268"/>
      <c r="D31" s="528" t="s">
        <v>1042</v>
      </c>
      <c r="E31" s="528" t="s">
        <v>1051</v>
      </c>
      <c r="F31" s="528" t="s">
        <v>5</v>
      </c>
      <c r="G31" s="1268"/>
      <c r="H31" s="1268"/>
      <c r="I31" s="888" t="s">
        <v>1345</v>
      </c>
      <c r="J31" s="888" t="s">
        <v>803</v>
      </c>
      <c r="K31" s="1268"/>
    </row>
    <row r="32" spans="2:11" ht="30" customHeight="1" thickTop="1" thickBot="1" x14ac:dyDescent="0.4">
      <c r="B32" s="938" t="s">
        <v>165</v>
      </c>
      <c r="C32" s="394"/>
      <c r="D32" s="978"/>
      <c r="E32" s="681"/>
      <c r="F32" s="394"/>
      <c r="G32" s="394"/>
      <c r="H32" s="394"/>
      <c r="I32" s="394"/>
      <c r="J32" s="394"/>
      <c r="K32" s="979"/>
    </row>
    <row r="33" spans="2:14" ht="39" customHeight="1" thickTop="1" thickBot="1" x14ac:dyDescent="0.4">
      <c r="B33" s="1359" t="s">
        <v>1310</v>
      </c>
      <c r="C33" s="1360"/>
      <c r="D33" s="1002" t="s">
        <v>177</v>
      </c>
      <c r="E33" s="1002"/>
      <c r="F33" s="1003"/>
      <c r="G33" s="1004"/>
      <c r="H33" s="532">
        <f>+IF(OR((AND(D33&lt;&gt;"",E33&lt;&gt;"")),(AND(D33&lt;&gt;"",F33&lt;&gt;"")),(AND(E33&lt;&gt;"",F33&lt;&gt;"")),(AND(D33&lt;&gt;"",E33&lt;&gt;"",F33&lt;&gt;""))),"ERROR",IF(D33="P",I33,IF(E33="X",0%,IF(F33="Ü","N/A",""))))</f>
        <v>0.5</v>
      </c>
      <c r="I33" s="533">
        <f>+IF(OR(AND(D33="",E33="",F33=""),F33="Ü"),0,(1/$N$36))</f>
        <v>0.5</v>
      </c>
      <c r="J33" s="1262">
        <f>SUM(I33:I35)</f>
        <v>1</v>
      </c>
      <c r="K33" s="974" t="s">
        <v>1593</v>
      </c>
      <c r="L33" s="980">
        <f>+IF(D33="P",1,IF(E33="X",1,IF(F33="Ü",0,"")))</f>
        <v>1</v>
      </c>
      <c r="N33" s="972">
        <f>+IF(D33="P",1,IF(E33="X",1,IF(OR(H33="",F33="Ü"),0,"")))</f>
        <v>1</v>
      </c>
    </row>
    <row r="34" spans="2:14" ht="40.25" customHeight="1" thickTop="1" thickBot="1" x14ac:dyDescent="0.4">
      <c r="B34" s="1359" t="s">
        <v>1311</v>
      </c>
      <c r="C34" s="1360"/>
      <c r="D34" s="1002"/>
      <c r="E34" s="1002" t="s">
        <v>6</v>
      </c>
      <c r="F34" s="1003"/>
      <c r="G34" s="1004"/>
      <c r="H34" s="532">
        <f t="shared" ref="H34" si="0">+IF(OR((AND(D34&lt;&gt;"",E34&lt;&gt;"")),(AND(D34&lt;&gt;"",F34&lt;&gt;"")),(AND(E34&lt;&gt;"",F34&lt;&gt;"")),(AND(D34&lt;&gt;"",E34&lt;&gt;"",F34&lt;&gt;""))),"ERROR",IF(D34="P",I34,IF(E34="X",0%,IF(F34="Ü","N/A",""))))</f>
        <v>0</v>
      </c>
      <c r="I34" s="533">
        <f t="shared" ref="I34" si="1">+IF(OR(AND(D34="",E34="",F34=""),F34="Ü"),0,(1/$N$36))</f>
        <v>0.5</v>
      </c>
      <c r="J34" s="1262"/>
      <c r="K34" s="974" t="s">
        <v>1594</v>
      </c>
      <c r="L34" s="980">
        <f t="shared" ref="L34:L74" si="2">+IF(D34="P",1,IF(E34="X",1,IF(F34="Ü",0,"")))</f>
        <v>1</v>
      </c>
      <c r="N34" s="972">
        <f t="shared" ref="N34:N74" si="3">+IF(D34="P",1,IF(E34="X",1,IF(OR(H34="",F34="Ü"),0,"")))</f>
        <v>1</v>
      </c>
    </row>
    <row r="35" spans="2:14" ht="30" customHeight="1" thickTop="1" thickBot="1" x14ac:dyDescent="0.4">
      <c r="B35" s="1359" t="s">
        <v>1312</v>
      </c>
      <c r="C35" s="1360"/>
      <c r="D35" s="1002"/>
      <c r="E35" s="1002"/>
      <c r="F35" s="1003" t="s">
        <v>783</v>
      </c>
      <c r="G35" s="1004"/>
      <c r="H35" s="532" t="str">
        <f>+IF(OR((AND(D35&lt;&gt;"",E35&lt;&gt;"")),(AND(D35&lt;&gt;"",F35&lt;&gt;"")),(AND(E35&lt;&gt;"",F35&lt;&gt;"")),(AND(D35&lt;&gt;"",E35&lt;&gt;"",F35&lt;&gt;""))),"ERROR",IF(D35="P",I35,IF(E35="X",0%,IF(F35="Ü","N/A",""))))</f>
        <v>N/A</v>
      </c>
      <c r="I35" s="533">
        <f>+IF(OR(AND(D35="",E35="",F35=""),F35="Ü"),0,(1/$N$36))</f>
        <v>0</v>
      </c>
      <c r="J35" s="1365"/>
      <c r="K35" s="974" t="s">
        <v>1594</v>
      </c>
      <c r="L35" s="980">
        <f t="shared" si="2"/>
        <v>0</v>
      </c>
      <c r="N35" s="972">
        <f t="shared" si="3"/>
        <v>0</v>
      </c>
    </row>
    <row r="36" spans="2:14" ht="30" customHeight="1" thickTop="1" thickBot="1" x14ac:dyDescent="0.4">
      <c r="B36" s="981"/>
      <c r="C36" s="982"/>
      <c r="D36" s="983"/>
      <c r="E36" s="983"/>
      <c r="F36" s="984"/>
      <c r="G36" s="985" t="s">
        <v>1950</v>
      </c>
      <c r="H36" s="986">
        <f>SUM(H33:H35)</f>
        <v>0.5</v>
      </c>
      <c r="I36" s="987"/>
      <c r="J36" s="988"/>
      <c r="K36" s="974"/>
      <c r="L36" s="980"/>
      <c r="N36" s="972">
        <f>SUM(N33:N35)</f>
        <v>2</v>
      </c>
    </row>
    <row r="37" spans="2:14" ht="30" customHeight="1" thickTop="1" thickBot="1" x14ac:dyDescent="0.4">
      <c r="B37" s="938" t="s">
        <v>166</v>
      </c>
      <c r="C37" s="394"/>
      <c r="D37" s="890"/>
      <c r="E37" s="394"/>
      <c r="F37" s="394"/>
      <c r="G37" s="394"/>
      <c r="H37" s="394"/>
      <c r="I37" s="394"/>
      <c r="J37" s="394"/>
      <c r="K37" s="979"/>
      <c r="L37" s="989">
        <f>SUM(L33:L35)</f>
        <v>2</v>
      </c>
    </row>
    <row r="38" spans="2:14" ht="30" customHeight="1" thickTop="1" thickBot="1" x14ac:dyDescent="0.4">
      <c r="B38" s="1361" t="s">
        <v>1313</v>
      </c>
      <c r="C38" s="1362"/>
      <c r="D38" s="1005" t="s">
        <v>177</v>
      </c>
      <c r="E38" s="1005"/>
      <c r="F38" s="1006"/>
      <c r="G38" s="1007"/>
      <c r="H38" s="893">
        <f>+IF(OR((AND(D38&lt;&gt;"",E38&lt;&gt;"")),(AND(D38&lt;&gt;"",F38&lt;&gt;"")),(AND(E38&lt;&gt;"",F38&lt;&gt;"")),(AND(D38&lt;&gt;"",E38&lt;&gt;"",F38&lt;&gt;""))),"ERROR",IF(D38="P",I38,IF(E38="X",0%,IF(F38="Ü","N/A",""))))</f>
        <v>0.33333333333333331</v>
      </c>
      <c r="I38" s="569">
        <f>+IF(OR(AND(D38="",E38="",F38=""),F38="Ü"),0,(1/$N$41))</f>
        <v>0.33333333333333331</v>
      </c>
      <c r="J38" s="1284">
        <f>SUM(I38:I40)</f>
        <v>1</v>
      </c>
      <c r="K38" s="990"/>
      <c r="L38" s="980">
        <f t="shared" si="2"/>
        <v>1</v>
      </c>
      <c r="N38" s="972">
        <f t="shared" si="3"/>
        <v>1</v>
      </c>
    </row>
    <row r="39" spans="2:14" ht="30" customHeight="1" thickTop="1" thickBot="1" x14ac:dyDescent="0.4">
      <c r="B39" s="1359" t="s">
        <v>1314</v>
      </c>
      <c r="C39" s="1360"/>
      <c r="D39" s="1002"/>
      <c r="E39" s="1002" t="s">
        <v>6</v>
      </c>
      <c r="F39" s="1003"/>
      <c r="G39" s="590"/>
      <c r="H39" s="893">
        <f t="shared" ref="H39" si="4">+IF(OR((AND(D39&lt;&gt;"",E39&lt;&gt;"")),(AND(D39&lt;&gt;"",F39&lt;&gt;"")),(AND(E39&lt;&gt;"",F39&lt;&gt;"")),(AND(D39&lt;&gt;"",E39&lt;&gt;"",F39&lt;&gt;""))),"ERROR",IF(D39="P",I39,IF(E39="X",0%,IF(F39="Ü","N/A",""))))</f>
        <v>0</v>
      </c>
      <c r="I39" s="569">
        <f t="shared" ref="I39:I40" si="5">+IF(OR(AND(D39="",E39="",F39=""),F39="Ü"),0,(1/$N$41))</f>
        <v>0.33333333333333331</v>
      </c>
      <c r="J39" s="1275"/>
      <c r="K39" s="990"/>
      <c r="L39" s="980">
        <f t="shared" si="2"/>
        <v>1</v>
      </c>
      <c r="N39" s="972">
        <f t="shared" si="3"/>
        <v>1</v>
      </c>
    </row>
    <row r="40" spans="2:14" ht="40.25" customHeight="1" thickTop="1" thickBot="1" x14ac:dyDescent="0.4">
      <c r="B40" s="1359" t="s">
        <v>1315</v>
      </c>
      <c r="C40" s="1360"/>
      <c r="D40" s="1002" t="s">
        <v>177</v>
      </c>
      <c r="E40" s="1002"/>
      <c r="F40" s="1003"/>
      <c r="G40" s="590"/>
      <c r="H40" s="893">
        <f>+IF(OR((AND(D40&lt;&gt;"",E40&lt;&gt;"")),(AND(D40&lt;&gt;"",F40&lt;&gt;"")),(AND(E40&lt;&gt;"",F40&lt;&gt;"")),(AND(D40&lt;&gt;"",E40&lt;&gt;"",F40&lt;&gt;""))),"ERROR",IF(D40="P",I40,IF(E40="X",0%,IF(F40="Ü","N/A",""))))</f>
        <v>0.33333333333333331</v>
      </c>
      <c r="I40" s="569">
        <f t="shared" si="5"/>
        <v>0.33333333333333331</v>
      </c>
      <c r="J40" s="1275"/>
      <c r="K40" s="991"/>
      <c r="L40" s="980">
        <f t="shared" si="2"/>
        <v>1</v>
      </c>
      <c r="N40" s="972">
        <f t="shared" si="3"/>
        <v>1</v>
      </c>
    </row>
    <row r="41" spans="2:14" ht="30" customHeight="1" thickTop="1" thickBot="1" x14ac:dyDescent="0.4">
      <c r="B41" s="992"/>
      <c r="C41" s="993"/>
      <c r="D41" s="994"/>
      <c r="E41" s="994"/>
      <c r="F41" s="995"/>
      <c r="G41" s="996" t="s">
        <v>1950</v>
      </c>
      <c r="H41" s="997">
        <f>SUM(H38:H40)</f>
        <v>0.66666666666666663</v>
      </c>
      <c r="I41" s="998"/>
      <c r="J41" s="999"/>
      <c r="K41" s="990"/>
      <c r="L41" s="980"/>
      <c r="N41" s="972">
        <f>SUM(N38:N40)</f>
        <v>3</v>
      </c>
    </row>
    <row r="42" spans="2:14" ht="30" customHeight="1" thickTop="1" thickBot="1" x14ac:dyDescent="0.4">
      <c r="B42" s="938" t="s">
        <v>167</v>
      </c>
      <c r="C42" s="394"/>
      <c r="D42" s="890"/>
      <c r="E42" s="394"/>
      <c r="F42" s="394"/>
      <c r="G42" s="394"/>
      <c r="H42" s="394"/>
      <c r="I42" s="394"/>
      <c r="J42" s="394"/>
      <c r="K42" s="979"/>
      <c r="L42" s="989">
        <f>SUM(L38:L40)</f>
        <v>3</v>
      </c>
    </row>
    <row r="43" spans="2:14" ht="40.25" customHeight="1" thickTop="1" thickBot="1" x14ac:dyDescent="0.4">
      <c r="B43" s="1359" t="s">
        <v>1316</v>
      </c>
      <c r="C43" s="1360"/>
      <c r="D43" s="1002" t="s">
        <v>177</v>
      </c>
      <c r="E43" s="1002"/>
      <c r="F43" s="1003"/>
      <c r="G43" s="590"/>
      <c r="H43" s="532">
        <f>+IF(OR((AND(D43&lt;&gt;"",E43&lt;&gt;"")),(AND(D43&lt;&gt;"",F43&lt;&gt;"")),(AND(E43&lt;&gt;"",F43&lt;&gt;"")),(AND(D43&lt;&gt;"",E43&lt;&gt;"",F43&lt;&gt;""))),"ERROR",IF(D43="P",I43,IF(E43="X",0%,IF(F43="Ü","N/A",""))))</f>
        <v>0.5</v>
      </c>
      <c r="I43" s="492">
        <f>+IF(OR(AND(D43="",E43="",F43=""),F43="Ü"),0,(1/$N$46))</f>
        <v>0.5</v>
      </c>
      <c r="J43" s="1275">
        <f>SUM(I43:I45)</f>
        <v>1</v>
      </c>
      <c r="K43" s="974"/>
      <c r="L43" s="980">
        <f t="shared" si="2"/>
        <v>1</v>
      </c>
      <c r="N43" s="972">
        <f t="shared" si="3"/>
        <v>1</v>
      </c>
    </row>
    <row r="44" spans="2:14" ht="40.25" customHeight="1" thickTop="1" thickBot="1" x14ac:dyDescent="0.4">
      <c r="B44" s="1359" t="s">
        <v>1317</v>
      </c>
      <c r="C44" s="1360"/>
      <c r="D44" s="1002"/>
      <c r="E44" s="1002" t="s">
        <v>6</v>
      </c>
      <c r="F44" s="1003"/>
      <c r="G44" s="590"/>
      <c r="H44" s="532">
        <f t="shared" ref="H44" si="6">+IF(OR((AND(D44&lt;&gt;"",E44&lt;&gt;"")),(AND(D44&lt;&gt;"",F44&lt;&gt;"")),(AND(E44&lt;&gt;"",F44&lt;&gt;"")),(AND(D44&lt;&gt;"",E44&lt;&gt;"",F44&lt;&gt;""))),"ERROR",IF(D44="P",I44,IF(E44="X",0%,IF(F44="Ü","N/A",""))))</f>
        <v>0</v>
      </c>
      <c r="I44" s="492">
        <f t="shared" ref="I44" si="7">+IF(OR(AND(D44="",E44="",F44=""),F44="Ü"),0,(1/$N$46))</f>
        <v>0.5</v>
      </c>
      <c r="J44" s="1275"/>
      <c r="K44" s="974" t="s">
        <v>1594</v>
      </c>
      <c r="L44" s="980">
        <f t="shared" si="2"/>
        <v>1</v>
      </c>
      <c r="N44" s="972">
        <f t="shared" si="3"/>
        <v>1</v>
      </c>
    </row>
    <row r="45" spans="2:14" ht="40.25" customHeight="1" thickTop="1" thickBot="1" x14ac:dyDescent="0.4">
      <c r="B45" s="1359" t="s">
        <v>1318</v>
      </c>
      <c r="C45" s="1360"/>
      <c r="D45" s="1002"/>
      <c r="E45" s="1002"/>
      <c r="F45" s="1003" t="s">
        <v>783</v>
      </c>
      <c r="G45" s="590"/>
      <c r="H45" s="532" t="str">
        <f>+IF(OR((AND(D45&lt;&gt;"",E45&lt;&gt;"")),(AND(D45&lt;&gt;"",F45&lt;&gt;"")),(AND(E45&lt;&gt;"",F45&lt;&gt;"")),(AND(D45&lt;&gt;"",E45&lt;&gt;"",F45&lt;&gt;""))),"ERROR",IF(D45="P",I45,IF(E45="X",0%,IF(F45="Ü","N/A",""))))</f>
        <v>N/A</v>
      </c>
      <c r="I45" s="492">
        <f>+IF(OR(AND(D45="",E45="",F45=""),F45="Ü"),0,(1/$N$46))</f>
        <v>0</v>
      </c>
      <c r="J45" s="1275"/>
      <c r="K45" s="974"/>
      <c r="L45" s="980">
        <f t="shared" si="2"/>
        <v>0</v>
      </c>
      <c r="N45" s="972">
        <f t="shared" si="3"/>
        <v>0</v>
      </c>
    </row>
    <row r="46" spans="2:14" ht="30" customHeight="1" thickTop="1" thickBot="1" x14ac:dyDescent="0.4">
      <c r="B46" s="992"/>
      <c r="C46" s="993"/>
      <c r="D46" s="994"/>
      <c r="E46" s="994"/>
      <c r="F46" s="995"/>
      <c r="G46" s="996" t="s">
        <v>1950</v>
      </c>
      <c r="H46" s="997">
        <f>SUM(H43:H45)</f>
        <v>0.5</v>
      </c>
      <c r="I46" s="998"/>
      <c r="J46" s="999"/>
      <c r="K46" s="974"/>
      <c r="L46" s="980"/>
      <c r="N46" s="972">
        <f>SUM(N43:N45)</f>
        <v>2</v>
      </c>
    </row>
    <row r="47" spans="2:14" ht="30" customHeight="1" thickTop="1" thickBot="1" x14ac:dyDescent="0.4">
      <c r="B47" s="938" t="s">
        <v>168</v>
      </c>
      <c r="C47" s="394"/>
      <c r="D47" s="890"/>
      <c r="E47" s="394"/>
      <c r="F47" s="394"/>
      <c r="G47" s="394"/>
      <c r="H47" s="394"/>
      <c r="I47" s="394"/>
      <c r="J47" s="394"/>
      <c r="K47" s="979"/>
      <c r="L47" s="989">
        <f>SUM(L43:L45)</f>
        <v>2</v>
      </c>
    </row>
    <row r="48" spans="2:14" ht="30" customHeight="1" thickTop="1" thickBot="1" x14ac:dyDescent="0.4">
      <c r="B48" s="1359" t="s">
        <v>1319</v>
      </c>
      <c r="C48" s="1360"/>
      <c r="D48" s="1002" t="s">
        <v>177</v>
      </c>
      <c r="E48" s="1002"/>
      <c r="F48" s="1003"/>
      <c r="G48" s="590"/>
      <c r="H48" s="532">
        <f>+IF(OR((AND(D48&lt;&gt;"",E48&lt;&gt;"")),(AND(D48&lt;&gt;"",F48&lt;&gt;"")),(AND(E48&lt;&gt;"",F48&lt;&gt;"")),(AND(D48&lt;&gt;"",E48&lt;&gt;"",F48&lt;&gt;""))),"ERROR",IF(D48="P",I48,IF(E48="X",0%,IF(F48="Ü","N/A",""))))</f>
        <v>0.5</v>
      </c>
      <c r="I48" s="492">
        <f>+IF(OR(AND(D48="",E48="",F48=""),F48="Ü"),0,(1/$N$51))</f>
        <v>0.5</v>
      </c>
      <c r="J48" s="1275">
        <f>SUM(I48:I50)</f>
        <v>1</v>
      </c>
      <c r="K48" s="974" t="s">
        <v>2281</v>
      </c>
      <c r="L48" s="980">
        <f t="shared" si="2"/>
        <v>1</v>
      </c>
      <c r="N48" s="972">
        <f t="shared" si="3"/>
        <v>1</v>
      </c>
    </row>
    <row r="49" spans="2:14" ht="30" customHeight="1" thickTop="1" thickBot="1" x14ac:dyDescent="0.4">
      <c r="B49" s="1359" t="s">
        <v>1320</v>
      </c>
      <c r="C49" s="1360"/>
      <c r="D49" s="1002"/>
      <c r="E49" s="1002"/>
      <c r="F49" s="1003" t="s">
        <v>783</v>
      </c>
      <c r="G49" s="590"/>
      <c r="H49" s="532" t="str">
        <f t="shared" ref="H49" si="8">+IF(OR((AND(D49&lt;&gt;"",E49&lt;&gt;"")),(AND(D49&lt;&gt;"",F49&lt;&gt;"")),(AND(E49&lt;&gt;"",F49&lt;&gt;"")),(AND(D49&lt;&gt;"",E49&lt;&gt;"",F49&lt;&gt;""))),"ERROR",IF(D49="P",I49,IF(E49="X",0%,IF(F49="Ü","N/A",""))))</f>
        <v>N/A</v>
      </c>
      <c r="I49" s="492">
        <f t="shared" ref="I49" si="9">+IF(OR(AND(D49="",E49="",F49=""),F49="Ü"),0,(1/$N$51))</f>
        <v>0</v>
      </c>
      <c r="J49" s="1275"/>
      <c r="K49" s="974" t="s">
        <v>2281</v>
      </c>
      <c r="L49" s="980">
        <f t="shared" si="2"/>
        <v>0</v>
      </c>
      <c r="N49" s="972">
        <f t="shared" si="3"/>
        <v>0</v>
      </c>
    </row>
    <row r="50" spans="2:14" ht="40.25" customHeight="1" thickTop="1" thickBot="1" x14ac:dyDescent="0.4">
      <c r="B50" s="1359" t="s">
        <v>1321</v>
      </c>
      <c r="C50" s="1360"/>
      <c r="D50" s="1002"/>
      <c r="E50" s="1002" t="s">
        <v>6</v>
      </c>
      <c r="F50" s="1003"/>
      <c r="G50" s="590"/>
      <c r="H50" s="532">
        <f>+IF(OR((AND(D50&lt;&gt;"",E50&lt;&gt;"")),(AND(D50&lt;&gt;"",F50&lt;&gt;"")),(AND(E50&lt;&gt;"",F50&lt;&gt;"")),(AND(D50&lt;&gt;"",E50&lt;&gt;"",F50&lt;&gt;""))),"ERROR",IF(D50="P",I50,IF(E50="X",0%,IF(F50="Ü","N/A",""))))</f>
        <v>0</v>
      </c>
      <c r="I50" s="492">
        <f>+IF(OR(AND(D50="",E50="",F50=""),F50="Ü"),0,(1/$N$51))</f>
        <v>0.5</v>
      </c>
      <c r="J50" s="1275"/>
      <c r="K50" s="974"/>
      <c r="L50" s="980">
        <f t="shared" si="2"/>
        <v>1</v>
      </c>
      <c r="N50" s="972">
        <f t="shared" si="3"/>
        <v>1</v>
      </c>
    </row>
    <row r="51" spans="2:14" ht="30" customHeight="1" thickTop="1" thickBot="1" x14ac:dyDescent="0.4">
      <c r="B51" s="992"/>
      <c r="C51" s="993"/>
      <c r="D51" s="994"/>
      <c r="E51" s="994"/>
      <c r="F51" s="995"/>
      <c r="G51" s="996" t="s">
        <v>1950</v>
      </c>
      <c r="H51" s="997">
        <f>SUM(H48:H50)</f>
        <v>0.5</v>
      </c>
      <c r="I51" s="998"/>
      <c r="J51" s="999"/>
      <c r="K51" s="974"/>
      <c r="L51" s="980"/>
      <c r="N51" s="972">
        <f>SUM(N48:N50)</f>
        <v>2</v>
      </c>
    </row>
    <row r="52" spans="2:14" ht="30" customHeight="1" thickTop="1" thickBot="1" x14ac:dyDescent="0.4">
      <c r="B52" s="938" t="s">
        <v>169</v>
      </c>
      <c r="C52" s="394"/>
      <c r="D52" s="890"/>
      <c r="E52" s="394"/>
      <c r="F52" s="394"/>
      <c r="G52" s="394"/>
      <c r="H52" s="394"/>
      <c r="I52" s="394"/>
      <c r="J52" s="394"/>
      <c r="K52" s="979"/>
      <c r="L52" s="989">
        <f>SUM(L48:L50)</f>
        <v>2</v>
      </c>
    </row>
    <row r="53" spans="2:14" ht="30" customHeight="1" thickTop="1" thickBot="1" x14ac:dyDescent="0.4">
      <c r="B53" s="1359" t="s">
        <v>1322</v>
      </c>
      <c r="C53" s="1360"/>
      <c r="D53" s="1002"/>
      <c r="E53" s="1002" t="s">
        <v>6</v>
      </c>
      <c r="F53" s="1003"/>
      <c r="G53" s="590"/>
      <c r="H53" s="532">
        <f>+IF(OR((AND(D53&lt;&gt;"",E53&lt;&gt;"")),(AND(D53&lt;&gt;"",F53&lt;&gt;"")),(AND(E53&lt;&gt;"",F53&lt;&gt;"")),(AND(D53&lt;&gt;"",E53&lt;&gt;"",F53&lt;&gt;""))),"ERROR",IF(D53="P",I53,IF(E53="X",0%,IF(F53="Ü","N/A",""))))</f>
        <v>0</v>
      </c>
      <c r="I53" s="492">
        <f>+IF(OR(AND(D53="",E53="",F53=""),F53="Ü"),0,(1/$N$56))</f>
        <v>0.5</v>
      </c>
      <c r="J53" s="1275">
        <f>SUM(I53:I55)</f>
        <v>1</v>
      </c>
      <c r="K53" s="990"/>
      <c r="L53" s="980">
        <f t="shared" si="2"/>
        <v>1</v>
      </c>
      <c r="N53" s="972">
        <f t="shared" si="3"/>
        <v>1</v>
      </c>
    </row>
    <row r="54" spans="2:14" ht="30" customHeight="1" thickTop="1" thickBot="1" x14ac:dyDescent="0.4">
      <c r="B54" s="1359" t="s">
        <v>1323</v>
      </c>
      <c r="C54" s="1360"/>
      <c r="D54" s="1002" t="s">
        <v>177</v>
      </c>
      <c r="E54" s="1002"/>
      <c r="F54" s="1003"/>
      <c r="G54" s="590"/>
      <c r="H54" s="532">
        <f t="shared" ref="H54" si="10">+IF(OR((AND(D54&lt;&gt;"",E54&lt;&gt;"")),(AND(D54&lt;&gt;"",F54&lt;&gt;"")),(AND(E54&lt;&gt;"",F54&lt;&gt;"")),(AND(D54&lt;&gt;"",E54&lt;&gt;"",F54&lt;&gt;""))),"ERROR",IF(D54="P",I54,IF(E54="X",0%,IF(F54="Ü","N/A",""))))</f>
        <v>0.5</v>
      </c>
      <c r="I54" s="492">
        <f t="shared" ref="I54" si="11">+IF(OR(AND(D54="",E54="",F54=""),F54="Ü"),0,(1/$N$56))</f>
        <v>0.5</v>
      </c>
      <c r="J54" s="1275"/>
      <c r="K54" s="991"/>
      <c r="L54" s="980">
        <f t="shared" si="2"/>
        <v>1</v>
      </c>
      <c r="N54" s="972">
        <f t="shared" si="3"/>
        <v>1</v>
      </c>
    </row>
    <row r="55" spans="2:14" ht="30" customHeight="1" thickTop="1" thickBot="1" x14ac:dyDescent="0.4">
      <c r="B55" s="1359" t="s">
        <v>1324</v>
      </c>
      <c r="C55" s="1360"/>
      <c r="D55" s="1002"/>
      <c r="E55" s="1002"/>
      <c r="F55" s="1003" t="s">
        <v>783</v>
      </c>
      <c r="G55" s="590"/>
      <c r="H55" s="532" t="str">
        <f>+IF(OR((AND(D55&lt;&gt;"",E55&lt;&gt;"")),(AND(D55&lt;&gt;"",F55&lt;&gt;"")),(AND(E55&lt;&gt;"",F55&lt;&gt;"")),(AND(D55&lt;&gt;"",E55&lt;&gt;"",F55&lt;&gt;""))),"ERROR",IF(D55="P",I55,IF(E55="X",0%,IF(F55="Ü","N/A",""))))</f>
        <v>N/A</v>
      </c>
      <c r="I55" s="492">
        <f>+IF(OR(AND(D55="",E55="",F55=""),F55="Ü"),0,(1/$N$56))</f>
        <v>0</v>
      </c>
      <c r="J55" s="1275"/>
      <c r="K55" s="991"/>
      <c r="L55" s="980">
        <f t="shared" si="2"/>
        <v>0</v>
      </c>
      <c r="N55" s="972">
        <f t="shared" si="3"/>
        <v>0</v>
      </c>
    </row>
    <row r="56" spans="2:14" ht="30" customHeight="1" thickTop="1" thickBot="1" x14ac:dyDescent="0.4">
      <c r="B56" s="992"/>
      <c r="C56" s="993"/>
      <c r="D56" s="994"/>
      <c r="E56" s="994"/>
      <c r="F56" s="995"/>
      <c r="G56" s="996" t="s">
        <v>1950</v>
      </c>
      <c r="H56" s="997">
        <f>SUM(H53:H55)</f>
        <v>0.5</v>
      </c>
      <c r="I56" s="998"/>
      <c r="J56" s="999"/>
      <c r="K56" s="990"/>
      <c r="L56" s="980"/>
      <c r="N56" s="972">
        <f>SUM(N53:N55)</f>
        <v>2</v>
      </c>
    </row>
    <row r="57" spans="2:14" ht="30" customHeight="1" thickTop="1" thickBot="1" x14ac:dyDescent="0.4">
      <c r="B57" s="938" t="s">
        <v>170</v>
      </c>
      <c r="C57" s="394"/>
      <c r="D57" s="890"/>
      <c r="E57" s="394"/>
      <c r="F57" s="394"/>
      <c r="G57" s="394"/>
      <c r="H57" s="394"/>
      <c r="I57" s="394"/>
      <c r="J57" s="394"/>
      <c r="K57" s="979"/>
      <c r="L57" s="989">
        <f>SUM(L53:L55)</f>
        <v>2</v>
      </c>
    </row>
    <row r="58" spans="2:14" ht="40.25" customHeight="1" thickTop="1" thickBot="1" x14ac:dyDescent="0.4">
      <c r="B58" s="1359" t="s">
        <v>1325</v>
      </c>
      <c r="C58" s="1360"/>
      <c r="D58" s="1002" t="s">
        <v>177</v>
      </c>
      <c r="E58" s="1002"/>
      <c r="F58" s="1003"/>
      <c r="G58" s="590"/>
      <c r="H58" s="532">
        <f>+IF(OR((AND(D58&lt;&gt;"",E58&lt;&gt;"")),(AND(D58&lt;&gt;"",F58&lt;&gt;"")),(AND(E58&lt;&gt;"",F58&lt;&gt;"")),(AND(D58&lt;&gt;"",E58&lt;&gt;"",F58&lt;&gt;""))),"ERROR",IF(D58="P",I58,IF(E58="X",0%,IF(F58="Ü","N/A",""))))</f>
        <v>0.33333333333333331</v>
      </c>
      <c r="I58" s="492">
        <f>+IF(OR(AND(D58="",E58="",F58=""),F58="Ü"),0,(1/$N$61))</f>
        <v>0.33333333333333331</v>
      </c>
      <c r="J58" s="1275">
        <f>SUM(I58:I60)</f>
        <v>1</v>
      </c>
      <c r="K58" s="974" t="s">
        <v>1595</v>
      </c>
      <c r="L58" s="980">
        <f t="shared" si="2"/>
        <v>1</v>
      </c>
      <c r="N58" s="972">
        <f t="shared" si="3"/>
        <v>1</v>
      </c>
    </row>
    <row r="59" spans="2:14" ht="40.25" customHeight="1" thickTop="1" thickBot="1" x14ac:dyDescent="0.4">
      <c r="B59" s="1359" t="s">
        <v>1326</v>
      </c>
      <c r="C59" s="1360"/>
      <c r="D59" s="1002" t="s">
        <v>177</v>
      </c>
      <c r="E59" s="1002" t="s">
        <v>6</v>
      </c>
      <c r="F59" s="1003"/>
      <c r="G59" s="590"/>
      <c r="H59" s="532" t="str">
        <f t="shared" ref="H59" si="12">+IF(OR((AND(D59&lt;&gt;"",E59&lt;&gt;"")),(AND(D59&lt;&gt;"",F59&lt;&gt;"")),(AND(E59&lt;&gt;"",F59&lt;&gt;"")),(AND(D59&lt;&gt;"",E59&lt;&gt;"",F59&lt;&gt;""))),"ERROR",IF(D59="P",I59,IF(E59="X",0%,IF(F59="Ü","N/A",""))))</f>
        <v>ERROR</v>
      </c>
      <c r="I59" s="492">
        <f t="shared" ref="I59" si="13">+IF(OR(AND(D59="",E59="",F59=""),F59="Ü"),0,(1/$N$61))</f>
        <v>0.33333333333333331</v>
      </c>
      <c r="J59" s="1275"/>
      <c r="K59" s="974"/>
      <c r="L59" s="980">
        <f t="shared" si="2"/>
        <v>1</v>
      </c>
      <c r="N59" s="972">
        <f t="shared" si="3"/>
        <v>1</v>
      </c>
    </row>
    <row r="60" spans="2:14" ht="40.25" customHeight="1" thickTop="1" thickBot="1" x14ac:dyDescent="0.4">
      <c r="B60" s="1359" t="s">
        <v>1327</v>
      </c>
      <c r="C60" s="1360"/>
      <c r="D60" s="1002" t="s">
        <v>177</v>
      </c>
      <c r="E60" s="1002"/>
      <c r="F60" s="1003"/>
      <c r="G60" s="590"/>
      <c r="H60" s="532">
        <f>+IF(OR((AND(D60&lt;&gt;"",E60&lt;&gt;"")),(AND(D60&lt;&gt;"",F60&lt;&gt;"")),(AND(E60&lt;&gt;"",F60&lt;&gt;"")),(AND(D60&lt;&gt;"",E60&lt;&gt;"",F60&lt;&gt;""))),"ERROR",IF(D60="P",I60,IF(E60="X",0%,IF(F60="Ü","N/A",""))))</f>
        <v>0.33333333333333331</v>
      </c>
      <c r="I60" s="492">
        <f>+IF(OR(AND(D60="",E60="",F60=""),F60="Ü"),0,(1/$N$61))</f>
        <v>0.33333333333333331</v>
      </c>
      <c r="J60" s="1275"/>
      <c r="K60" s="974"/>
      <c r="L60" s="980">
        <f t="shared" si="2"/>
        <v>1</v>
      </c>
      <c r="N60" s="972">
        <f t="shared" si="3"/>
        <v>1</v>
      </c>
    </row>
    <row r="61" spans="2:14" ht="30" customHeight="1" thickTop="1" thickBot="1" x14ac:dyDescent="0.4">
      <c r="B61" s="992"/>
      <c r="C61" s="993"/>
      <c r="D61" s="994"/>
      <c r="E61" s="994"/>
      <c r="F61" s="995"/>
      <c r="G61" s="996" t="s">
        <v>1950</v>
      </c>
      <c r="H61" s="997">
        <f>SUM(H58:H60)</f>
        <v>0.66666666666666663</v>
      </c>
      <c r="I61" s="998"/>
      <c r="J61" s="999"/>
      <c r="K61" s="974"/>
      <c r="L61" s="980"/>
      <c r="N61" s="972">
        <f>SUM(N58:N60)</f>
        <v>3</v>
      </c>
    </row>
    <row r="62" spans="2:14" ht="30" customHeight="1" thickTop="1" thickBot="1" x14ac:dyDescent="0.4">
      <c r="B62" s="938" t="s">
        <v>171</v>
      </c>
      <c r="C62" s="394"/>
      <c r="D62" s="890"/>
      <c r="E62" s="394"/>
      <c r="F62" s="394"/>
      <c r="G62" s="394"/>
      <c r="H62" s="394"/>
      <c r="I62" s="394"/>
      <c r="J62" s="394"/>
      <c r="K62" s="979"/>
      <c r="L62" s="989">
        <f>SUM(L58:L60)</f>
        <v>3</v>
      </c>
    </row>
    <row r="63" spans="2:14" ht="40.25" customHeight="1" thickTop="1" thickBot="1" x14ac:dyDescent="0.4">
      <c r="B63" s="1359" t="s">
        <v>1328</v>
      </c>
      <c r="C63" s="1360"/>
      <c r="D63" s="1002" t="s">
        <v>177</v>
      </c>
      <c r="E63" s="1002"/>
      <c r="F63" s="1003"/>
      <c r="G63" s="590"/>
      <c r="H63" s="532">
        <f>+IF(OR((AND(D63&lt;&gt;"",E63&lt;&gt;"")),(AND(D63&lt;&gt;"",F63&lt;&gt;"")),(AND(E63&lt;&gt;"",F63&lt;&gt;"")),(AND(D63&lt;&gt;"",E63&lt;&gt;"",F63&lt;&gt;""))),"ERROR",IF(D63="P",I63,IF(E63="X",0%,IF(F63="Ü","N/A",""))))</f>
        <v>0.33333333333333331</v>
      </c>
      <c r="I63" s="492">
        <f>+IF(OR(AND(D63="",E63="",F63=""),F63="Ü"),0,(1/$N$66))</f>
        <v>0.33333333333333331</v>
      </c>
      <c r="J63" s="1275">
        <f>SUM(I63:I65)</f>
        <v>1</v>
      </c>
      <c r="K63" s="974" t="s">
        <v>1594</v>
      </c>
      <c r="L63" s="980">
        <f t="shared" si="2"/>
        <v>1</v>
      </c>
      <c r="N63" s="972">
        <f t="shared" si="3"/>
        <v>1</v>
      </c>
    </row>
    <row r="64" spans="2:14" ht="30" customHeight="1" thickTop="1" thickBot="1" x14ac:dyDescent="0.4">
      <c r="B64" s="1359" t="s">
        <v>1329</v>
      </c>
      <c r="C64" s="1360"/>
      <c r="D64" s="1002"/>
      <c r="E64" s="1002" t="s">
        <v>6</v>
      </c>
      <c r="F64" s="1003"/>
      <c r="G64" s="590"/>
      <c r="H64" s="532">
        <f t="shared" ref="H64" si="14">+IF(OR((AND(D64&lt;&gt;"",E64&lt;&gt;"")),(AND(D64&lt;&gt;"",F64&lt;&gt;"")),(AND(E64&lt;&gt;"",F64&lt;&gt;"")),(AND(D64&lt;&gt;"",E64&lt;&gt;"",F64&lt;&gt;""))),"ERROR",IF(D64="P",I64,IF(E64="X",0%,IF(F64="Ü","N/A",""))))</f>
        <v>0</v>
      </c>
      <c r="I64" s="492">
        <f t="shared" ref="I64" si="15">+IF(OR(AND(D64="",E64="",F64=""),F64="Ü"),0,(1/$N$66))</f>
        <v>0.33333333333333331</v>
      </c>
      <c r="J64" s="1275"/>
      <c r="K64" s="991"/>
      <c r="L64" s="980">
        <f t="shared" si="2"/>
        <v>1</v>
      </c>
      <c r="N64" s="972">
        <f t="shared" si="3"/>
        <v>1</v>
      </c>
    </row>
    <row r="65" spans="2:14" ht="40.25" customHeight="1" thickTop="1" thickBot="1" x14ac:dyDescent="0.4">
      <c r="B65" s="1359" t="s">
        <v>1330</v>
      </c>
      <c r="C65" s="1360"/>
      <c r="D65" s="1002" t="s">
        <v>177</v>
      </c>
      <c r="E65" s="1002"/>
      <c r="F65" s="1003"/>
      <c r="G65" s="590"/>
      <c r="H65" s="532">
        <f>+IF(OR((AND(D65&lt;&gt;"",E65&lt;&gt;"")),(AND(D65&lt;&gt;"",F65&lt;&gt;"")),(AND(E65&lt;&gt;"",F65&lt;&gt;"")),(AND(D65&lt;&gt;"",E65&lt;&gt;"",F65&lt;&gt;""))),"ERROR",IF(D65="P",I65,IF(E65="X",0%,IF(F65="Ü","N/A",""))))</f>
        <v>0.33333333333333331</v>
      </c>
      <c r="I65" s="492">
        <f>+IF(OR(AND(D65="",E65="",F65=""),F65="Ü"),0,(1/$N$66))</f>
        <v>0.33333333333333331</v>
      </c>
      <c r="J65" s="1275"/>
      <c r="K65" s="991"/>
      <c r="L65" s="980">
        <f t="shared" si="2"/>
        <v>1</v>
      </c>
      <c r="N65" s="972">
        <f t="shared" si="3"/>
        <v>1</v>
      </c>
    </row>
    <row r="66" spans="2:14" ht="30" customHeight="1" thickTop="1" thickBot="1" x14ac:dyDescent="0.4">
      <c r="B66" s="992"/>
      <c r="C66" s="993"/>
      <c r="D66" s="994"/>
      <c r="E66" s="994"/>
      <c r="F66" s="995"/>
      <c r="G66" s="996" t="s">
        <v>1950</v>
      </c>
      <c r="H66" s="997">
        <f>SUM(H63:H65)</f>
        <v>0.66666666666666663</v>
      </c>
      <c r="I66" s="998"/>
      <c r="J66" s="999"/>
      <c r="K66" s="990"/>
      <c r="L66" s="980"/>
      <c r="N66" s="972">
        <f>SUM(N63:N65)</f>
        <v>3</v>
      </c>
    </row>
    <row r="67" spans="2:14" ht="30" customHeight="1" thickTop="1" thickBot="1" x14ac:dyDescent="0.4">
      <c r="B67" s="938" t="s">
        <v>172</v>
      </c>
      <c r="C67" s="394"/>
      <c r="D67" s="890"/>
      <c r="E67" s="394"/>
      <c r="F67" s="394"/>
      <c r="G67" s="394"/>
      <c r="H67" s="394"/>
      <c r="I67" s="394"/>
      <c r="J67" s="394"/>
      <c r="K67" s="979"/>
      <c r="L67" s="989">
        <f>SUM(L63:L65)</f>
        <v>3</v>
      </c>
    </row>
    <row r="68" spans="2:14" ht="40.25" customHeight="1" thickTop="1" thickBot="1" x14ac:dyDescent="0.4">
      <c r="B68" s="1359" t="s">
        <v>1331</v>
      </c>
      <c r="C68" s="1360"/>
      <c r="D68" s="1002" t="s">
        <v>177</v>
      </c>
      <c r="E68" s="1002"/>
      <c r="F68" s="1003"/>
      <c r="G68" s="1008"/>
      <c r="H68" s="532">
        <f>+IF(OR((AND(D68&lt;&gt;"",E68&lt;&gt;"")),(AND(D68&lt;&gt;"",F68&lt;&gt;"")),(AND(E68&lt;&gt;"",F68&lt;&gt;"")),(AND(D68&lt;&gt;"",E68&lt;&gt;"",F68&lt;&gt;""))),"ERROR",IF(D68="P",I68,IF(E68="X",0%,IF(F68="Ü","N/A",""))))</f>
        <v>1</v>
      </c>
      <c r="I68" s="1000">
        <f>+IF(OR(AND(D68="",E68="",F68=""),F68="Ü"),0,(1/$N$70))</f>
        <v>1</v>
      </c>
      <c r="J68" s="1286">
        <v>1</v>
      </c>
      <c r="K68" s="991"/>
      <c r="L68" s="980">
        <f t="shared" si="2"/>
        <v>1</v>
      </c>
      <c r="N68" s="972">
        <f t="shared" si="3"/>
        <v>1</v>
      </c>
    </row>
    <row r="69" spans="2:14" ht="40.25" customHeight="1" thickTop="1" thickBot="1" x14ac:dyDescent="0.4">
      <c r="B69" s="1359" t="s">
        <v>1332</v>
      </c>
      <c r="C69" s="1360"/>
      <c r="D69" s="1002"/>
      <c r="E69" s="1002"/>
      <c r="F69" s="1003" t="s">
        <v>783</v>
      </c>
      <c r="G69" s="590"/>
      <c r="H69" s="532" t="str">
        <f>+IF(OR((AND(D69&lt;&gt;"",E69&lt;&gt;"")),(AND(D69&lt;&gt;"",F69&lt;&gt;"")),(AND(E69&lt;&gt;"",F69&lt;&gt;"")),(AND(D69&lt;&gt;"",E69&lt;&gt;"",F69&lt;&gt;""))),"ERROR",IF(D69="P",I69,IF(E69="X",0%,IF(F69="Ü","N/A",""))))</f>
        <v>N/A</v>
      </c>
      <c r="I69" s="1000">
        <f>+IF(OR(AND(D69="",E69="",F69=""),F69="Ü"),0,(1/$N$70))</f>
        <v>0</v>
      </c>
      <c r="J69" s="1286"/>
      <c r="K69" s="991"/>
      <c r="L69" s="980">
        <f t="shared" si="2"/>
        <v>0</v>
      </c>
      <c r="N69" s="972">
        <f t="shared" si="3"/>
        <v>0</v>
      </c>
    </row>
    <row r="70" spans="2:14" ht="30" customHeight="1" thickTop="1" thickBot="1" x14ac:dyDescent="0.4">
      <c r="B70" s="992"/>
      <c r="C70" s="993"/>
      <c r="D70" s="994"/>
      <c r="E70" s="994"/>
      <c r="F70" s="995"/>
      <c r="G70" s="996" t="s">
        <v>1950</v>
      </c>
      <c r="H70" s="997">
        <f>SUM(H68:H69)</f>
        <v>1</v>
      </c>
      <c r="I70" s="998"/>
      <c r="J70" s="999"/>
      <c r="K70" s="990"/>
      <c r="L70" s="980"/>
      <c r="N70" s="972">
        <f>SUM(N68:N69)</f>
        <v>1</v>
      </c>
    </row>
    <row r="71" spans="2:14" ht="30" customHeight="1" thickTop="1" thickBot="1" x14ac:dyDescent="0.4">
      <c r="B71" s="938" t="s">
        <v>173</v>
      </c>
      <c r="C71" s="394"/>
      <c r="D71" s="890"/>
      <c r="E71" s="394"/>
      <c r="F71" s="394"/>
      <c r="G71" s="394"/>
      <c r="H71" s="394"/>
      <c r="I71" s="394"/>
      <c r="J71" s="394"/>
      <c r="K71" s="979"/>
      <c r="L71" s="989">
        <f>SUM(L68:L69)</f>
        <v>1</v>
      </c>
    </row>
    <row r="72" spans="2:14" ht="40.25" customHeight="1" thickTop="1" thickBot="1" x14ac:dyDescent="0.4">
      <c r="B72" s="1359" t="s">
        <v>1333</v>
      </c>
      <c r="C72" s="1360"/>
      <c r="D72" s="1002" t="s">
        <v>177</v>
      </c>
      <c r="E72" s="1002"/>
      <c r="F72" s="1003"/>
      <c r="G72" s="1008"/>
      <c r="H72" s="1001">
        <f>+IF(OR((AND(D72&lt;&gt;"",E72&lt;&gt;"")),(AND(D72&lt;&gt;"",F72&lt;&gt;"")),(AND(E72&lt;&gt;"",F72&lt;&gt;"")),(AND(D72&lt;&gt;"",E72&lt;&gt;"",F72&lt;&gt;""))),"ERROR",IF(D72="P",I72,IF(E72="X",0%,IF(F72="Ü","N/A",""))))</f>
        <v>0.33333333333333331</v>
      </c>
      <c r="I72" s="492">
        <f>+IF(OR(AND(D72="",E72="",F72=""),F72="Ü"),0,(1/$N$75))</f>
        <v>0.33333333333333331</v>
      </c>
      <c r="J72" s="1275">
        <f>SUM(I72:I74)</f>
        <v>1</v>
      </c>
      <c r="K72" s="991"/>
      <c r="L72" s="980">
        <f t="shared" si="2"/>
        <v>1</v>
      </c>
      <c r="N72" s="972">
        <f t="shared" si="3"/>
        <v>1</v>
      </c>
    </row>
    <row r="73" spans="2:14" ht="40.25" customHeight="1" thickTop="1" thickBot="1" x14ac:dyDescent="0.4">
      <c r="B73" s="1359" t="s">
        <v>1334</v>
      </c>
      <c r="C73" s="1360"/>
      <c r="D73" s="1002" t="s">
        <v>177</v>
      </c>
      <c r="E73" s="1002"/>
      <c r="F73" s="1003"/>
      <c r="G73" s="590"/>
      <c r="H73" s="1001">
        <f t="shared" ref="H73:H74" si="16">+IF(OR((AND(D73&lt;&gt;"",E73&lt;&gt;"")),(AND(D73&lt;&gt;"",F73&lt;&gt;"")),(AND(E73&lt;&gt;"",F73&lt;&gt;"")),(AND(D73&lt;&gt;"",E73&lt;&gt;"",F73&lt;&gt;""))),"ERROR",IF(D73="P",I73,IF(E73="X",0%,IF(F73="Ü","N/A",""))))</f>
        <v>0.33333333333333331</v>
      </c>
      <c r="I73" s="492">
        <f t="shared" ref="I73:I74" si="17">+IF(OR(AND(D73="",E73="",F73=""),F73="Ü"),0,(1/$N$75))</f>
        <v>0.33333333333333331</v>
      </c>
      <c r="J73" s="1275"/>
      <c r="K73" s="991"/>
      <c r="L73" s="980">
        <f t="shared" si="2"/>
        <v>1</v>
      </c>
      <c r="N73" s="972">
        <f t="shared" si="3"/>
        <v>1</v>
      </c>
    </row>
    <row r="74" spans="2:14" ht="40.25" customHeight="1" thickTop="1" thickBot="1" x14ac:dyDescent="0.4">
      <c r="B74" s="1359" t="s">
        <v>1335</v>
      </c>
      <c r="C74" s="1360"/>
      <c r="D74" s="1002"/>
      <c r="E74" s="1002" t="s">
        <v>6</v>
      </c>
      <c r="F74" s="1003"/>
      <c r="G74" s="590"/>
      <c r="H74" s="1001">
        <f t="shared" si="16"/>
        <v>0</v>
      </c>
      <c r="I74" s="492">
        <f t="shared" si="17"/>
        <v>0.33333333333333331</v>
      </c>
      <c r="J74" s="1275"/>
      <c r="K74" s="991"/>
      <c r="L74" s="980">
        <f t="shared" si="2"/>
        <v>1</v>
      </c>
      <c r="N74" s="972">
        <f t="shared" si="3"/>
        <v>1</v>
      </c>
    </row>
    <row r="75" spans="2:14" ht="30" customHeight="1" thickTop="1" thickBot="1" x14ac:dyDescent="0.4">
      <c r="B75" s="992"/>
      <c r="C75" s="993"/>
      <c r="D75" s="994"/>
      <c r="E75" s="994"/>
      <c r="F75" s="995"/>
      <c r="G75" s="996" t="s">
        <v>1950</v>
      </c>
      <c r="H75" s="997">
        <f>SUM(H72:H74)</f>
        <v>0.66666666666666663</v>
      </c>
      <c r="I75" s="998"/>
      <c r="J75" s="999"/>
      <c r="K75" s="990"/>
      <c r="L75" s="980">
        <f>SUM(L72:L74)</f>
        <v>3</v>
      </c>
      <c r="N75" s="972">
        <f>SUM(N72:N74)</f>
        <v>3</v>
      </c>
    </row>
    <row r="76" spans="2:14" ht="30" customHeight="1" thickTop="1" thickBot="1" x14ac:dyDescent="0.4">
      <c r="B76" s="992"/>
      <c r="C76" s="993"/>
      <c r="D76" s="994"/>
      <c r="E76" s="994"/>
      <c r="F76" s="995"/>
      <c r="G76" s="996" t="s">
        <v>1955</v>
      </c>
      <c r="H76" s="997">
        <f>+SUM(H36,H41,H46,H51,H56,H61,H66,H70,H75)/9</f>
        <v>0.62962962962962965</v>
      </c>
      <c r="I76" s="998"/>
      <c r="J76" s="999"/>
      <c r="K76" s="990"/>
      <c r="L76" s="980"/>
    </row>
    <row r="77" spans="2:14" ht="30" customHeight="1" thickTop="1" x14ac:dyDescent="0.35"/>
  </sheetData>
  <sheetProtection algorithmName="SHA-512" hashValue="GpeparB98sM2w1nqzpPj9+ToqKe0wTZmmC3/zTT5v9jVYvBjqcIahSUhx34SS+gRRY9q7+DgL1ifBQ1baKYWYw==" saltValue="uxqfN5zbfp56/+wlrUEx0w==" spinCount="100000" sheet="1" objects="1" scenarios="1"/>
  <mergeCells count="57">
    <mergeCell ref="J72:J74"/>
    <mergeCell ref="J68:J69"/>
    <mergeCell ref="J48:J50"/>
    <mergeCell ref="J53:J55"/>
    <mergeCell ref="J58:J60"/>
    <mergeCell ref="J63:J65"/>
    <mergeCell ref="J38:J40"/>
    <mergeCell ref="J43:J45"/>
    <mergeCell ref="D3:E3"/>
    <mergeCell ref="D30:F30"/>
    <mergeCell ref="G30:G31"/>
    <mergeCell ref="H30:H31"/>
    <mergeCell ref="B10:C10"/>
    <mergeCell ref="B11:C11"/>
    <mergeCell ref="B12:C12"/>
    <mergeCell ref="B24:C24"/>
    <mergeCell ref="B3:C3"/>
    <mergeCell ref="B5:C5"/>
    <mergeCell ref="B6:C6"/>
    <mergeCell ref="B7:C7"/>
    <mergeCell ref="B8:C8"/>
    <mergeCell ref="B33:C33"/>
    <mergeCell ref="B34:C34"/>
    <mergeCell ref="B13:C13"/>
    <mergeCell ref="B14:C14"/>
    <mergeCell ref="B20:C20"/>
    <mergeCell ref="B23:C23"/>
    <mergeCell ref="B30:B31"/>
    <mergeCell ref="C30:C31"/>
    <mergeCell ref="B28:J28"/>
    <mergeCell ref="I30:J30"/>
    <mergeCell ref="J33:J35"/>
    <mergeCell ref="B35:C35"/>
    <mergeCell ref="B49:C49"/>
    <mergeCell ref="B50:C50"/>
    <mergeCell ref="B53:C53"/>
    <mergeCell ref="B38:C38"/>
    <mergeCell ref="B39:C39"/>
    <mergeCell ref="B40:C40"/>
    <mergeCell ref="B43:C43"/>
    <mergeCell ref="B44:C44"/>
    <mergeCell ref="K30:K31"/>
    <mergeCell ref="B72:C72"/>
    <mergeCell ref="B73:C73"/>
    <mergeCell ref="B74:C74"/>
    <mergeCell ref="B60:C60"/>
    <mergeCell ref="B63:C63"/>
    <mergeCell ref="B64:C64"/>
    <mergeCell ref="B65:C65"/>
    <mergeCell ref="B68:C68"/>
    <mergeCell ref="B54:C54"/>
    <mergeCell ref="B55:C55"/>
    <mergeCell ref="B58:C58"/>
    <mergeCell ref="B59:C59"/>
    <mergeCell ref="B69:C69"/>
    <mergeCell ref="B45:C45"/>
    <mergeCell ref="B48:C48"/>
  </mergeCells>
  <conditionalFormatting sqref="D32">
    <cfRule type="cellIs" dxfId="567" priority="8" operator="equal">
      <formula>"P"</formula>
    </cfRule>
  </conditionalFormatting>
  <conditionalFormatting sqref="D33:D36">
    <cfRule type="cellIs" dxfId="566" priority="149" operator="equal">
      <formula>"P"</formula>
    </cfRule>
    <cfRule type="expression" dxfId="565" priority="150">
      <formula>"si($C$23=""P"";""P"";"""")"</formula>
    </cfRule>
  </conditionalFormatting>
  <conditionalFormatting sqref="D37">
    <cfRule type="cellIs" dxfId="564" priority="155" operator="equal">
      <formula>"P"</formula>
    </cfRule>
  </conditionalFormatting>
  <conditionalFormatting sqref="D38:D41">
    <cfRule type="expression" dxfId="563" priority="60">
      <formula>"si($C$23=""P"";""P"";"""")"</formula>
    </cfRule>
    <cfRule type="cellIs" dxfId="562" priority="59" operator="equal">
      <formula>"P"</formula>
    </cfRule>
  </conditionalFormatting>
  <conditionalFormatting sqref="D42">
    <cfRule type="cellIs" dxfId="561" priority="7" operator="equal">
      <formula>"P"</formula>
    </cfRule>
  </conditionalFormatting>
  <conditionalFormatting sqref="D43:D46">
    <cfRule type="cellIs" dxfId="560" priority="53" operator="equal">
      <formula>"P"</formula>
    </cfRule>
    <cfRule type="expression" dxfId="559" priority="54">
      <formula>"si($C$23=""P"";""P"";"""")"</formula>
    </cfRule>
  </conditionalFormatting>
  <conditionalFormatting sqref="D47">
    <cfRule type="cellIs" dxfId="558" priority="6" operator="equal">
      <formula>"P"</formula>
    </cfRule>
  </conditionalFormatting>
  <conditionalFormatting sqref="D48:D51">
    <cfRule type="expression" dxfId="557" priority="48">
      <formula>"si($C$23=""P"";""P"";"""")"</formula>
    </cfRule>
    <cfRule type="cellIs" dxfId="556" priority="47" operator="equal">
      <formula>"P"</formula>
    </cfRule>
  </conditionalFormatting>
  <conditionalFormatting sqref="D52">
    <cfRule type="cellIs" dxfId="555" priority="5" operator="equal">
      <formula>"P"</formula>
    </cfRule>
  </conditionalFormatting>
  <conditionalFormatting sqref="D53:D56">
    <cfRule type="expression" dxfId="554" priority="42">
      <formula>"si($C$23=""P"";""P"";"""")"</formula>
    </cfRule>
    <cfRule type="cellIs" dxfId="553" priority="41" operator="equal">
      <formula>"P"</formula>
    </cfRule>
  </conditionalFormatting>
  <conditionalFormatting sqref="D57">
    <cfRule type="cellIs" dxfId="552" priority="4" operator="equal">
      <formula>"P"</formula>
    </cfRule>
  </conditionalFormatting>
  <conditionalFormatting sqref="D58:D61">
    <cfRule type="cellIs" dxfId="551" priority="35" operator="equal">
      <formula>"P"</formula>
    </cfRule>
    <cfRule type="expression" dxfId="550" priority="36">
      <formula>"si($C$23=""P"";""P"";"""")"</formula>
    </cfRule>
  </conditionalFormatting>
  <conditionalFormatting sqref="D62">
    <cfRule type="cellIs" dxfId="549" priority="3" operator="equal">
      <formula>"P"</formula>
    </cfRule>
  </conditionalFormatting>
  <conditionalFormatting sqref="D63:D66">
    <cfRule type="expression" dxfId="548" priority="30">
      <formula>"si($C$23=""P"";""P"";"""")"</formula>
    </cfRule>
    <cfRule type="cellIs" dxfId="547" priority="29" operator="equal">
      <formula>"P"</formula>
    </cfRule>
  </conditionalFormatting>
  <conditionalFormatting sqref="D67">
    <cfRule type="cellIs" dxfId="546" priority="2" operator="equal">
      <formula>"P"</formula>
    </cfRule>
  </conditionalFormatting>
  <conditionalFormatting sqref="D68:D70">
    <cfRule type="expression" dxfId="545" priority="24">
      <formula>"si($C$23=""P"";""P"";"""")"</formula>
    </cfRule>
    <cfRule type="cellIs" dxfId="544" priority="23" operator="equal">
      <formula>"P"</formula>
    </cfRule>
  </conditionalFormatting>
  <conditionalFormatting sqref="D71">
    <cfRule type="cellIs" dxfId="543" priority="1" operator="equal">
      <formula>"P"</formula>
    </cfRule>
  </conditionalFormatting>
  <conditionalFormatting sqref="D72:D76">
    <cfRule type="cellIs" dxfId="542" priority="11" operator="equal">
      <formula>"P"</formula>
    </cfRule>
    <cfRule type="expression" dxfId="541" priority="12">
      <formula>"si($C$23=""P"";""P"";"""")"</formula>
    </cfRule>
  </conditionalFormatting>
  <conditionalFormatting sqref="E33:E36">
    <cfRule type="cellIs" dxfId="540" priority="151" operator="equal">
      <formula>"X"</formula>
    </cfRule>
    <cfRule type="cellIs" dxfId="539" priority="148" operator="equal">
      <formula>"X"</formula>
    </cfRule>
  </conditionalFormatting>
  <conditionalFormatting sqref="E38:E41">
    <cfRule type="cellIs" dxfId="538" priority="58" operator="equal">
      <formula>"X"</formula>
    </cfRule>
    <cfRule type="cellIs" dxfId="537" priority="61" operator="equal">
      <formula>"X"</formula>
    </cfRule>
  </conditionalFormatting>
  <conditionalFormatting sqref="E43:E46">
    <cfRule type="cellIs" dxfId="536" priority="55" operator="equal">
      <formula>"X"</formula>
    </cfRule>
    <cfRule type="cellIs" dxfId="535" priority="52" operator="equal">
      <formula>"X"</formula>
    </cfRule>
  </conditionalFormatting>
  <conditionalFormatting sqref="E48:E51">
    <cfRule type="cellIs" dxfId="534" priority="49" operator="equal">
      <formula>"X"</formula>
    </cfRule>
    <cfRule type="cellIs" dxfId="533" priority="46" operator="equal">
      <formula>"X"</formula>
    </cfRule>
  </conditionalFormatting>
  <conditionalFormatting sqref="E53:E56">
    <cfRule type="cellIs" dxfId="532" priority="40" operator="equal">
      <formula>"X"</formula>
    </cfRule>
    <cfRule type="cellIs" dxfId="531" priority="43" operator="equal">
      <formula>"X"</formula>
    </cfRule>
  </conditionalFormatting>
  <conditionalFormatting sqref="E58:E61">
    <cfRule type="cellIs" dxfId="530" priority="34" operator="equal">
      <formula>"X"</formula>
    </cfRule>
    <cfRule type="cellIs" dxfId="529" priority="37" operator="equal">
      <formula>"X"</formula>
    </cfRule>
  </conditionalFormatting>
  <conditionalFormatting sqref="E63:E66">
    <cfRule type="cellIs" dxfId="528" priority="28" operator="equal">
      <formula>"X"</formula>
    </cfRule>
    <cfRule type="cellIs" dxfId="527" priority="31" operator="equal">
      <formula>"X"</formula>
    </cfRule>
  </conditionalFormatting>
  <conditionalFormatting sqref="E68:E70">
    <cfRule type="cellIs" dxfId="526" priority="25" operator="equal">
      <formula>"X"</formula>
    </cfRule>
    <cfRule type="cellIs" dxfId="525" priority="22" operator="equal">
      <formula>"X"</formula>
    </cfRule>
  </conditionalFormatting>
  <conditionalFormatting sqref="E72:E76">
    <cfRule type="cellIs" dxfId="524" priority="10" operator="equal">
      <formula>"X"</formula>
    </cfRule>
    <cfRule type="cellIs" dxfId="523" priority="13" operator="equal">
      <formula>"X"</formula>
    </cfRule>
  </conditionalFormatting>
  <conditionalFormatting sqref="F33:F36">
    <cfRule type="cellIs" dxfId="522" priority="147" operator="equal">
      <formula>"Ü"</formula>
    </cfRule>
  </conditionalFormatting>
  <conditionalFormatting sqref="F38:F41">
    <cfRule type="cellIs" dxfId="521" priority="57" operator="equal">
      <formula>"Ü"</formula>
    </cfRule>
  </conditionalFormatting>
  <conditionalFormatting sqref="F43:F46">
    <cfRule type="cellIs" dxfId="520" priority="51" operator="equal">
      <formula>"Ü"</formula>
    </cfRule>
  </conditionalFormatting>
  <conditionalFormatting sqref="F48:F51">
    <cfRule type="cellIs" dxfId="519" priority="45" operator="equal">
      <formula>"Ü"</formula>
    </cfRule>
  </conditionalFormatting>
  <conditionalFormatting sqref="F53:F56">
    <cfRule type="cellIs" dxfId="518" priority="39" operator="equal">
      <formula>"Ü"</formula>
    </cfRule>
  </conditionalFormatting>
  <conditionalFormatting sqref="F58:F61">
    <cfRule type="cellIs" dxfId="517" priority="33" operator="equal">
      <formula>"Ü"</formula>
    </cfRule>
  </conditionalFormatting>
  <conditionalFormatting sqref="F63:F66">
    <cfRule type="cellIs" dxfId="516" priority="27" operator="equal">
      <formula>"Ü"</formula>
    </cfRule>
  </conditionalFormatting>
  <conditionalFormatting sqref="F68:F70">
    <cfRule type="cellIs" dxfId="515" priority="21" operator="equal">
      <formula>"Ü"</formula>
    </cfRule>
  </conditionalFormatting>
  <conditionalFormatting sqref="F72:F76">
    <cfRule type="cellIs" dxfId="514" priority="9" operator="equal">
      <formula>"Ü"</formula>
    </cfRule>
  </conditionalFormatting>
  <pageMargins left="0.7" right="0.7" top="0.75" bottom="0.75" header="0.3" footer="0.3"/>
  <pageSetup orientation="portrait" horizontalDpi="360" verticalDpi="36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18B47B5-14E4-4015-99DD-E382A6314F0D}">
          <x14:formula1>
            <xm:f>Hoja1!$B$3:$B$4</xm:f>
          </x14:formula1>
          <xm:sqref>D63:D66 D72:D74 D58:D61 D33:D36 D53:D56 D48:D51 D43:D46 D38:D41 D68:D70</xm:sqref>
        </x14:dataValidation>
        <x14:dataValidation type="list" allowBlank="1" showInputMessage="1" showErrorMessage="1" xr:uid="{C14AD7A7-8DF0-4A2A-81BB-905690D7F7C0}">
          <x14:formula1>
            <xm:f>Hoja1!$C$3:$C$4</xm:f>
          </x14:formula1>
          <xm:sqref>E63:E66 E72:E74 E58:E61 E33:E36 E53:E56 E48:E51 E43:E46 E38:E41 E68:E70</xm:sqref>
        </x14:dataValidation>
        <x14:dataValidation type="list" allowBlank="1" showInputMessage="1" showErrorMessage="1" xr:uid="{23D83A1C-3C7C-40A8-9FEC-6290AF17EBE5}">
          <x14:formula1>
            <xm:f>Hoja1!$D$3:$D$4</xm:f>
          </x14:formula1>
          <xm:sqref>F63:F66 F72:F74 F58:F61 F33:F36 F53:F56 F48:F51 F43:F46 F38:F41 F68:F70</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24F76-31F7-4515-866B-6A202566B1C4}">
  <dimension ref="A1:V188"/>
  <sheetViews>
    <sheetView zoomScale="80" zoomScaleNormal="80" workbookViewId="0">
      <pane ySplit="1" topLeftCell="A2" activePane="bottomLeft" state="frozen"/>
      <selection pane="bottomLeft" activeCell="E6" sqref="E6:F12"/>
    </sheetView>
  </sheetViews>
  <sheetFormatPr baseColWidth="10" defaultColWidth="0" defaultRowHeight="30" customHeight="1" x14ac:dyDescent="0.35"/>
  <cols>
    <col min="1" max="1" width="1.6328125" style="267" customWidth="1"/>
    <col min="2" max="2" width="20.7265625" style="267" customWidth="1"/>
    <col min="3" max="4" width="15.6328125" style="267" customWidth="1"/>
    <col min="5" max="6" width="27.08984375" style="267" customWidth="1"/>
    <col min="7" max="7" width="20.6328125" style="267" customWidth="1"/>
    <col min="8" max="9" width="15.6328125" style="267" customWidth="1"/>
    <col min="10" max="13" width="20.6328125" style="267" customWidth="1"/>
    <col min="14" max="14" width="14" style="1010" bestFit="1" customWidth="1"/>
    <col min="15" max="15" width="69.36328125" style="1010" customWidth="1"/>
    <col min="16" max="21" width="11.453125" style="267" customWidth="1"/>
    <col min="22" max="22" width="0" style="267" hidden="1" customWidth="1"/>
    <col min="23" max="16384" width="11.453125" style="267" hidden="1"/>
  </cols>
  <sheetData>
    <row r="1" spans="1:21" s="431" customFormat="1" ht="90" customHeight="1" x14ac:dyDescent="0.35">
      <c r="B1" s="198" t="s">
        <v>1719</v>
      </c>
      <c r="C1" s="198"/>
      <c r="D1" s="198"/>
      <c r="E1" s="198"/>
      <c r="F1" s="198"/>
      <c r="G1" s="198"/>
      <c r="H1" s="198"/>
      <c r="I1" s="198"/>
      <c r="J1" s="198"/>
      <c r="N1" s="1009"/>
      <c r="O1" s="1009"/>
    </row>
    <row r="2" spans="1:21" ht="30" customHeight="1" thickBot="1" x14ac:dyDescent="0.4"/>
    <row r="3" spans="1:21" s="1012" customFormat="1" ht="30" customHeight="1" thickTop="1" thickBot="1" x14ac:dyDescent="0.4">
      <c r="A3" s="267"/>
      <c r="B3" s="1449" t="s">
        <v>1719</v>
      </c>
      <c r="C3" s="1450"/>
      <c r="D3" s="1450"/>
      <c r="E3" s="1450"/>
      <c r="F3" s="1450"/>
      <c r="G3" s="1450"/>
      <c r="H3" s="1450"/>
      <c r="I3" s="1450"/>
      <c r="J3" s="1450"/>
      <c r="K3" s="1451"/>
      <c r="L3" s="1011"/>
      <c r="M3" s="1011"/>
      <c r="N3" s="1010"/>
      <c r="O3" s="1010"/>
      <c r="P3" s="267"/>
      <c r="Q3" s="267"/>
      <c r="R3" s="267"/>
      <c r="S3" s="267"/>
      <c r="T3" s="267"/>
      <c r="U3" s="267"/>
    </row>
    <row r="4" spans="1:21" s="1012" customFormat="1" ht="30" customHeight="1" thickTop="1" thickBot="1" x14ac:dyDescent="0.4">
      <c r="A4" s="267"/>
      <c r="B4" s="1452" t="s">
        <v>7</v>
      </c>
      <c r="C4" s="1453"/>
      <c r="D4" s="1453"/>
      <c r="E4" s="1453"/>
      <c r="F4" s="1453"/>
      <c r="G4" s="1453"/>
      <c r="H4" s="1453"/>
      <c r="I4" s="1453"/>
      <c r="J4" s="1453"/>
      <c r="K4" s="1454"/>
      <c r="L4" s="149"/>
      <c r="M4" s="149"/>
      <c r="N4" s="1010"/>
      <c r="O4" s="1010"/>
      <c r="P4" s="267"/>
      <c r="Q4" s="267"/>
      <c r="R4" s="267"/>
      <c r="S4" s="267"/>
      <c r="T4" s="267"/>
      <c r="U4" s="267"/>
    </row>
    <row r="5" spans="1:21" s="1012" customFormat="1" ht="30" customHeight="1" thickTop="1" thickBot="1" x14ac:dyDescent="0.4">
      <c r="A5" s="267"/>
      <c r="B5" s="150"/>
      <c r="C5" s="150"/>
      <c r="D5" s="150"/>
      <c r="E5" s="150"/>
      <c r="F5" s="150"/>
      <c r="G5" s="150"/>
      <c r="H5" s="150"/>
      <c r="I5" s="150"/>
      <c r="J5" s="150"/>
      <c r="K5" s="150"/>
      <c r="L5" s="150"/>
      <c r="M5" s="1013"/>
      <c r="N5" s="1010"/>
      <c r="O5" s="1010"/>
      <c r="P5" s="267"/>
      <c r="Q5" s="267"/>
      <c r="R5" s="267"/>
      <c r="S5" s="267"/>
      <c r="T5" s="267"/>
      <c r="U5" s="267"/>
    </row>
    <row r="6" spans="1:21" s="1012" customFormat="1" ht="30" customHeight="1" thickTop="1" thickBot="1" x14ac:dyDescent="0.4">
      <c r="A6" s="267"/>
      <c r="B6" s="153" t="s">
        <v>8</v>
      </c>
      <c r="C6" s="154"/>
      <c r="D6" s="155"/>
      <c r="E6" s="1097" t="s">
        <v>152</v>
      </c>
      <c r="F6" s="1098"/>
      <c r="G6" s="1014"/>
      <c r="H6" s="1396" t="s">
        <v>747</v>
      </c>
      <c r="I6" s="1397"/>
      <c r="J6" s="1397"/>
      <c r="K6" s="1398"/>
      <c r="L6" s="150"/>
      <c r="M6" s="151"/>
      <c r="N6" s="1010"/>
      <c r="O6" s="1010"/>
      <c r="P6" s="267"/>
      <c r="Q6" s="267"/>
      <c r="R6" s="267"/>
      <c r="S6" s="267"/>
      <c r="T6" s="267"/>
      <c r="U6" s="267"/>
    </row>
    <row r="7" spans="1:21" s="1012" customFormat="1" ht="30" customHeight="1" thickTop="1" thickBot="1" x14ac:dyDescent="0.4">
      <c r="A7" s="267"/>
      <c r="B7" s="153" t="s">
        <v>9</v>
      </c>
      <c r="C7" s="154"/>
      <c r="D7" s="155"/>
      <c r="E7" s="1097" t="s">
        <v>10</v>
      </c>
      <c r="F7" s="1098"/>
      <c r="G7" s="1015"/>
      <c r="H7" s="1393" t="s">
        <v>748</v>
      </c>
      <c r="I7" s="1394"/>
      <c r="J7" s="1394"/>
      <c r="K7" s="1395"/>
      <c r="L7" s="150"/>
      <c r="M7" s="150"/>
      <c r="N7" s="1010"/>
      <c r="O7" s="1010"/>
      <c r="P7" s="267"/>
      <c r="Q7" s="267"/>
      <c r="R7" s="267"/>
      <c r="S7" s="267"/>
      <c r="T7" s="267"/>
      <c r="U7" s="267"/>
    </row>
    <row r="8" spans="1:21" s="1012" customFormat="1" ht="30" customHeight="1" thickTop="1" thickBot="1" x14ac:dyDescent="0.4">
      <c r="A8" s="267"/>
      <c r="B8" s="153" t="s">
        <v>11</v>
      </c>
      <c r="C8" s="154"/>
      <c r="D8" s="155"/>
      <c r="E8" s="1097" t="s">
        <v>12</v>
      </c>
      <c r="F8" s="1098"/>
      <c r="G8" s="1016"/>
      <c r="H8" s="267"/>
      <c r="I8" s="267"/>
      <c r="J8" s="267"/>
      <c r="K8" s="267"/>
      <c r="L8" s="150"/>
      <c r="M8" s="150"/>
      <c r="N8" s="1010"/>
      <c r="O8" s="1010"/>
      <c r="P8" s="267"/>
      <c r="Q8" s="267"/>
      <c r="R8" s="267"/>
      <c r="S8" s="267"/>
      <c r="T8" s="267"/>
      <c r="U8" s="267"/>
    </row>
    <row r="9" spans="1:21" s="1012" customFormat="1" ht="30" customHeight="1" thickTop="1" thickBot="1" x14ac:dyDescent="0.4">
      <c r="A9" s="267"/>
      <c r="B9" s="156" t="s">
        <v>13</v>
      </c>
      <c r="C9" s="157"/>
      <c r="D9" s="158"/>
      <c r="E9" s="1097" t="s">
        <v>14</v>
      </c>
      <c r="F9" s="1098"/>
      <c r="G9" s="1017"/>
      <c r="H9" s="1367" t="s">
        <v>750</v>
      </c>
      <c r="I9" s="1368"/>
      <c r="J9" s="1368"/>
      <c r="K9" s="1369"/>
      <c r="L9" s="150"/>
      <c r="M9" s="151"/>
      <c r="N9" s="1010"/>
      <c r="O9" s="1010"/>
      <c r="P9" s="267"/>
      <c r="Q9" s="267"/>
      <c r="R9" s="267"/>
      <c r="S9" s="267"/>
      <c r="T9" s="267"/>
      <c r="U9" s="267"/>
    </row>
    <row r="10" spans="1:21" s="1012" customFormat="1" ht="30" customHeight="1" thickTop="1" thickBot="1" x14ac:dyDescent="0.4">
      <c r="A10" s="267"/>
      <c r="B10" s="159" t="s">
        <v>2341</v>
      </c>
      <c r="C10" s="160"/>
      <c r="D10" s="161"/>
      <c r="E10" s="1097"/>
      <c r="F10" s="1098"/>
      <c r="G10" s="1018"/>
      <c r="H10" s="1019" t="s">
        <v>749</v>
      </c>
      <c r="I10" s="1020"/>
      <c r="J10" s="1021">
        <f>+E39*0.5%</f>
        <v>7546.5749999999998</v>
      </c>
      <c r="K10" s="1022"/>
      <c r="L10" s="1023" t="s">
        <v>741</v>
      </c>
      <c r="M10" s="150"/>
      <c r="N10" s="1010"/>
      <c r="O10" s="1010"/>
      <c r="P10" s="267"/>
      <c r="Q10" s="267"/>
      <c r="R10" s="267"/>
      <c r="S10" s="267"/>
      <c r="T10" s="267"/>
      <c r="U10" s="267"/>
    </row>
    <row r="11" spans="1:21" s="1012" customFormat="1" ht="30" customHeight="1" thickTop="1" thickBot="1" x14ac:dyDescent="0.4">
      <c r="A11" s="267"/>
      <c r="B11" s="159" t="s">
        <v>15</v>
      </c>
      <c r="C11" s="1024"/>
      <c r="D11" s="1025"/>
      <c r="E11" s="1099">
        <v>45657</v>
      </c>
      <c r="F11" s="1100"/>
      <c r="G11" s="267"/>
      <c r="H11" s="1026" t="s">
        <v>751</v>
      </c>
      <c r="I11" s="1027"/>
      <c r="J11" s="1021">
        <f>+E82*1%</f>
        <v>27072.27</v>
      </c>
      <c r="K11" s="1022"/>
      <c r="L11" s="1023" t="s">
        <v>741</v>
      </c>
      <c r="M11" s="267"/>
      <c r="N11" s="1010"/>
      <c r="O11" s="1010"/>
      <c r="P11" s="267"/>
      <c r="Q11" s="267"/>
      <c r="R11" s="267"/>
      <c r="S11" s="267"/>
      <c r="T11" s="267"/>
      <c r="U11" s="267"/>
    </row>
    <row r="12" spans="1:21" s="1012" customFormat="1" ht="30" customHeight="1" thickTop="1" thickBot="1" x14ac:dyDescent="0.4">
      <c r="A12" s="267"/>
      <c r="B12" s="159" t="s">
        <v>16</v>
      </c>
      <c r="C12" s="1024"/>
      <c r="D12" s="1025"/>
      <c r="E12" s="1099">
        <v>45291</v>
      </c>
      <c r="F12" s="1100"/>
      <c r="G12" s="267"/>
      <c r="H12" s="1028" t="s">
        <v>752</v>
      </c>
      <c r="I12" s="603"/>
      <c r="J12" s="1021">
        <f>+E130*5%</f>
        <v>11092.454750000003</v>
      </c>
      <c r="K12" s="1022"/>
      <c r="L12" s="1023" t="s">
        <v>741</v>
      </c>
      <c r="M12" s="267"/>
      <c r="N12" s="1010"/>
      <c r="O12" s="1010"/>
      <c r="P12" s="267"/>
      <c r="Q12" s="267"/>
      <c r="R12" s="267"/>
      <c r="S12" s="267"/>
      <c r="T12" s="267"/>
      <c r="U12" s="267"/>
    </row>
    <row r="13" spans="1:21" ht="30" customHeight="1" thickTop="1" thickBot="1" x14ac:dyDescent="0.4">
      <c r="B13" s="152"/>
      <c r="E13" s="1029"/>
    </row>
    <row r="14" spans="1:21" s="1012" customFormat="1" ht="30" customHeight="1" thickTop="1" thickBot="1" x14ac:dyDescent="0.4">
      <c r="A14" s="267"/>
      <c r="B14" s="1441" t="s">
        <v>17</v>
      </c>
      <c r="C14" s="1431"/>
      <c r="D14" s="1431"/>
      <c r="E14" s="1432"/>
      <c r="F14" s="267"/>
      <c r="G14" s="267"/>
      <c r="H14" s="267"/>
      <c r="I14" s="267"/>
      <c r="J14" s="267"/>
      <c r="K14" s="267"/>
      <c r="L14" s="267"/>
      <c r="M14" s="267"/>
      <c r="N14" s="1010"/>
      <c r="O14" s="1010"/>
      <c r="P14" s="267"/>
      <c r="Q14" s="267"/>
      <c r="R14" s="267"/>
      <c r="S14" s="267"/>
      <c r="T14" s="267"/>
      <c r="U14" s="267"/>
    </row>
    <row r="15" spans="1:21" s="1012" customFormat="1" ht="30" customHeight="1" thickTop="1" thickBot="1" x14ac:dyDescent="0.4">
      <c r="A15" s="267"/>
      <c r="B15" s="1441" t="s">
        <v>18</v>
      </c>
      <c r="C15" s="1431"/>
      <c r="D15" s="1431"/>
      <c r="E15" s="1432"/>
      <c r="F15" s="267"/>
      <c r="G15" s="165"/>
      <c r="H15" s="1030" t="s">
        <v>18</v>
      </c>
      <c r="I15" s="1030"/>
      <c r="J15" s="1031"/>
      <c r="K15" s="1029"/>
      <c r="L15" s="1029"/>
      <c r="M15" s="267"/>
      <c r="N15" s="1010"/>
      <c r="O15" s="1010"/>
      <c r="P15" s="267"/>
      <c r="Q15" s="267"/>
      <c r="R15" s="267"/>
      <c r="S15" s="267"/>
      <c r="T15" s="267"/>
      <c r="U15" s="267"/>
    </row>
    <row r="16" spans="1:21" s="1012" customFormat="1" ht="30" customHeight="1" thickTop="1" thickBot="1" x14ac:dyDescent="0.4">
      <c r="A16" s="267"/>
      <c r="B16" s="1367" t="s">
        <v>19</v>
      </c>
      <c r="C16" s="1368"/>
      <c r="D16" s="1369"/>
      <c r="E16" s="1032" t="s">
        <v>20</v>
      </c>
      <c r="F16" s="267"/>
      <c r="G16" s="1367" t="s">
        <v>19</v>
      </c>
      <c r="H16" s="1368"/>
      <c r="I16" s="1369"/>
      <c r="J16" s="1032" t="s">
        <v>20</v>
      </c>
      <c r="K16" s="267"/>
      <c r="L16" s="1029"/>
      <c r="M16" s="267"/>
      <c r="N16" s="1010"/>
      <c r="O16" s="1010"/>
      <c r="P16" s="267"/>
      <c r="Q16" s="267"/>
      <c r="R16" s="267"/>
      <c r="S16" s="267"/>
      <c r="T16" s="267"/>
      <c r="U16" s="267"/>
    </row>
    <row r="17" spans="1:21" s="1012" customFormat="1" ht="30" customHeight="1" thickTop="1" thickBot="1" x14ac:dyDescent="0.4">
      <c r="A17" s="267"/>
      <c r="B17" s="1402" t="s">
        <v>21</v>
      </c>
      <c r="C17" s="1033">
        <v>0</v>
      </c>
      <c r="D17" s="1033">
        <v>0.1</v>
      </c>
      <c r="E17" s="1034" t="s">
        <v>22</v>
      </c>
      <c r="F17" s="267"/>
      <c r="G17" s="1402" t="s">
        <v>23</v>
      </c>
      <c r="H17" s="1033">
        <v>0</v>
      </c>
      <c r="I17" s="1033">
        <v>0.1</v>
      </c>
      <c r="J17" s="1034" t="s">
        <v>22</v>
      </c>
      <c r="K17" s="267"/>
      <c r="L17" s="1029"/>
      <c r="M17" s="267"/>
      <c r="N17" s="1010"/>
      <c r="O17" s="1010"/>
      <c r="P17" s="267"/>
      <c r="Q17" s="267"/>
      <c r="R17" s="267"/>
      <c r="S17" s="267"/>
      <c r="T17" s="267"/>
      <c r="U17" s="267"/>
    </row>
    <row r="18" spans="1:21" s="1012" customFormat="1" ht="30" customHeight="1" thickTop="1" thickBot="1" x14ac:dyDescent="0.4">
      <c r="A18" s="267"/>
      <c r="B18" s="1402"/>
      <c r="C18" s="1033">
        <f>D17</f>
        <v>0.1</v>
      </c>
      <c r="D18" s="1033">
        <v>0.2</v>
      </c>
      <c r="E18" s="1035" t="s">
        <v>24</v>
      </c>
      <c r="F18" s="267"/>
      <c r="G18" s="1402"/>
      <c r="H18" s="1033">
        <f>I17</f>
        <v>0.1</v>
      </c>
      <c r="I18" s="1033">
        <v>0.2</v>
      </c>
      <c r="J18" s="1035" t="s">
        <v>24</v>
      </c>
      <c r="K18" s="267"/>
      <c r="L18" s="1029"/>
      <c r="M18" s="267"/>
      <c r="N18" s="1010"/>
      <c r="O18" s="1010"/>
      <c r="P18" s="267"/>
      <c r="Q18" s="267"/>
      <c r="R18" s="267"/>
      <c r="S18" s="267"/>
      <c r="T18" s="267"/>
      <c r="U18" s="267"/>
    </row>
    <row r="19" spans="1:21" s="1012" customFormat="1" ht="30" customHeight="1" thickTop="1" thickBot="1" x14ac:dyDescent="0.4">
      <c r="A19" s="267"/>
      <c r="B19" s="1402"/>
      <c r="C19" s="1033">
        <f>D18</f>
        <v>0.2</v>
      </c>
      <c r="D19" s="1033" t="s">
        <v>25</v>
      </c>
      <c r="E19" s="1036" t="s">
        <v>26</v>
      </c>
      <c r="F19" s="267"/>
      <c r="G19" s="1402"/>
      <c r="H19" s="1033">
        <f>I18</f>
        <v>0.2</v>
      </c>
      <c r="I19" s="1033" t="s">
        <v>25</v>
      </c>
      <c r="J19" s="1036" t="s">
        <v>26</v>
      </c>
      <c r="K19" s="267"/>
      <c r="L19" s="1029"/>
      <c r="M19" s="267"/>
      <c r="N19" s="1010"/>
      <c r="O19" s="1010"/>
      <c r="P19" s="267"/>
      <c r="Q19" s="267"/>
      <c r="R19" s="267"/>
      <c r="S19" s="267"/>
      <c r="T19" s="267"/>
      <c r="U19" s="267"/>
    </row>
    <row r="20" spans="1:21" s="1012" customFormat="1" ht="30" customHeight="1" thickTop="1" thickBot="1" x14ac:dyDescent="0.4">
      <c r="A20" s="267"/>
      <c r="B20" s="152"/>
      <c r="C20" s="267"/>
      <c r="D20" s="267"/>
      <c r="E20" s="1029"/>
      <c r="F20" s="267"/>
      <c r="G20" s="267"/>
      <c r="H20" s="267"/>
      <c r="I20" s="267"/>
      <c r="J20" s="267"/>
      <c r="K20" s="267"/>
      <c r="L20" s="267"/>
      <c r="M20" s="267"/>
      <c r="N20" s="1010"/>
      <c r="O20" s="1010"/>
      <c r="P20" s="267"/>
      <c r="Q20" s="267"/>
      <c r="R20" s="267"/>
      <c r="S20" s="267"/>
      <c r="T20" s="267"/>
      <c r="U20" s="267"/>
    </row>
    <row r="21" spans="1:21" s="1012" customFormat="1" ht="30" customHeight="1" thickTop="1" thickBot="1" x14ac:dyDescent="0.4">
      <c r="A21" s="267"/>
      <c r="B21" s="1407" t="s">
        <v>151</v>
      </c>
      <c r="C21" s="1408"/>
      <c r="D21" s="1408"/>
      <c r="E21" s="1408"/>
      <c r="F21" s="1408"/>
      <c r="G21" s="1408"/>
      <c r="H21" s="1408"/>
      <c r="I21" s="1408"/>
      <c r="J21" s="1408"/>
      <c r="K21" s="1408"/>
      <c r="L21" s="1408"/>
      <c r="M21" s="1408"/>
      <c r="N21" s="1408"/>
      <c r="O21" s="1409"/>
      <c r="P21" s="267"/>
      <c r="Q21" s="267"/>
      <c r="R21" s="267"/>
      <c r="S21" s="267"/>
      <c r="T21" s="267"/>
      <c r="U21" s="267"/>
    </row>
    <row r="22" spans="1:21" s="1012" customFormat="1" ht="30" customHeight="1" thickTop="1" thickBot="1" x14ac:dyDescent="0.4">
      <c r="A22" s="267"/>
      <c r="B22" s="1410" t="s">
        <v>1720</v>
      </c>
      <c r="C22" s="1410"/>
      <c r="D22" s="1410"/>
      <c r="E22" s="1373">
        <f>+E11</f>
        <v>45657</v>
      </c>
      <c r="F22" s="1373">
        <f>IF(E12&gt;0,E12,IF(#REF!=1,#REF!+1,#REF!))</f>
        <v>45291</v>
      </c>
      <c r="G22" s="1379" t="s">
        <v>27</v>
      </c>
      <c r="H22" s="1375" t="s">
        <v>28</v>
      </c>
      <c r="I22" s="1376"/>
      <c r="J22" s="1379" t="s">
        <v>29</v>
      </c>
      <c r="K22" s="1381" t="s">
        <v>1721</v>
      </c>
      <c r="L22" s="1382"/>
      <c r="M22" s="1379" t="s">
        <v>29</v>
      </c>
      <c r="N22" s="1403" t="s">
        <v>30</v>
      </c>
      <c r="O22" s="1404"/>
      <c r="P22" s="267"/>
      <c r="Q22" s="267"/>
      <c r="R22" s="267"/>
      <c r="S22" s="267"/>
      <c r="T22" s="267"/>
      <c r="U22" s="267"/>
    </row>
    <row r="23" spans="1:21" s="1012" customFormat="1" ht="30" customHeight="1" thickTop="1" thickBot="1" x14ac:dyDescent="0.4">
      <c r="A23" s="267"/>
      <c r="B23" s="1410"/>
      <c r="C23" s="1410"/>
      <c r="D23" s="1410"/>
      <c r="E23" s="1374"/>
      <c r="F23" s="1374"/>
      <c r="G23" s="1380"/>
      <c r="H23" s="1377"/>
      <c r="I23" s="1378"/>
      <c r="J23" s="1380"/>
      <c r="K23" s="1383"/>
      <c r="L23" s="1384"/>
      <c r="M23" s="1380"/>
      <c r="N23" s="1405"/>
      <c r="O23" s="1406"/>
      <c r="P23" s="267"/>
      <c r="Q23" s="267"/>
      <c r="R23" s="267"/>
      <c r="S23" s="267"/>
      <c r="T23" s="267"/>
      <c r="U23" s="267"/>
    </row>
    <row r="24" spans="1:21" s="1012" customFormat="1" ht="30" customHeight="1" thickTop="1" thickBot="1" x14ac:dyDescent="0.4">
      <c r="A24" s="267"/>
      <c r="B24" s="1037" t="s">
        <v>31</v>
      </c>
      <c r="C24" s="598"/>
      <c r="D24" s="1038"/>
      <c r="E24" s="598"/>
      <c r="F24" s="598"/>
      <c r="G24" s="598"/>
      <c r="H24" s="688"/>
      <c r="I24" s="688"/>
      <c r="J24" s="688"/>
      <c r="K24" s="688"/>
      <c r="L24" s="688"/>
      <c r="M24" s="688"/>
      <c r="N24" s="1385"/>
      <c r="O24" s="1386"/>
      <c r="P24" s="267"/>
      <c r="Q24" s="267"/>
      <c r="R24" s="267"/>
      <c r="S24" s="267"/>
      <c r="T24" s="267"/>
      <c r="U24" s="267"/>
    </row>
    <row r="25" spans="1:21" s="1012" customFormat="1" ht="30" customHeight="1" thickTop="1" thickBot="1" x14ac:dyDescent="0.4">
      <c r="A25" s="267"/>
      <c r="B25" s="1039" t="s">
        <v>32</v>
      </c>
      <c r="C25" s="602"/>
      <c r="D25" s="1040"/>
      <c r="E25" s="1041">
        <f>+'Hoja de Trabajo'!D12</f>
        <v>169062</v>
      </c>
      <c r="F25" s="1041">
        <f>+'Hoja de Trabajo'!E12</f>
        <v>191241</v>
      </c>
      <c r="G25" s="610">
        <f>E25-F25</f>
        <v>-22179</v>
      </c>
      <c r="H25" s="1042">
        <f>IFERROR(G25/F25,0%)</f>
        <v>-0.11597408505498298</v>
      </c>
      <c r="I25" s="1042">
        <f>ABS(H25)</f>
        <v>0.11597408505498298</v>
      </c>
      <c r="J25" s="1043" t="str">
        <f>IF(AND(I25&gt;=$C$17,I25&lt;$D$17),$E$17,IF(AND(I25&gt;=$C$18,I25&lt;$D$18),$E$18,IF(AND(I25&gt;-0.2,I25&lt;0),$E$18,$E$19)))</f>
        <v>Media</v>
      </c>
      <c r="K25" s="1042">
        <f t="shared" ref="K25:K31" si="0">IFERROR(E25/$E$39,0%)</f>
        <v>0.11201240297750967</v>
      </c>
      <c r="L25" s="1042">
        <f>ABS(K25)</f>
        <v>0.11201240297750967</v>
      </c>
      <c r="M25" s="1043" t="str">
        <f t="shared" ref="M25:M31" si="1">IF(AND(L25&gt;=$H$17,L25&lt;$I$17),$J$17,IF(AND(L25&gt;=$H$18,L25&lt;$I$18),$J$18,IF(AND(L25&lt;0,L25&gt;=-0.2),$J$18,$J$19)))</f>
        <v>Media</v>
      </c>
      <c r="N25" s="1387"/>
      <c r="O25" s="1387"/>
      <c r="P25" s="267"/>
      <c r="Q25" s="267"/>
      <c r="R25" s="267"/>
      <c r="S25" s="267"/>
      <c r="T25" s="267"/>
      <c r="U25" s="267"/>
    </row>
    <row r="26" spans="1:21" s="1012" customFormat="1" ht="30" customHeight="1" thickTop="1" thickBot="1" x14ac:dyDescent="0.4">
      <c r="A26" s="267"/>
      <c r="B26" s="1044" t="s">
        <v>33</v>
      </c>
      <c r="C26" s="598"/>
      <c r="D26" s="1045"/>
      <c r="E26" s="1041">
        <f>+'Hoja de Trabajo'!D13</f>
        <v>0</v>
      </c>
      <c r="F26" s="1041">
        <f>+'Hoja de Trabajo'!E13</f>
        <v>0</v>
      </c>
      <c r="G26" s="610">
        <f t="shared" ref="G26:G30" si="2">E26-F26</f>
        <v>0</v>
      </c>
      <c r="H26" s="1042">
        <f>IFERROR(G26/F26,0%)</f>
        <v>0</v>
      </c>
      <c r="I26" s="1042">
        <f t="shared" ref="I26:I69" si="3">ABS(H26)</f>
        <v>0</v>
      </c>
      <c r="J26" s="1043" t="str">
        <f t="shared" ref="J26:J31" si="4">IF(AND(I26&gt;=$C$17,I26&lt;$D$17),$E$17,IF(AND(I26&gt;=$C$18,I26&lt;$D$18),$E$18,IF(AND(I26&gt;-0.2,I26&lt;0),$E$18,$E$19)))</f>
        <v>Baja</v>
      </c>
      <c r="K26" s="1042">
        <f t="shared" si="0"/>
        <v>0</v>
      </c>
      <c r="L26" s="1042">
        <f t="shared" ref="L26:L69" si="5">ABS(K26)</f>
        <v>0</v>
      </c>
      <c r="M26" s="1043" t="str">
        <f t="shared" si="1"/>
        <v>Baja</v>
      </c>
      <c r="N26" s="1387"/>
      <c r="O26" s="1387"/>
      <c r="P26" s="267"/>
      <c r="Q26" s="267"/>
      <c r="R26" s="267"/>
      <c r="S26" s="267"/>
      <c r="T26" s="267"/>
      <c r="U26" s="267"/>
    </row>
    <row r="27" spans="1:21" s="1012" customFormat="1" ht="30" customHeight="1" thickTop="1" thickBot="1" x14ac:dyDescent="0.4">
      <c r="A27" s="267"/>
      <c r="B27" s="1044" t="s">
        <v>34</v>
      </c>
      <c r="C27" s="598"/>
      <c r="D27" s="1045"/>
      <c r="E27" s="1041">
        <f>+'Hoja de Trabajo'!D14</f>
        <v>158389</v>
      </c>
      <c r="F27" s="1041">
        <f>+'Hoja de Trabajo'!E14</f>
        <v>166713</v>
      </c>
      <c r="G27" s="610">
        <f t="shared" si="2"/>
        <v>-8324</v>
      </c>
      <c r="H27" s="1042">
        <f t="shared" ref="H27:H30" si="6">IFERROR(G27/F27,0%)</f>
        <v>-4.9930119426799348E-2</v>
      </c>
      <c r="I27" s="1042">
        <f t="shared" si="3"/>
        <v>4.9930119426799348E-2</v>
      </c>
      <c r="J27" s="1043" t="str">
        <f t="shared" si="4"/>
        <v>Baja</v>
      </c>
      <c r="K27" s="1042">
        <f t="shared" si="0"/>
        <v>0.1049409831612354</v>
      </c>
      <c r="L27" s="1042">
        <f t="shared" si="5"/>
        <v>0.1049409831612354</v>
      </c>
      <c r="M27" s="1043" t="str">
        <f t="shared" si="1"/>
        <v>Media</v>
      </c>
      <c r="N27" s="1387"/>
      <c r="O27" s="1387"/>
      <c r="P27" s="267"/>
      <c r="Q27" s="267"/>
      <c r="R27" s="267"/>
      <c r="S27" s="267"/>
      <c r="T27" s="267"/>
      <c r="U27" s="267"/>
    </row>
    <row r="28" spans="1:21" s="1012" customFormat="1" ht="30" customHeight="1" thickTop="1" thickBot="1" x14ac:dyDescent="0.4">
      <c r="A28" s="267"/>
      <c r="B28" s="1044" t="s">
        <v>35</v>
      </c>
      <c r="C28" s="598"/>
      <c r="D28" s="1045"/>
      <c r="E28" s="1041">
        <f>+'Hoja de Trabajo'!D15</f>
        <v>351242</v>
      </c>
      <c r="F28" s="1041">
        <f>+'Hoja de Trabajo'!E15</f>
        <v>205228</v>
      </c>
      <c r="G28" s="610">
        <f t="shared" si="2"/>
        <v>146014</v>
      </c>
      <c r="H28" s="1042">
        <f t="shared" si="6"/>
        <v>0.71147211881419692</v>
      </c>
      <c r="I28" s="1042">
        <f t="shared" si="3"/>
        <v>0.71147211881419692</v>
      </c>
      <c r="J28" s="1043" t="str">
        <f t="shared" si="4"/>
        <v>Alta</v>
      </c>
      <c r="K28" s="1042">
        <f t="shared" si="0"/>
        <v>0.23271616594282837</v>
      </c>
      <c r="L28" s="1042">
        <f t="shared" si="5"/>
        <v>0.23271616594282837</v>
      </c>
      <c r="M28" s="1043" t="str">
        <f t="shared" si="1"/>
        <v>Alta</v>
      </c>
      <c r="N28" s="1387"/>
      <c r="O28" s="1387"/>
      <c r="P28" s="267"/>
      <c r="Q28" s="267"/>
      <c r="R28" s="267"/>
      <c r="S28" s="267"/>
      <c r="T28" s="267"/>
      <c r="U28" s="267"/>
    </row>
    <row r="29" spans="1:21" s="1012" customFormat="1" ht="30" customHeight="1" thickTop="1" thickBot="1" x14ac:dyDescent="0.4">
      <c r="A29" s="267"/>
      <c r="B29" s="1044" t="s">
        <v>36</v>
      </c>
      <c r="C29" s="598"/>
      <c r="D29" s="1045"/>
      <c r="E29" s="1041">
        <f>+'Hoja de Trabajo'!D16</f>
        <v>148958</v>
      </c>
      <c r="F29" s="1041">
        <f>+'Hoja de Trabajo'!E16</f>
        <v>121362</v>
      </c>
      <c r="G29" s="610">
        <f t="shared" si="2"/>
        <v>27596</v>
      </c>
      <c r="H29" s="1042">
        <f t="shared" si="6"/>
        <v>0.22738583741204002</v>
      </c>
      <c r="I29" s="1042">
        <f t="shared" si="3"/>
        <v>0.22738583741204002</v>
      </c>
      <c r="J29" s="1043" t="str">
        <f t="shared" si="4"/>
        <v>Alta</v>
      </c>
      <c r="K29" s="1042">
        <f t="shared" si="0"/>
        <v>9.8692453198967744E-2</v>
      </c>
      <c r="L29" s="1042">
        <f t="shared" si="5"/>
        <v>9.8692453198967744E-2</v>
      </c>
      <c r="M29" s="1043" t="str">
        <f t="shared" si="1"/>
        <v>Baja</v>
      </c>
      <c r="N29" s="1387"/>
      <c r="O29" s="1387"/>
      <c r="P29" s="267"/>
      <c r="Q29" s="267"/>
      <c r="R29" s="267"/>
      <c r="S29" s="267"/>
      <c r="T29" s="267"/>
      <c r="U29" s="267"/>
    </row>
    <row r="30" spans="1:21" s="1012" customFormat="1" ht="30" customHeight="1" thickTop="1" thickBot="1" x14ac:dyDescent="0.4">
      <c r="A30" s="267"/>
      <c r="B30" s="1044" t="s">
        <v>1780</v>
      </c>
      <c r="C30" s="598"/>
      <c r="D30" s="1045"/>
      <c r="E30" s="1041">
        <f>+'Hoja de Trabajo'!D17</f>
        <v>0</v>
      </c>
      <c r="F30" s="1041">
        <f>+'Hoja de Trabajo'!E17</f>
        <v>0</v>
      </c>
      <c r="G30" s="610">
        <f t="shared" si="2"/>
        <v>0</v>
      </c>
      <c r="H30" s="1042">
        <f t="shared" si="6"/>
        <v>0</v>
      </c>
      <c r="I30" s="1042">
        <f t="shared" si="3"/>
        <v>0</v>
      </c>
      <c r="J30" s="1043" t="str">
        <f t="shared" si="4"/>
        <v>Baja</v>
      </c>
      <c r="K30" s="1042">
        <f t="shared" si="0"/>
        <v>0</v>
      </c>
      <c r="L30" s="1042">
        <f t="shared" si="5"/>
        <v>0</v>
      </c>
      <c r="M30" s="1043" t="str">
        <f t="shared" si="1"/>
        <v>Baja</v>
      </c>
      <c r="N30" s="1387"/>
      <c r="O30" s="1387"/>
      <c r="P30" s="267"/>
      <c r="Q30" s="267"/>
      <c r="R30" s="267"/>
      <c r="S30" s="267"/>
      <c r="T30" s="267"/>
      <c r="U30" s="267"/>
    </row>
    <row r="31" spans="1:21" s="1012" customFormat="1" ht="30" customHeight="1" thickTop="1" thickBot="1" x14ac:dyDescent="0.4">
      <c r="A31" s="267"/>
      <c r="B31" s="1046" t="s">
        <v>37</v>
      </c>
      <c r="C31" s="1047"/>
      <c r="D31" s="1048"/>
      <c r="E31" s="1049">
        <f>SUM(E25:E30)</f>
        <v>827651</v>
      </c>
      <c r="F31" s="1049">
        <f>SUM(F25:F30)</f>
        <v>684544</v>
      </c>
      <c r="G31" s="1049">
        <f>E31-F31</f>
        <v>143107</v>
      </c>
      <c r="H31" s="1050">
        <f>IFERROR(G31/F31,0)</f>
        <v>0.20905449467090501</v>
      </c>
      <c r="I31" s="1050">
        <f t="shared" si="3"/>
        <v>0.20905449467090501</v>
      </c>
      <c r="J31" s="1051" t="str">
        <f t="shared" si="4"/>
        <v>Alta</v>
      </c>
      <c r="K31" s="1050">
        <f t="shared" si="0"/>
        <v>0.54836200528054113</v>
      </c>
      <c r="L31" s="1050">
        <f t="shared" si="5"/>
        <v>0.54836200528054113</v>
      </c>
      <c r="M31" s="1051" t="str">
        <f t="shared" si="1"/>
        <v>Alta</v>
      </c>
      <c r="N31" s="1411"/>
      <c r="O31" s="1411"/>
      <c r="P31" s="267"/>
      <c r="Q31" s="267"/>
      <c r="R31" s="267"/>
      <c r="S31" s="267"/>
      <c r="T31" s="267"/>
      <c r="U31" s="267"/>
    </row>
    <row r="32" spans="1:21" ht="3" customHeight="1" thickTop="1" thickBot="1" x14ac:dyDescent="0.4">
      <c r="B32" s="1052"/>
      <c r="C32" s="1053"/>
      <c r="D32" s="1053"/>
      <c r="E32" s="1054"/>
      <c r="F32" s="1054"/>
      <c r="G32" s="1055"/>
      <c r="H32" s="1056"/>
      <c r="I32" s="1057"/>
      <c r="J32" s="1056"/>
      <c r="K32" s="1057"/>
      <c r="L32" s="1057"/>
      <c r="M32" s="1058"/>
      <c r="N32" s="1390"/>
      <c r="O32" s="1390"/>
    </row>
    <row r="33" spans="1:21" s="1012" customFormat="1" ht="30" customHeight="1" thickTop="1" thickBot="1" x14ac:dyDescent="0.4">
      <c r="A33" s="267"/>
      <c r="B33" s="1037" t="s">
        <v>38</v>
      </c>
      <c r="C33" s="598"/>
      <c r="D33" s="1038"/>
      <c r="E33" s="598"/>
      <c r="F33" s="598"/>
      <c r="G33" s="598"/>
      <c r="H33" s="688"/>
      <c r="I33" s="688"/>
      <c r="J33" s="688"/>
      <c r="K33" s="688"/>
      <c r="L33" s="688"/>
      <c r="M33" s="688"/>
      <c r="N33" s="1385"/>
      <c r="O33" s="1386"/>
      <c r="P33" s="267"/>
      <c r="Q33" s="267"/>
      <c r="R33" s="267"/>
      <c r="S33" s="267"/>
      <c r="T33" s="267"/>
      <c r="U33" s="267"/>
    </row>
    <row r="34" spans="1:21" s="1012" customFormat="1" ht="30" customHeight="1" thickTop="1" thickBot="1" x14ac:dyDescent="0.4">
      <c r="A34" s="267"/>
      <c r="B34" s="1044" t="s">
        <v>39</v>
      </c>
      <c r="C34" s="598"/>
      <c r="D34" s="1045"/>
      <c r="E34" s="1041">
        <f>+'Hoja de Trabajo'!D21</f>
        <v>841017</v>
      </c>
      <c r="F34" s="1041">
        <f>+'Hoja de Trabajo'!E21</f>
        <v>841017</v>
      </c>
      <c r="G34" s="610">
        <f>E34-F34</f>
        <v>0</v>
      </c>
      <c r="H34" s="1042">
        <f t="shared" ref="H34:H36" si="7">IFERROR(G34/F34,0%)</f>
        <v>0</v>
      </c>
      <c r="I34" s="1042">
        <f t="shared" si="3"/>
        <v>0</v>
      </c>
      <c r="J34" s="1043" t="str">
        <f>IF(AND(I34&gt;=$C$17,I34&lt;$D$17),$E$17,IF(AND(I34&gt;=$C$18,I34&lt;$D$18),$E$18,IF(AND(I34&gt;-0.2,I34&lt;0),$E$18,$E$19)))</f>
        <v>Baja</v>
      </c>
      <c r="K34" s="1042">
        <f>IFERROR(E34/$E$39,0%)</f>
        <v>0.55721767821826462</v>
      </c>
      <c r="L34" s="1042">
        <f t="shared" si="5"/>
        <v>0.55721767821826462</v>
      </c>
      <c r="M34" s="1043" t="str">
        <f>IF(AND(L34&gt;=$H$17,L34&lt;$I$17),$J$17,IF(AND(L34&gt;=$H$18,L34&lt;$I$18),$J$18,IF(AND(L34&lt;0,L34&gt;=-0.2),$J$18,$J$19)))</f>
        <v>Alta</v>
      </c>
      <c r="N34" s="1387"/>
      <c r="O34" s="1387"/>
      <c r="P34" s="267"/>
      <c r="Q34" s="267"/>
      <c r="R34" s="267"/>
      <c r="S34" s="267"/>
      <c r="T34" s="267"/>
      <c r="U34" s="267"/>
    </row>
    <row r="35" spans="1:21" s="1012" customFormat="1" ht="30" customHeight="1" thickTop="1" thickBot="1" x14ac:dyDescent="0.4">
      <c r="A35" s="267"/>
      <c r="B35" s="1044" t="s">
        <v>40</v>
      </c>
      <c r="C35" s="598"/>
      <c r="D35" s="1045"/>
      <c r="E35" s="1041">
        <f>+'Hoja de Trabajo'!D22</f>
        <v>-223755</v>
      </c>
      <c r="F35" s="1041">
        <f>+'Hoja de Trabajo'!E22</f>
        <v>-161370</v>
      </c>
      <c r="G35" s="610">
        <f>E35-F35</f>
        <v>-62385</v>
      </c>
      <c r="H35" s="1042">
        <f t="shared" si="7"/>
        <v>0.38659602156534673</v>
      </c>
      <c r="I35" s="1042">
        <f t="shared" si="3"/>
        <v>0.38659602156534673</v>
      </c>
      <c r="J35" s="1043" t="str">
        <f>IF(AND(I35&gt;=$C$17,I35&lt;$D$17),$E$17,IF(AND(I35&gt;=$C$18,I35&lt;$D$18),$E$18,IF(AND(I35&gt;-0.2,I35&lt;0),$E$18,$E$19)))</f>
        <v>Alta</v>
      </c>
      <c r="K35" s="1042">
        <f>IFERROR(E35/$E$39,0%)</f>
        <v>-0.14824937140358374</v>
      </c>
      <c r="L35" s="1042">
        <f t="shared" si="5"/>
        <v>0.14824937140358374</v>
      </c>
      <c r="M35" s="1043" t="str">
        <f>IF(AND(L35&gt;=$H$17,L35&lt;$I$17),$J$17,IF(AND(L35&gt;=$H$18,L35&lt;$I$18),$J$18,IF(AND(L35&lt;0,L35&gt;=-0.2),$J$18,$J$19)))</f>
        <v>Media</v>
      </c>
      <c r="N35" s="1387"/>
      <c r="O35" s="1387"/>
      <c r="P35" s="267"/>
      <c r="Q35" s="267"/>
      <c r="R35" s="267"/>
      <c r="S35" s="267"/>
      <c r="T35" s="267"/>
      <c r="U35" s="267"/>
    </row>
    <row r="36" spans="1:21" s="1012" customFormat="1" ht="30" customHeight="1" thickTop="1" thickBot="1" x14ac:dyDescent="0.4">
      <c r="A36" s="267"/>
      <c r="B36" s="1044" t="s">
        <v>41</v>
      </c>
      <c r="C36" s="598"/>
      <c r="D36" s="1045"/>
      <c r="E36" s="1041">
        <f>+'Hoja de Trabajo'!D23</f>
        <v>64402</v>
      </c>
      <c r="F36" s="1041">
        <f>+'Hoja de Trabajo'!E23</f>
        <v>69713</v>
      </c>
      <c r="G36" s="610">
        <f>E36-F36</f>
        <v>-5311</v>
      </c>
      <c r="H36" s="1042">
        <f t="shared" si="7"/>
        <v>-7.6183782077948153E-2</v>
      </c>
      <c r="I36" s="1042">
        <f t="shared" si="3"/>
        <v>7.6183782077948153E-2</v>
      </c>
      <c r="J36" s="1043" t="str">
        <f>IF(AND(I36&gt;=$C$17,I36&lt;$D$17),$E$17,IF(AND(I36&gt;=$C$18,I36&lt;$D$18),$E$18,IF(AND(I36&gt;-0.2,I36&lt;0),$E$18,$E$19)))</f>
        <v>Baja</v>
      </c>
      <c r="K36" s="1042">
        <f>IFERROR(E36/$E$39,0%)</f>
        <v>4.2669687904777993E-2</v>
      </c>
      <c r="L36" s="1042">
        <f t="shared" si="5"/>
        <v>4.2669687904777993E-2</v>
      </c>
      <c r="M36" s="1043" t="str">
        <f>IF(AND(L36&gt;=$H$17,L36&lt;$I$17),$J$17,IF(AND(L36&gt;=$H$18,L36&lt;$I$18),$J$18,IF(AND(L36&lt;0,L36&gt;=-0.2),$J$18,$J$19)))</f>
        <v>Baja</v>
      </c>
      <c r="N36" s="1387"/>
      <c r="O36" s="1387"/>
      <c r="P36" s="267"/>
      <c r="Q36" s="267"/>
      <c r="R36" s="267"/>
      <c r="S36" s="267"/>
      <c r="T36" s="267"/>
      <c r="U36" s="267"/>
    </row>
    <row r="37" spans="1:21" s="1012" customFormat="1" ht="30" customHeight="1" thickTop="1" thickBot="1" x14ac:dyDescent="0.4">
      <c r="A37" s="267"/>
      <c r="B37" s="1037" t="s">
        <v>42</v>
      </c>
      <c r="C37" s="1038"/>
      <c r="D37" s="1045"/>
      <c r="E37" s="613">
        <f>SUM(E34:E36)</f>
        <v>681664</v>
      </c>
      <c r="F37" s="613">
        <f>SUM(F34:F36)</f>
        <v>749360</v>
      </c>
      <c r="G37" s="613">
        <f>E37-F37</f>
        <v>-67696</v>
      </c>
      <c r="H37" s="1059">
        <f>IFERROR(G37/F37,0)</f>
        <v>-9.0338422120209247E-2</v>
      </c>
      <c r="I37" s="1059">
        <f t="shared" si="3"/>
        <v>9.0338422120209247E-2</v>
      </c>
      <c r="J37" s="1051" t="str">
        <f>IF(AND(I37&gt;=$C$17,I37&lt;$D$17),$E$17,IF(AND(I37&gt;=$C$18,I37&lt;$D$18),$E$18,IF(AND(I37&gt;-0.2,I37&lt;0),$E$18,$E$19)))</f>
        <v>Baja</v>
      </c>
      <c r="K37" s="1059">
        <f>IFERROR(E37/$E$39,0%)</f>
        <v>0.45163799471945881</v>
      </c>
      <c r="L37" s="1059">
        <f t="shared" si="5"/>
        <v>0.45163799471945881</v>
      </c>
      <c r="M37" s="1051" t="str">
        <f>IF(AND(L37&gt;=$H$17,L37&lt;$I$17),$J$17,IF(AND(L37&gt;=$H$18,L37&lt;$I$18),$J$18,IF(AND(L37&lt;0,L37&gt;=-0.2),$J$18,$J$19)))</f>
        <v>Alta</v>
      </c>
      <c r="N37" s="1387"/>
      <c r="O37" s="1387"/>
      <c r="P37" s="267"/>
      <c r="Q37" s="267"/>
      <c r="R37" s="267"/>
      <c r="S37" s="267"/>
      <c r="T37" s="267"/>
      <c r="U37" s="267"/>
    </row>
    <row r="38" spans="1:21" ht="3" customHeight="1" thickTop="1" thickBot="1" x14ac:dyDescent="0.4">
      <c r="B38" s="1060"/>
      <c r="C38" s="1053"/>
      <c r="D38" s="1061"/>
      <c r="E38" s="1062"/>
      <c r="F38" s="1062"/>
      <c r="G38" s="1062"/>
      <c r="H38" s="1063"/>
      <c r="I38" s="1063"/>
      <c r="J38" s="1043"/>
      <c r="K38" s="1063"/>
      <c r="L38" s="1063"/>
      <c r="M38" s="1043"/>
      <c r="N38" s="1390"/>
      <c r="O38" s="1390"/>
    </row>
    <row r="39" spans="1:21" s="1012" customFormat="1" ht="30" customHeight="1" thickTop="1" thickBot="1" x14ac:dyDescent="0.4">
      <c r="A39" s="267"/>
      <c r="B39" s="1037" t="s">
        <v>43</v>
      </c>
      <c r="C39" s="1038"/>
      <c r="D39" s="1045"/>
      <c r="E39" s="613">
        <f>E37+E31</f>
        <v>1509315</v>
      </c>
      <c r="F39" s="613">
        <f>F37+F31</f>
        <v>1433904</v>
      </c>
      <c r="G39" s="613">
        <f>E39-F39</f>
        <v>75411</v>
      </c>
      <c r="H39" s="1059">
        <f>IFERROR(G39/F39,0)</f>
        <v>5.2591386871087602E-2</v>
      </c>
      <c r="I39" s="1059">
        <f t="shared" si="3"/>
        <v>5.2591386871087602E-2</v>
      </c>
      <c r="J39" s="1051" t="str">
        <f>IF(AND(I39&gt;=$C$17,I39&lt;$D$17),$E$17,IF(AND(I39&gt;=$C$18,I39&lt;$D$18),$E$18,IF(AND(I39&gt;-0.2,I39&lt;0),$E$18,$E$19)))</f>
        <v>Baja</v>
      </c>
      <c r="K39" s="1059">
        <f>IFERROR(E39/E39,0%)</f>
        <v>1</v>
      </c>
      <c r="L39" s="1059">
        <f t="shared" si="5"/>
        <v>1</v>
      </c>
      <c r="M39" s="1051" t="str">
        <f>IF(AND(L39&gt;=$H$17,L39&lt;$I$17),$J$17,IF(AND(L39&gt;=$H$18,L39&lt;$I$18),$J$18,IF(AND(L39&lt;0,L39&gt;=-0.2),$J$18,$J$19)))</f>
        <v>Alta</v>
      </c>
      <c r="N39" s="1387"/>
      <c r="O39" s="1387"/>
      <c r="P39" s="267"/>
      <c r="Q39" s="267"/>
      <c r="R39" s="267"/>
      <c r="S39" s="267"/>
      <c r="T39" s="267"/>
      <c r="U39" s="267"/>
    </row>
    <row r="40" spans="1:21" ht="3" customHeight="1" thickTop="1" thickBot="1" x14ac:dyDescent="0.4">
      <c r="B40" s="1060"/>
      <c r="C40" s="1053"/>
      <c r="D40" s="1061"/>
      <c r="E40" s="1064"/>
      <c r="F40" s="1064"/>
      <c r="G40" s="1065"/>
      <c r="H40" s="1063"/>
      <c r="I40" s="1063"/>
      <c r="J40" s="1066"/>
      <c r="K40" s="1063"/>
      <c r="L40" s="1063"/>
      <c r="M40" s="1066"/>
      <c r="N40" s="1390"/>
      <c r="O40" s="1390"/>
    </row>
    <row r="41" spans="1:21" s="1012" customFormat="1" ht="30" customHeight="1" thickTop="1" thickBot="1" x14ac:dyDescent="0.4">
      <c r="A41" s="267"/>
      <c r="B41" s="1037" t="s">
        <v>44</v>
      </c>
      <c r="C41" s="598"/>
      <c r="D41" s="1038"/>
      <c r="E41" s="598"/>
      <c r="F41" s="598"/>
      <c r="G41" s="598"/>
      <c r="H41" s="688"/>
      <c r="I41" s="688"/>
      <c r="J41" s="688"/>
      <c r="K41" s="688"/>
      <c r="L41" s="688"/>
      <c r="M41" s="688"/>
      <c r="N41" s="1391"/>
      <c r="O41" s="1392"/>
      <c r="P41" s="267"/>
      <c r="Q41" s="267"/>
      <c r="R41" s="267"/>
      <c r="S41" s="267"/>
      <c r="T41" s="267"/>
      <c r="U41" s="267"/>
    </row>
    <row r="42" spans="1:21" s="1012" customFormat="1" ht="30" customHeight="1" thickTop="1" thickBot="1" x14ac:dyDescent="0.4">
      <c r="A42" s="267"/>
      <c r="B42" s="1044" t="s">
        <v>45</v>
      </c>
      <c r="C42" s="598"/>
      <c r="D42" s="1045"/>
      <c r="E42" s="1041">
        <f>+'Hoja de Trabajo'!D29</f>
        <v>482866</v>
      </c>
      <c r="F42" s="1041">
        <f>+'Hoja de Trabajo'!E29</f>
        <v>589405</v>
      </c>
      <c r="G42" s="610">
        <f t="shared" ref="G42:G49" si="8">E42-F42</f>
        <v>-106539</v>
      </c>
      <c r="H42" s="1042">
        <f t="shared" ref="H42:H48" si="9">IFERROR(G42/F42,0%)</f>
        <v>-0.1807568649739992</v>
      </c>
      <c r="I42" s="1042">
        <f t="shared" si="3"/>
        <v>0.1807568649739992</v>
      </c>
      <c r="J42" s="1043" t="str">
        <f t="shared" ref="J42:J49" si="10">IF(AND(I42&gt;=$C$17,I42&lt;$D$17),$E$17,IF(AND(I42&gt;=$C$18,I42&lt;$D$18),$E$18,IF(AND(I42&gt;-0.2,I42&lt;0),$E$18,$E$19)))</f>
        <v>Media</v>
      </c>
      <c r="K42" s="1042">
        <f t="shared" ref="K42:K49" si="11">IFERROR(E42/$E$39,0%)</f>
        <v>0.31992393900544286</v>
      </c>
      <c r="L42" s="1042">
        <f t="shared" si="5"/>
        <v>0.31992393900544286</v>
      </c>
      <c r="M42" s="1043" t="str">
        <f t="shared" ref="M42:M49" si="12">IF(AND(L42&gt;=$H$17,L42&lt;$I$17),$J$17,IF(AND(L42&gt;=$H$18,L42&lt;$I$18),$J$18,IF(AND(L42&lt;0,L42&gt;=-0.2),$J$18,$J$19)))</f>
        <v>Alta</v>
      </c>
      <c r="N42" s="1387"/>
      <c r="O42" s="1387"/>
      <c r="P42" s="267"/>
      <c r="Q42" s="267"/>
      <c r="R42" s="267"/>
      <c r="S42" s="267"/>
      <c r="T42" s="267"/>
      <c r="U42" s="267"/>
    </row>
    <row r="43" spans="1:21" s="1012" customFormat="1" ht="30" customHeight="1" thickTop="1" thickBot="1" x14ac:dyDescent="0.4">
      <c r="A43" s="267"/>
      <c r="B43" s="1044" t="s">
        <v>46</v>
      </c>
      <c r="C43" s="598"/>
      <c r="D43" s="1045"/>
      <c r="E43" s="1041">
        <f>+'Hoja de Trabajo'!D30</f>
        <v>149151</v>
      </c>
      <c r="F43" s="1041">
        <f>+'Hoja de Trabajo'!E30</f>
        <v>179437</v>
      </c>
      <c r="G43" s="610">
        <f t="shared" si="8"/>
        <v>-30286</v>
      </c>
      <c r="H43" s="1042">
        <f t="shared" si="9"/>
        <v>-0.16878347275088193</v>
      </c>
      <c r="I43" s="1042">
        <f t="shared" si="3"/>
        <v>0.16878347275088193</v>
      </c>
      <c r="J43" s="1043" t="str">
        <f t="shared" si="10"/>
        <v>Media</v>
      </c>
      <c r="K43" s="1042">
        <f t="shared" si="11"/>
        <v>9.8820325776925289E-2</v>
      </c>
      <c r="L43" s="1042">
        <f t="shared" si="5"/>
        <v>9.8820325776925289E-2</v>
      </c>
      <c r="M43" s="1043" t="str">
        <f t="shared" si="12"/>
        <v>Baja</v>
      </c>
      <c r="N43" s="1387"/>
      <c r="O43" s="1387"/>
      <c r="P43" s="267"/>
      <c r="Q43" s="267"/>
      <c r="R43" s="267"/>
      <c r="S43" s="267"/>
      <c r="T43" s="267"/>
      <c r="U43" s="267"/>
    </row>
    <row r="44" spans="1:21" s="1012" customFormat="1" ht="30" customHeight="1" thickTop="1" thickBot="1" x14ac:dyDescent="0.4">
      <c r="A44" s="267"/>
      <c r="B44" s="1044" t="s">
        <v>47</v>
      </c>
      <c r="C44" s="598"/>
      <c r="D44" s="1045"/>
      <c r="E44" s="1041">
        <f>+'Hoja de Trabajo'!D31</f>
        <v>107715</v>
      </c>
      <c r="F44" s="1041">
        <f>+'Hoja de Trabajo'!E31</f>
        <v>120070</v>
      </c>
      <c r="G44" s="610">
        <f t="shared" si="8"/>
        <v>-12355</v>
      </c>
      <c r="H44" s="1042">
        <f t="shared" si="9"/>
        <v>-0.10289830931956359</v>
      </c>
      <c r="I44" s="1042">
        <f t="shared" si="3"/>
        <v>0.10289830931956359</v>
      </c>
      <c r="J44" s="1043" t="str">
        <f t="shared" si="10"/>
        <v>Media</v>
      </c>
      <c r="K44" s="1042">
        <f t="shared" si="11"/>
        <v>7.1366812096878382E-2</v>
      </c>
      <c r="L44" s="1042">
        <f t="shared" si="5"/>
        <v>7.1366812096878382E-2</v>
      </c>
      <c r="M44" s="1043" t="str">
        <f t="shared" si="12"/>
        <v>Baja</v>
      </c>
      <c r="N44" s="1387"/>
      <c r="O44" s="1387"/>
      <c r="P44" s="267"/>
      <c r="Q44" s="267"/>
      <c r="R44" s="267"/>
      <c r="S44" s="267"/>
      <c r="T44" s="267"/>
      <c r="U44" s="267"/>
    </row>
    <row r="45" spans="1:21" s="1012" customFormat="1" ht="30" customHeight="1" thickTop="1" thickBot="1" x14ac:dyDescent="0.4">
      <c r="A45" s="267"/>
      <c r="B45" s="1044" t="s">
        <v>48</v>
      </c>
      <c r="C45" s="598"/>
      <c r="D45" s="1045"/>
      <c r="E45" s="1041">
        <f>+'Hoja de Trabajo'!D32</f>
        <v>29606</v>
      </c>
      <c r="F45" s="1041">
        <f>+'Hoja de Trabajo'!E32</f>
        <v>29617</v>
      </c>
      <c r="G45" s="610">
        <f t="shared" si="8"/>
        <v>-11</v>
      </c>
      <c r="H45" s="1042">
        <f t="shared" si="9"/>
        <v>-3.7140831279332818E-4</v>
      </c>
      <c r="I45" s="1042">
        <f t="shared" si="3"/>
        <v>3.7140831279332818E-4</v>
      </c>
      <c r="J45" s="1043" t="str">
        <f t="shared" si="10"/>
        <v>Baja</v>
      </c>
      <c r="K45" s="1042">
        <f t="shared" si="11"/>
        <v>1.9615520948244734E-2</v>
      </c>
      <c r="L45" s="1042">
        <f t="shared" si="5"/>
        <v>1.9615520948244734E-2</v>
      </c>
      <c r="M45" s="1043" t="str">
        <f t="shared" si="12"/>
        <v>Baja</v>
      </c>
      <c r="N45" s="1387"/>
      <c r="O45" s="1387"/>
      <c r="P45" s="267"/>
      <c r="Q45" s="267"/>
      <c r="R45" s="267"/>
      <c r="S45" s="267"/>
      <c r="T45" s="267"/>
      <c r="U45" s="267"/>
    </row>
    <row r="46" spans="1:21" s="1012" customFormat="1" ht="30" customHeight="1" thickTop="1" thickBot="1" x14ac:dyDescent="0.4">
      <c r="A46" s="267"/>
      <c r="B46" s="1044" t="s">
        <v>49</v>
      </c>
      <c r="C46" s="598"/>
      <c r="D46" s="1045"/>
      <c r="E46" s="1041">
        <f>+'Hoja de Trabajo'!D33</f>
        <v>0</v>
      </c>
      <c r="F46" s="1041">
        <f>+'Hoja de Trabajo'!E33</f>
        <v>0</v>
      </c>
      <c r="G46" s="610">
        <f t="shared" si="8"/>
        <v>0</v>
      </c>
      <c r="H46" s="1042">
        <f t="shared" si="9"/>
        <v>0</v>
      </c>
      <c r="I46" s="1042">
        <f t="shared" si="3"/>
        <v>0</v>
      </c>
      <c r="J46" s="1043" t="str">
        <f t="shared" si="10"/>
        <v>Baja</v>
      </c>
      <c r="K46" s="1042">
        <f t="shared" si="11"/>
        <v>0</v>
      </c>
      <c r="L46" s="1042">
        <f t="shared" si="5"/>
        <v>0</v>
      </c>
      <c r="M46" s="1043" t="str">
        <f t="shared" si="12"/>
        <v>Baja</v>
      </c>
      <c r="N46" s="1387"/>
      <c r="O46" s="1387"/>
      <c r="P46" s="267"/>
      <c r="Q46" s="267"/>
      <c r="R46" s="267"/>
      <c r="S46" s="267"/>
      <c r="T46" s="267"/>
      <c r="U46" s="267"/>
    </row>
    <row r="47" spans="1:21" s="1012" customFormat="1" ht="30" customHeight="1" thickTop="1" thickBot="1" x14ac:dyDescent="0.4">
      <c r="A47" s="267"/>
      <c r="B47" s="1044" t="s">
        <v>50</v>
      </c>
      <c r="C47" s="598"/>
      <c r="D47" s="1045"/>
      <c r="E47" s="1041">
        <f>+'Hoja de Trabajo'!D34</f>
        <v>63097</v>
      </c>
      <c r="F47" s="1041">
        <f>+'Hoja de Trabajo'!E34</f>
        <v>34877</v>
      </c>
      <c r="G47" s="610">
        <f t="shared" si="8"/>
        <v>28220</v>
      </c>
      <c r="H47" s="1042">
        <f t="shared" si="9"/>
        <v>0.80912922556412537</v>
      </c>
      <c r="I47" s="1042">
        <f t="shared" si="3"/>
        <v>0.80912922556412537</v>
      </c>
      <c r="J47" s="1043" t="str">
        <f t="shared" si="10"/>
        <v>Alta</v>
      </c>
      <c r="K47" s="1042">
        <f t="shared" si="11"/>
        <v>4.180505726107539E-2</v>
      </c>
      <c r="L47" s="1042">
        <f t="shared" si="5"/>
        <v>4.180505726107539E-2</v>
      </c>
      <c r="M47" s="1043" t="str">
        <f t="shared" si="12"/>
        <v>Baja</v>
      </c>
      <c r="N47" s="1387"/>
      <c r="O47" s="1387"/>
      <c r="P47" s="267"/>
      <c r="Q47" s="267"/>
      <c r="R47" s="267"/>
      <c r="S47" s="267"/>
      <c r="T47" s="267"/>
      <c r="U47" s="267"/>
    </row>
    <row r="48" spans="1:21" s="1012" customFormat="1" ht="30" customHeight="1" thickTop="1" thickBot="1" x14ac:dyDescent="0.4">
      <c r="A48" s="267"/>
      <c r="B48" s="1037"/>
      <c r="C48" s="598"/>
      <c r="D48" s="1045"/>
      <c r="E48" s="1041"/>
      <c r="F48" s="1041"/>
      <c r="G48" s="610">
        <f t="shared" si="8"/>
        <v>0</v>
      </c>
      <c r="H48" s="1042">
        <f t="shared" si="9"/>
        <v>0</v>
      </c>
      <c r="I48" s="1042">
        <f t="shared" si="3"/>
        <v>0</v>
      </c>
      <c r="J48" s="1043" t="str">
        <f t="shared" si="10"/>
        <v>Baja</v>
      </c>
      <c r="K48" s="1042">
        <f t="shared" si="11"/>
        <v>0</v>
      </c>
      <c r="L48" s="1042">
        <f t="shared" si="5"/>
        <v>0</v>
      </c>
      <c r="M48" s="1043" t="str">
        <f t="shared" si="12"/>
        <v>Baja</v>
      </c>
      <c r="N48" s="1388"/>
      <c r="O48" s="1389"/>
      <c r="P48" s="267"/>
      <c r="Q48" s="267"/>
      <c r="R48" s="267"/>
      <c r="S48" s="267"/>
      <c r="T48" s="267"/>
      <c r="U48" s="267"/>
    </row>
    <row r="49" spans="1:21" s="1012" customFormat="1" ht="30" customHeight="1" thickTop="1" thickBot="1" x14ac:dyDescent="0.4">
      <c r="A49" s="267"/>
      <c r="B49" s="1037" t="s">
        <v>51</v>
      </c>
      <c r="C49" s="1038"/>
      <c r="D49" s="1045"/>
      <c r="E49" s="613">
        <f>SUM(E42:E48)</f>
        <v>832435</v>
      </c>
      <c r="F49" s="613">
        <f>SUM(F42:F48)</f>
        <v>953406</v>
      </c>
      <c r="G49" s="613">
        <f t="shared" si="8"/>
        <v>-120971</v>
      </c>
      <c r="H49" s="1059">
        <f>IFERROR(G49/F49,0)</f>
        <v>-0.1268829858423379</v>
      </c>
      <c r="I49" s="1059">
        <f t="shared" si="3"/>
        <v>0.1268829858423379</v>
      </c>
      <c r="J49" s="1051" t="str">
        <f t="shared" si="10"/>
        <v>Media</v>
      </c>
      <c r="K49" s="1059">
        <f t="shared" si="11"/>
        <v>0.55153165508856672</v>
      </c>
      <c r="L49" s="1059">
        <f t="shared" si="5"/>
        <v>0.55153165508856672</v>
      </c>
      <c r="M49" s="1051" t="str">
        <f t="shared" si="12"/>
        <v>Alta</v>
      </c>
      <c r="N49" s="1387"/>
      <c r="O49" s="1387"/>
      <c r="P49" s="267"/>
      <c r="Q49" s="267"/>
      <c r="R49" s="267"/>
      <c r="S49" s="267"/>
      <c r="T49" s="267"/>
      <c r="U49" s="267"/>
    </row>
    <row r="50" spans="1:21" ht="3" customHeight="1" thickTop="1" thickBot="1" x14ac:dyDescent="0.4">
      <c r="B50" s="1060"/>
      <c r="C50" s="1053"/>
      <c r="D50" s="1061"/>
      <c r="E50" s="1064"/>
      <c r="F50" s="1064"/>
      <c r="G50" s="1065"/>
      <c r="H50" s="1063"/>
      <c r="I50" s="1063"/>
      <c r="J50" s="1066"/>
      <c r="K50" s="1063"/>
      <c r="L50" s="1063"/>
      <c r="M50" s="1066"/>
      <c r="N50" s="1390"/>
      <c r="O50" s="1390"/>
    </row>
    <row r="51" spans="1:21" s="1012" customFormat="1" ht="30" customHeight="1" thickTop="1" thickBot="1" x14ac:dyDescent="0.4">
      <c r="A51" s="267"/>
      <c r="B51" s="1037" t="s">
        <v>52</v>
      </c>
      <c r="C51" s="598"/>
      <c r="D51" s="1038"/>
      <c r="E51" s="598"/>
      <c r="F51" s="598"/>
      <c r="G51" s="598"/>
      <c r="H51" s="688"/>
      <c r="I51" s="688"/>
      <c r="J51" s="688"/>
      <c r="K51" s="688"/>
      <c r="L51" s="688">
        <f t="shared" si="5"/>
        <v>0</v>
      </c>
      <c r="M51" s="688"/>
      <c r="N51" s="1391"/>
      <c r="O51" s="1392"/>
      <c r="P51" s="267"/>
      <c r="Q51" s="267"/>
      <c r="R51" s="267"/>
      <c r="S51" s="267"/>
      <c r="T51" s="267"/>
      <c r="U51" s="267"/>
    </row>
    <row r="52" spans="1:21" s="1012" customFormat="1" ht="30" customHeight="1" thickTop="1" thickBot="1" x14ac:dyDescent="0.4">
      <c r="A52" s="267"/>
      <c r="B52" s="1044" t="s">
        <v>53</v>
      </c>
      <c r="C52" s="598"/>
      <c r="D52" s="1027"/>
      <c r="E52" s="1041">
        <f>+'Hoja de Trabajo'!D38</f>
        <v>77419</v>
      </c>
      <c r="F52" s="1041">
        <f>+'Hoja de Trabajo'!E38</f>
        <v>57290</v>
      </c>
      <c r="G52" s="610">
        <f t="shared" ref="G52:G56" si="13">E52-F52</f>
        <v>20129</v>
      </c>
      <c r="H52" s="1042">
        <f t="shared" ref="H52:H55" si="14">IFERROR(G52/F52,0%)</f>
        <v>0.35135276662593823</v>
      </c>
      <c r="I52" s="1042">
        <f t="shared" si="3"/>
        <v>0.35135276662593823</v>
      </c>
      <c r="J52" s="1043" t="str">
        <f t="shared" ref="J52:J58" si="15">IF(AND(I52&gt;=$C$17,I52&lt;$D$17),$E$17,IF(AND(I52&gt;=$C$18,I52&lt;$D$18),$E$18,IF(AND(I52&gt;-0.2,I52&lt;0),$E$18,$E$19)))</f>
        <v>Alta</v>
      </c>
      <c r="K52" s="1042">
        <f t="shared" ref="K52:K56" si="16">IFERROR(E52/$E$39,0%)</f>
        <v>5.1294130118629974E-2</v>
      </c>
      <c r="L52" s="1042">
        <f t="shared" si="5"/>
        <v>5.1294130118629974E-2</v>
      </c>
      <c r="M52" s="1043" t="str">
        <f t="shared" ref="M52:M56" si="17">IF(AND(L52&gt;=$H$17,L52&lt;$I$17),$J$17,IF(AND(L52&gt;=$H$18,L52&lt;$I$18),$J$18,IF(AND(L52&lt;0,L52&gt;=-0.2),$J$18,$J$19)))</f>
        <v>Baja</v>
      </c>
      <c r="N52" s="1387"/>
      <c r="O52" s="1387"/>
      <c r="P52" s="267"/>
      <c r="Q52" s="267"/>
      <c r="R52" s="267"/>
      <c r="S52" s="267"/>
      <c r="T52" s="267"/>
      <c r="U52" s="267"/>
    </row>
    <row r="53" spans="1:21" s="1012" customFormat="1" ht="30" customHeight="1" thickTop="1" thickBot="1" x14ac:dyDescent="0.4">
      <c r="A53" s="267"/>
      <c r="B53" s="1044" t="s">
        <v>54</v>
      </c>
      <c r="C53" s="598"/>
      <c r="D53" s="1027"/>
      <c r="E53" s="1041">
        <f>+'Hoja de Trabajo'!D39</f>
        <v>0</v>
      </c>
      <c r="F53" s="1041">
        <f>+'Hoja de Trabajo'!E39</f>
        <v>0</v>
      </c>
      <c r="G53" s="610">
        <f t="shared" si="13"/>
        <v>0</v>
      </c>
      <c r="H53" s="1042">
        <f t="shared" si="14"/>
        <v>0</v>
      </c>
      <c r="I53" s="1042">
        <f t="shared" si="3"/>
        <v>0</v>
      </c>
      <c r="J53" s="1043" t="str">
        <f t="shared" si="15"/>
        <v>Baja</v>
      </c>
      <c r="K53" s="1042">
        <f t="shared" si="16"/>
        <v>0</v>
      </c>
      <c r="L53" s="1042">
        <f t="shared" si="5"/>
        <v>0</v>
      </c>
      <c r="M53" s="1043" t="str">
        <f t="shared" si="17"/>
        <v>Baja</v>
      </c>
      <c r="N53" s="1387"/>
      <c r="O53" s="1387"/>
      <c r="P53" s="267"/>
      <c r="Q53" s="267"/>
      <c r="R53" s="267"/>
      <c r="S53" s="267"/>
      <c r="T53" s="267"/>
      <c r="U53" s="267"/>
    </row>
    <row r="54" spans="1:21" s="1012" customFormat="1" ht="30" customHeight="1" thickTop="1" thickBot="1" x14ac:dyDescent="0.4">
      <c r="A54" s="267"/>
      <c r="B54" s="1044" t="s">
        <v>55</v>
      </c>
      <c r="C54" s="598"/>
      <c r="D54" s="1027"/>
      <c r="E54" s="1041">
        <f>+'Hoja de Trabajo'!D40</f>
        <v>80255</v>
      </c>
      <c r="F54" s="1041">
        <f>+'Hoja de Trabajo'!E40</f>
        <v>50268</v>
      </c>
      <c r="G54" s="610">
        <f t="shared" si="13"/>
        <v>29987</v>
      </c>
      <c r="H54" s="1042">
        <f t="shared" si="14"/>
        <v>0.59654253202832819</v>
      </c>
      <c r="I54" s="1042">
        <f t="shared" si="3"/>
        <v>0.59654253202832819</v>
      </c>
      <c r="J54" s="1043" t="str">
        <f t="shared" si="15"/>
        <v>Alta</v>
      </c>
      <c r="K54" s="1042">
        <f t="shared" si="16"/>
        <v>5.3173128207166825E-2</v>
      </c>
      <c r="L54" s="1042">
        <f t="shared" si="5"/>
        <v>5.3173128207166825E-2</v>
      </c>
      <c r="M54" s="1043" t="str">
        <f t="shared" si="17"/>
        <v>Baja</v>
      </c>
      <c r="N54" s="1387"/>
      <c r="O54" s="1387"/>
      <c r="P54" s="267"/>
      <c r="Q54" s="267"/>
      <c r="R54" s="267"/>
      <c r="S54" s="267"/>
      <c r="T54" s="267"/>
      <c r="U54" s="267"/>
    </row>
    <row r="55" spans="1:21" s="1012" customFormat="1" ht="30" customHeight="1" thickTop="1" thickBot="1" x14ac:dyDescent="0.4">
      <c r="A55" s="267"/>
      <c r="B55" s="1044" t="s">
        <v>56</v>
      </c>
      <c r="C55" s="598"/>
      <c r="D55" s="1027"/>
      <c r="E55" s="1041">
        <f>+'Hoja de Trabajo'!D41</f>
        <v>0</v>
      </c>
      <c r="F55" s="1041">
        <f>+'Hoja de Trabajo'!E41</f>
        <v>0</v>
      </c>
      <c r="G55" s="610">
        <f t="shared" si="13"/>
        <v>0</v>
      </c>
      <c r="H55" s="1042">
        <f t="shared" si="14"/>
        <v>0</v>
      </c>
      <c r="I55" s="1042">
        <f t="shared" si="3"/>
        <v>0</v>
      </c>
      <c r="J55" s="1043" t="str">
        <f t="shared" si="15"/>
        <v>Baja</v>
      </c>
      <c r="K55" s="1042">
        <f t="shared" si="16"/>
        <v>0</v>
      </c>
      <c r="L55" s="1042">
        <f t="shared" si="5"/>
        <v>0</v>
      </c>
      <c r="M55" s="1043" t="str">
        <f t="shared" si="17"/>
        <v>Baja</v>
      </c>
      <c r="N55" s="1387"/>
      <c r="O55" s="1387"/>
      <c r="P55" s="267"/>
      <c r="Q55" s="267"/>
      <c r="R55" s="267"/>
      <c r="S55" s="267"/>
      <c r="T55" s="267"/>
      <c r="U55" s="267"/>
    </row>
    <row r="56" spans="1:21" s="1012" customFormat="1" ht="30" customHeight="1" thickTop="1" thickBot="1" x14ac:dyDescent="0.4">
      <c r="A56" s="267"/>
      <c r="B56" s="1037" t="s">
        <v>51</v>
      </c>
      <c r="C56" s="1038"/>
      <c r="D56" s="1045"/>
      <c r="E56" s="613">
        <f>SUM(E52:E55)</f>
        <v>157674</v>
      </c>
      <c r="F56" s="613">
        <f>SUM(F52:F55)</f>
        <v>107558</v>
      </c>
      <c r="G56" s="613">
        <f t="shared" si="13"/>
        <v>50116</v>
      </c>
      <c r="H56" s="1059">
        <f>IFERROR(G56/F56,0)</f>
        <v>0.46594395581918591</v>
      </c>
      <c r="I56" s="1059">
        <f t="shared" si="3"/>
        <v>0.46594395581918591</v>
      </c>
      <c r="J56" s="1051" t="str">
        <f t="shared" si="15"/>
        <v>Alta</v>
      </c>
      <c r="K56" s="1059">
        <f t="shared" si="16"/>
        <v>0.1044672583257968</v>
      </c>
      <c r="L56" s="1059">
        <f t="shared" si="5"/>
        <v>0.1044672583257968</v>
      </c>
      <c r="M56" s="1051" t="str">
        <f t="shared" si="17"/>
        <v>Media</v>
      </c>
      <c r="N56" s="1387"/>
      <c r="O56" s="1387"/>
      <c r="P56" s="267"/>
      <c r="Q56" s="267"/>
      <c r="R56" s="267"/>
      <c r="S56" s="267"/>
      <c r="T56" s="267"/>
      <c r="U56" s="267"/>
    </row>
    <row r="57" spans="1:21" ht="3" customHeight="1" thickTop="1" thickBot="1" x14ac:dyDescent="0.4">
      <c r="B57" s="1060"/>
      <c r="C57" s="1053"/>
      <c r="D57" s="1061"/>
      <c r="E57" s="1062"/>
      <c r="F57" s="1062"/>
      <c r="G57" s="1062"/>
      <c r="H57" s="1063"/>
      <c r="I57" s="1063"/>
      <c r="J57" s="1043"/>
      <c r="K57" s="1063"/>
      <c r="L57" s="1063"/>
      <c r="M57" s="1043"/>
      <c r="N57" s="1390"/>
      <c r="O57" s="1390"/>
    </row>
    <row r="58" spans="1:21" s="1012" customFormat="1" ht="30" customHeight="1" thickTop="1" thickBot="1" x14ac:dyDescent="0.4">
      <c r="A58" s="267"/>
      <c r="B58" s="1037" t="s">
        <v>57</v>
      </c>
      <c r="C58" s="1038"/>
      <c r="D58" s="1045"/>
      <c r="E58" s="613">
        <f>E56+E49</f>
        <v>990109</v>
      </c>
      <c r="F58" s="613">
        <f>F56+F49</f>
        <v>1060964</v>
      </c>
      <c r="G58" s="613">
        <f>E58-F58</f>
        <v>-70855</v>
      </c>
      <c r="H58" s="1059">
        <f>IFERROR(G58/F58,0)</f>
        <v>-6.6783604344728006E-2</v>
      </c>
      <c r="I58" s="1059">
        <f t="shared" si="3"/>
        <v>6.6783604344728006E-2</v>
      </c>
      <c r="J58" s="1051" t="str">
        <f t="shared" si="15"/>
        <v>Baja</v>
      </c>
      <c r="K58" s="1059">
        <f>IFERROR(E58/$E$39,0%)</f>
        <v>0.65599891341436345</v>
      </c>
      <c r="L58" s="1059">
        <f t="shared" si="5"/>
        <v>0.65599891341436345</v>
      </c>
      <c r="M58" s="1051" t="str">
        <f>IF(AND(L58&gt;=$H$17,L58&lt;$I$17),$J$17,IF(AND(L58&gt;=$H$18,L58&lt;$I$18),$J$18,IF(AND(L58&lt;0,L58&gt;=-0.2),$J$18,$J$19)))</f>
        <v>Alta</v>
      </c>
      <c r="N58" s="1387"/>
      <c r="O58" s="1387"/>
      <c r="P58" s="267"/>
      <c r="Q58" s="267"/>
      <c r="R58" s="267"/>
      <c r="S58" s="267"/>
      <c r="T58" s="267"/>
      <c r="U58" s="267"/>
    </row>
    <row r="59" spans="1:21" ht="3" customHeight="1" thickTop="1" thickBot="1" x14ac:dyDescent="0.4">
      <c r="B59" s="1060"/>
      <c r="C59" s="1067"/>
      <c r="D59" s="1061"/>
      <c r="E59" s="1068"/>
      <c r="F59" s="1068"/>
      <c r="G59" s="1069"/>
      <c r="H59" s="1070"/>
      <c r="I59" s="1070"/>
      <c r="J59" s="1071"/>
      <c r="K59" s="1070"/>
      <c r="L59" s="1070"/>
      <c r="M59" s="1071"/>
      <c r="N59" s="1072"/>
      <c r="O59" s="1072"/>
    </row>
    <row r="60" spans="1:21" s="1012" customFormat="1" ht="30" customHeight="1" thickTop="1" thickBot="1" x14ac:dyDescent="0.4">
      <c r="A60" s="267"/>
      <c r="B60" s="1037" t="s">
        <v>1724</v>
      </c>
      <c r="C60" s="598"/>
      <c r="D60" s="1038"/>
      <c r="E60" s="598"/>
      <c r="F60" s="598"/>
      <c r="G60" s="598"/>
      <c r="H60" s="688"/>
      <c r="I60" s="688"/>
      <c r="J60" s="688"/>
      <c r="K60" s="688"/>
      <c r="L60" s="688"/>
      <c r="M60" s="688"/>
      <c r="N60" s="1391"/>
      <c r="O60" s="1392"/>
      <c r="P60" s="267"/>
      <c r="Q60" s="267"/>
      <c r="R60" s="267"/>
      <c r="S60" s="267"/>
      <c r="T60" s="267"/>
      <c r="U60" s="267"/>
    </row>
    <row r="61" spans="1:21" s="1012" customFormat="1" ht="30" customHeight="1" thickTop="1" thickBot="1" x14ac:dyDescent="0.4">
      <c r="A61" s="267"/>
      <c r="B61" s="1044" t="s">
        <v>58</v>
      </c>
      <c r="C61" s="598"/>
      <c r="D61" s="1045"/>
      <c r="E61" s="1041">
        <f>+'Hoja de Trabajo'!D45</f>
        <v>240000</v>
      </c>
      <c r="F61" s="1041">
        <f>+'Hoja de Trabajo'!E45</f>
        <v>240000</v>
      </c>
      <c r="G61" s="610">
        <f t="shared" ref="G61:G67" si="18">E61-F61</f>
        <v>0</v>
      </c>
      <c r="H61" s="1042">
        <f t="shared" ref="H61:H66" si="19">IFERROR(G61/F61,0%)</f>
        <v>0</v>
      </c>
      <c r="I61" s="1042">
        <f t="shared" si="3"/>
        <v>0</v>
      </c>
      <c r="J61" s="1043" t="str">
        <f t="shared" ref="J61:J67" si="20">IF(AND(I61&gt;=$C$17,I61&lt;$D$17),$E$17,IF(AND(I61&gt;=$C$18,I61&lt;$D$18),$E$18,IF(AND(I61&gt;-0.2,I61&lt;0),$E$18,$E$19)))</f>
        <v>Baja</v>
      </c>
      <c r="K61" s="1042">
        <f t="shared" ref="K61:K67" si="21">IFERROR(E61/$E$39,0%)</f>
        <v>0.15901253217519207</v>
      </c>
      <c r="L61" s="1042">
        <f t="shared" si="5"/>
        <v>0.15901253217519207</v>
      </c>
      <c r="M61" s="1043" t="str">
        <f t="shared" ref="M61:M67" si="22">IF(AND(L61&gt;=$H$17,L61&lt;$I$17),$J$17,IF(AND(L61&gt;=$H$18,L61&lt;$I$18),$J$18,IF(AND(L61&lt;0,L61&gt;=-0.2),$J$18,$J$19)))</f>
        <v>Media</v>
      </c>
      <c r="N61" s="1387"/>
      <c r="O61" s="1387"/>
      <c r="P61" s="267"/>
      <c r="Q61" s="267"/>
      <c r="R61" s="267"/>
      <c r="S61" s="267"/>
      <c r="T61" s="267"/>
      <c r="U61" s="267"/>
    </row>
    <row r="62" spans="1:21" s="1012" customFormat="1" ht="30" customHeight="1" thickTop="1" thickBot="1" x14ac:dyDescent="0.4">
      <c r="A62" s="267"/>
      <c r="B62" s="1044" t="s">
        <v>59</v>
      </c>
      <c r="C62" s="598"/>
      <c r="D62" s="1045"/>
      <c r="E62" s="1041">
        <f>+'Hoja de Trabajo'!D46</f>
        <v>33332</v>
      </c>
      <c r="F62" s="1041">
        <f>+'Hoja de Trabajo'!E46</f>
        <v>23957</v>
      </c>
      <c r="G62" s="610">
        <f t="shared" si="18"/>
        <v>9375</v>
      </c>
      <c r="H62" s="1042">
        <f t="shared" si="19"/>
        <v>0.39132612597570648</v>
      </c>
      <c r="I62" s="1042">
        <f t="shared" si="3"/>
        <v>0.39132612597570648</v>
      </c>
      <c r="J62" s="1043" t="str">
        <f t="shared" si="20"/>
        <v>Alta</v>
      </c>
      <c r="K62" s="1042">
        <f t="shared" si="21"/>
        <v>2.2084190510264591E-2</v>
      </c>
      <c r="L62" s="1042">
        <f t="shared" si="5"/>
        <v>2.2084190510264591E-2</v>
      </c>
      <c r="M62" s="1043" t="str">
        <f t="shared" si="22"/>
        <v>Baja</v>
      </c>
      <c r="N62" s="1387"/>
      <c r="O62" s="1387"/>
      <c r="P62" s="267"/>
      <c r="Q62" s="267"/>
      <c r="R62" s="267"/>
      <c r="S62" s="267"/>
      <c r="T62" s="267"/>
      <c r="U62" s="267"/>
    </row>
    <row r="63" spans="1:21" s="1012" customFormat="1" ht="30" customHeight="1" thickTop="1" thickBot="1" x14ac:dyDescent="0.4">
      <c r="A63" s="267"/>
      <c r="B63" s="1044" t="s">
        <v>60</v>
      </c>
      <c r="C63" s="598"/>
      <c r="D63" s="1045"/>
      <c r="E63" s="1041">
        <f>+'Hoja de Trabajo'!D47</f>
        <v>0</v>
      </c>
      <c r="F63" s="1041">
        <f>+'Hoja de Trabajo'!E47</f>
        <v>0</v>
      </c>
      <c r="G63" s="610">
        <f t="shared" si="18"/>
        <v>0</v>
      </c>
      <c r="H63" s="1042">
        <f t="shared" si="19"/>
        <v>0</v>
      </c>
      <c r="I63" s="1042">
        <f t="shared" si="3"/>
        <v>0</v>
      </c>
      <c r="J63" s="1043" t="str">
        <f t="shared" si="20"/>
        <v>Baja</v>
      </c>
      <c r="K63" s="1042">
        <f t="shared" si="21"/>
        <v>0</v>
      </c>
      <c r="L63" s="1042">
        <f t="shared" si="5"/>
        <v>0</v>
      </c>
      <c r="M63" s="1043" t="str">
        <f t="shared" si="22"/>
        <v>Baja</v>
      </c>
      <c r="N63" s="1387"/>
      <c r="O63" s="1387"/>
      <c r="P63" s="267"/>
      <c r="Q63" s="267"/>
      <c r="R63" s="267"/>
      <c r="S63" s="267"/>
      <c r="T63" s="267"/>
      <c r="U63" s="267"/>
    </row>
    <row r="64" spans="1:21" s="1012" customFormat="1" ht="30" customHeight="1" thickTop="1" thickBot="1" x14ac:dyDescent="0.4">
      <c r="A64" s="267"/>
      <c r="B64" s="1044" t="s">
        <v>61</v>
      </c>
      <c r="C64" s="598"/>
      <c r="D64" s="1045"/>
      <c r="E64" s="1041">
        <f>+'Hoja de Trabajo'!D48</f>
        <v>99608</v>
      </c>
      <c r="F64" s="1041">
        <f>+'Hoja de Trabajo'!E48</f>
        <v>27021</v>
      </c>
      <c r="G64" s="610">
        <f t="shared" si="18"/>
        <v>72587</v>
      </c>
      <c r="H64" s="1042">
        <f t="shared" si="19"/>
        <v>2.6863180489249103</v>
      </c>
      <c r="I64" s="1042">
        <f t="shared" si="3"/>
        <v>2.6863180489249103</v>
      </c>
      <c r="J64" s="1043" t="str">
        <f t="shared" si="20"/>
        <v>Alta</v>
      </c>
      <c r="K64" s="1042">
        <f t="shared" si="21"/>
        <v>6.5995501270443874E-2</v>
      </c>
      <c r="L64" s="1042">
        <f t="shared" si="5"/>
        <v>6.5995501270443874E-2</v>
      </c>
      <c r="M64" s="1043" t="str">
        <f t="shared" si="22"/>
        <v>Baja</v>
      </c>
      <c r="N64" s="1387"/>
      <c r="O64" s="1387"/>
      <c r="P64" s="267"/>
      <c r="Q64" s="267"/>
      <c r="R64" s="267"/>
      <c r="S64" s="267"/>
      <c r="T64" s="267"/>
      <c r="U64" s="267"/>
    </row>
    <row r="65" spans="1:21" s="1012" customFormat="1" ht="30" customHeight="1" thickTop="1" thickBot="1" x14ac:dyDescent="0.4">
      <c r="A65" s="267"/>
      <c r="B65" s="1044" t="s">
        <v>62</v>
      </c>
      <c r="C65" s="598"/>
      <c r="D65" s="1045"/>
      <c r="E65" s="1041">
        <f>+'Hoja de Trabajo'!D49</f>
        <v>146266</v>
      </c>
      <c r="F65" s="1041">
        <f>+'Hoja de Trabajo'!E49</f>
        <v>81962</v>
      </c>
      <c r="G65" s="610">
        <f t="shared" si="18"/>
        <v>64304</v>
      </c>
      <c r="H65" s="1042">
        <f t="shared" si="19"/>
        <v>0.78455869793318855</v>
      </c>
      <c r="I65" s="1042">
        <f t="shared" si="3"/>
        <v>0.78455869793318855</v>
      </c>
      <c r="J65" s="1043" t="str">
        <f t="shared" si="20"/>
        <v>Alta</v>
      </c>
      <c r="K65" s="1042">
        <f t="shared" si="21"/>
        <v>9.6908862629736012E-2</v>
      </c>
      <c r="L65" s="1042">
        <f t="shared" si="5"/>
        <v>9.6908862629736012E-2</v>
      </c>
      <c r="M65" s="1043" t="str">
        <f t="shared" si="22"/>
        <v>Baja</v>
      </c>
      <c r="N65" s="1387"/>
      <c r="O65" s="1387"/>
      <c r="P65" s="267"/>
      <c r="Q65" s="267"/>
      <c r="R65" s="267"/>
      <c r="S65" s="267"/>
      <c r="T65" s="267"/>
      <c r="U65" s="267"/>
    </row>
    <row r="66" spans="1:21" s="1012" customFormat="1" ht="30" customHeight="1" thickTop="1" thickBot="1" x14ac:dyDescent="0.4">
      <c r="A66" s="267"/>
      <c r="B66" s="1044" t="s">
        <v>63</v>
      </c>
      <c r="C66" s="598"/>
      <c r="D66" s="1045"/>
      <c r="E66" s="1041">
        <f>+'Hoja de Trabajo'!D50</f>
        <v>0</v>
      </c>
      <c r="F66" s="1041">
        <f>+'Hoja de Trabajo'!E50</f>
        <v>0</v>
      </c>
      <c r="G66" s="610">
        <f t="shared" si="18"/>
        <v>0</v>
      </c>
      <c r="H66" s="1042">
        <f t="shared" si="19"/>
        <v>0</v>
      </c>
      <c r="I66" s="1042">
        <f t="shared" si="3"/>
        <v>0</v>
      </c>
      <c r="J66" s="1043" t="str">
        <f t="shared" si="20"/>
        <v>Baja</v>
      </c>
      <c r="K66" s="1042">
        <f t="shared" si="21"/>
        <v>0</v>
      </c>
      <c r="L66" s="1042">
        <f t="shared" si="5"/>
        <v>0</v>
      </c>
      <c r="M66" s="1043" t="str">
        <f t="shared" si="22"/>
        <v>Baja</v>
      </c>
      <c r="N66" s="1387"/>
      <c r="O66" s="1387"/>
      <c r="P66" s="267"/>
      <c r="Q66" s="267"/>
      <c r="R66" s="267"/>
      <c r="S66" s="267"/>
      <c r="T66" s="267"/>
      <c r="U66" s="267"/>
    </row>
    <row r="67" spans="1:21" s="1012" customFormat="1" ht="30" customHeight="1" thickTop="1" thickBot="1" x14ac:dyDescent="0.4">
      <c r="A67" s="267"/>
      <c r="B67" s="1037" t="s">
        <v>64</v>
      </c>
      <c r="C67" s="1038"/>
      <c r="D67" s="1045"/>
      <c r="E67" s="613">
        <f>SUM(E61:E66)</f>
        <v>519206</v>
      </c>
      <c r="F67" s="613">
        <f>SUM(F61:F66)</f>
        <v>372940</v>
      </c>
      <c r="G67" s="613">
        <f t="shared" si="18"/>
        <v>146266</v>
      </c>
      <c r="H67" s="1059">
        <f>IFERROR(G67/F67,0)</f>
        <v>0.39219713626856867</v>
      </c>
      <c r="I67" s="1059">
        <f t="shared" si="3"/>
        <v>0.39219713626856867</v>
      </c>
      <c r="J67" s="1051" t="str">
        <f t="shared" si="20"/>
        <v>Alta</v>
      </c>
      <c r="K67" s="1059">
        <f t="shared" si="21"/>
        <v>0.34400108658563655</v>
      </c>
      <c r="L67" s="1059">
        <f t="shared" si="5"/>
        <v>0.34400108658563655</v>
      </c>
      <c r="M67" s="1051" t="str">
        <f t="shared" si="22"/>
        <v>Alta</v>
      </c>
      <c r="N67" s="1412"/>
      <c r="O67" s="1412"/>
      <c r="P67" s="267"/>
      <c r="Q67" s="267"/>
      <c r="R67" s="267"/>
      <c r="S67" s="267"/>
      <c r="T67" s="267"/>
      <c r="U67" s="267"/>
    </row>
    <row r="68" spans="1:21" ht="3" customHeight="1" thickTop="1" thickBot="1" x14ac:dyDescent="0.4">
      <c r="B68" s="1060"/>
      <c r="C68" s="1067"/>
      <c r="D68" s="1061"/>
      <c r="E68" s="1073"/>
      <c r="F68" s="1073"/>
      <c r="G68" s="1073"/>
      <c r="H68" s="1070"/>
      <c r="I68" s="1070"/>
      <c r="J68" s="1043"/>
      <c r="K68" s="1070"/>
      <c r="L68" s="1070"/>
      <c r="M68" s="1043"/>
      <c r="N68" s="1413"/>
      <c r="O68" s="1413"/>
    </row>
    <row r="69" spans="1:21" s="1012" customFormat="1" ht="30" customHeight="1" thickTop="1" thickBot="1" x14ac:dyDescent="0.4">
      <c r="A69" s="267"/>
      <c r="B69" s="1037" t="s">
        <v>65</v>
      </c>
      <c r="C69" s="1038"/>
      <c r="D69" s="1045"/>
      <c r="E69" s="613">
        <f>E67+E58</f>
        <v>1509315</v>
      </c>
      <c r="F69" s="613">
        <f>F67+F58</f>
        <v>1433904</v>
      </c>
      <c r="G69" s="613">
        <f>E69-F69</f>
        <v>75411</v>
      </c>
      <c r="H69" s="1059">
        <f>IFERROR(G69/F69,0)</f>
        <v>5.2591386871087602E-2</v>
      </c>
      <c r="I69" s="1059">
        <f t="shared" si="3"/>
        <v>5.2591386871087602E-2</v>
      </c>
      <c r="J69" s="1051" t="str">
        <f>IF(AND(I69&gt;=$C$17,I69&lt;$D$17),$E$17,IF(AND(I69&gt;=$C$18,I69&lt;$D$18),$E$18,IF(AND(I69&gt;-0.2,I69&lt;0),$E$18,$E$19)))</f>
        <v>Baja</v>
      </c>
      <c r="K69" s="1059">
        <f>IFERROR(E69/$E$39,0%)</f>
        <v>1</v>
      </c>
      <c r="L69" s="1059">
        <f t="shared" si="5"/>
        <v>1</v>
      </c>
      <c r="M69" s="1051" t="str">
        <f>IF(AND(L69&gt;=$H$17,L69&lt;$I$17),$J$17,IF(AND(L69&gt;=$H$18,L69&lt;$I$18),$J$18,IF(AND(L69&lt;0,L69&gt;=-0.2),$J$18,$J$19)))</f>
        <v>Alta</v>
      </c>
      <c r="N69" s="1412"/>
      <c r="O69" s="1412"/>
      <c r="P69" s="267"/>
      <c r="Q69" s="267"/>
      <c r="R69" s="267"/>
      <c r="S69" s="267"/>
      <c r="T69" s="267"/>
      <c r="U69" s="267"/>
    </row>
    <row r="70" spans="1:21" s="1012" customFormat="1" ht="30" customHeight="1" thickTop="1" thickBot="1" x14ac:dyDescent="0.4">
      <c r="A70" s="267"/>
      <c r="B70" s="1074"/>
      <c r="C70" s="1422"/>
      <c r="D70" s="1422"/>
      <c r="E70" s="1075"/>
      <c r="F70" s="1075"/>
      <c r="G70" s="267"/>
      <c r="H70" s="267"/>
      <c r="I70" s="1076"/>
      <c r="J70" s="267"/>
      <c r="K70" s="267"/>
      <c r="L70" s="1076"/>
      <c r="M70" s="267"/>
      <c r="N70" s="1010"/>
      <c r="O70" s="1077"/>
      <c r="P70" s="267"/>
      <c r="Q70" s="267"/>
      <c r="R70" s="267"/>
      <c r="S70" s="267"/>
      <c r="T70" s="267"/>
      <c r="U70" s="267"/>
    </row>
    <row r="71" spans="1:21" s="1012" customFormat="1" ht="30" customHeight="1" thickTop="1" thickBot="1" x14ac:dyDescent="0.4">
      <c r="A71" s="267"/>
      <c r="B71" s="1074"/>
      <c r="C71" s="1423" t="s">
        <v>66</v>
      </c>
      <c r="D71" s="1424"/>
      <c r="E71" s="1078">
        <f>E39-E69</f>
        <v>0</v>
      </c>
      <c r="F71" s="1078">
        <f>F39-F69</f>
        <v>0</v>
      </c>
      <c r="G71" s="267"/>
      <c r="H71" s="267"/>
      <c r="I71" s="1076"/>
      <c r="J71" s="267"/>
      <c r="K71" s="267"/>
      <c r="L71" s="1076"/>
      <c r="M71" s="267"/>
      <c r="N71" s="1010"/>
      <c r="O71" s="1077"/>
      <c r="P71" s="267"/>
      <c r="Q71" s="267"/>
      <c r="R71" s="267"/>
      <c r="S71" s="267"/>
      <c r="T71" s="267"/>
      <c r="U71" s="267"/>
    </row>
    <row r="72" spans="1:21" s="1012" customFormat="1" ht="30" customHeight="1" thickTop="1" thickBot="1" x14ac:dyDescent="0.4">
      <c r="A72" s="267"/>
      <c r="B72" s="1074"/>
      <c r="C72" s="1425" t="s">
        <v>67</v>
      </c>
      <c r="D72" s="1426"/>
      <c r="E72" s="1078">
        <f>E71-E134</f>
        <v>-146266.09500000003</v>
      </c>
      <c r="F72" s="1078">
        <f>F71-F134</f>
        <v>-81962.365000000107</v>
      </c>
      <c r="G72" s="1079" t="s">
        <v>68</v>
      </c>
      <c r="H72" s="267"/>
      <c r="I72" s="1076"/>
      <c r="J72" s="267"/>
      <c r="K72" s="267"/>
      <c r="L72" s="1076"/>
      <c r="M72" s="267"/>
      <c r="N72" s="1010"/>
      <c r="O72" s="1077"/>
      <c r="P72" s="267"/>
      <c r="Q72" s="267"/>
      <c r="R72" s="267"/>
      <c r="S72" s="267"/>
      <c r="T72" s="267"/>
      <c r="U72" s="267"/>
    </row>
    <row r="73" spans="1:21" s="1012" customFormat="1" ht="30" customHeight="1" thickTop="1" thickBot="1" x14ac:dyDescent="0.4">
      <c r="A73" s="267"/>
      <c r="B73" s="1074"/>
      <c r="C73" s="1422"/>
      <c r="D73" s="1422"/>
      <c r="E73" s="267"/>
      <c r="F73" s="267"/>
      <c r="G73" s="267"/>
      <c r="H73" s="267"/>
      <c r="I73" s="1076"/>
      <c r="J73" s="267"/>
      <c r="K73" s="267"/>
      <c r="L73" s="1076"/>
      <c r="M73" s="267"/>
      <c r="N73" s="1010"/>
      <c r="O73" s="1077"/>
      <c r="P73" s="267"/>
      <c r="Q73" s="267"/>
      <c r="R73" s="267"/>
      <c r="S73" s="267"/>
      <c r="T73" s="267"/>
      <c r="U73" s="267"/>
    </row>
    <row r="74" spans="1:21" s="1012" customFormat="1" ht="38.4" customHeight="1" thickTop="1" thickBot="1" x14ac:dyDescent="0.4">
      <c r="A74" s="267"/>
      <c r="B74" s="166" t="s">
        <v>16</v>
      </c>
      <c r="C74" s="167"/>
      <c r="D74" s="1080"/>
      <c r="E74" s="1101"/>
      <c r="F74" s="1102"/>
      <c r="G74" s="1102"/>
      <c r="H74" s="1102"/>
      <c r="I74" s="1103"/>
      <c r="J74" s="1101"/>
      <c r="K74" s="1101"/>
      <c r="L74" s="1103"/>
      <c r="M74" s="1101"/>
      <c r="N74" s="1101"/>
      <c r="O74" s="1100"/>
      <c r="P74" s="267"/>
      <c r="Q74" s="267"/>
      <c r="R74" s="267"/>
      <c r="S74" s="267"/>
      <c r="T74" s="267"/>
      <c r="U74" s="267"/>
    </row>
    <row r="75" spans="1:21" s="1012" customFormat="1" ht="30" customHeight="1" thickTop="1" thickBot="1" x14ac:dyDescent="0.4">
      <c r="A75" s="267"/>
      <c r="B75" s="1429" t="s">
        <v>69</v>
      </c>
      <c r="C75" s="1430"/>
      <c r="D75" s="1430"/>
      <c r="E75" s="1431"/>
      <c r="F75" s="1431"/>
      <c r="G75" s="1431"/>
      <c r="H75" s="1431"/>
      <c r="I75" s="1431"/>
      <c r="J75" s="1431"/>
      <c r="K75" s="1431"/>
      <c r="L75" s="1431"/>
      <c r="M75" s="1431"/>
      <c r="N75" s="1431"/>
      <c r="O75" s="1432"/>
      <c r="P75" s="267"/>
      <c r="Q75" s="267"/>
      <c r="R75" s="267"/>
      <c r="S75" s="267"/>
      <c r="T75" s="267"/>
      <c r="U75" s="267"/>
    </row>
    <row r="76" spans="1:21" s="1012" customFormat="1" ht="30" customHeight="1" thickTop="1" x14ac:dyDescent="0.35">
      <c r="A76" s="267"/>
      <c r="B76" s="1379" t="s">
        <v>697</v>
      </c>
      <c r="C76" s="1379"/>
      <c r="D76" s="1379"/>
      <c r="E76" s="1427">
        <f>E11</f>
        <v>45657</v>
      </c>
      <c r="F76" s="1427">
        <f>IF(E74&gt;0,E74,EDATE(E76,-12))</f>
        <v>45291</v>
      </c>
      <c r="G76" s="1379" t="s">
        <v>27</v>
      </c>
      <c r="H76" s="1379" t="s">
        <v>28</v>
      </c>
      <c r="I76" s="1379"/>
      <c r="J76" s="1379" t="s">
        <v>29</v>
      </c>
      <c r="K76" s="1433" t="s">
        <v>70</v>
      </c>
      <c r="L76" s="1433"/>
      <c r="M76" s="1379" t="s">
        <v>29</v>
      </c>
      <c r="N76" s="1414" t="s">
        <v>30</v>
      </c>
      <c r="O76" s="1414"/>
      <c r="P76" s="267"/>
      <c r="Q76" s="267"/>
      <c r="R76" s="267"/>
      <c r="S76" s="267"/>
      <c r="T76" s="267"/>
      <c r="U76" s="267"/>
    </row>
    <row r="77" spans="1:21" s="1012" customFormat="1" ht="30" customHeight="1" thickBot="1" x14ac:dyDescent="0.4">
      <c r="A77" s="267"/>
      <c r="B77" s="1380"/>
      <c r="C77" s="1380"/>
      <c r="D77" s="1380"/>
      <c r="E77" s="1428"/>
      <c r="F77" s="1428"/>
      <c r="G77" s="1380"/>
      <c r="H77" s="1380"/>
      <c r="I77" s="1380"/>
      <c r="J77" s="1380"/>
      <c r="K77" s="1434"/>
      <c r="L77" s="1434"/>
      <c r="M77" s="1380"/>
      <c r="N77" s="1415"/>
      <c r="O77" s="1415"/>
      <c r="P77" s="267"/>
      <c r="Q77" s="267"/>
      <c r="R77" s="267"/>
      <c r="S77" s="267"/>
      <c r="T77" s="267"/>
      <c r="U77" s="267"/>
    </row>
    <row r="78" spans="1:21" s="1012" customFormat="1" ht="30" customHeight="1" thickTop="1" thickBot="1" x14ac:dyDescent="0.4">
      <c r="A78" s="267"/>
      <c r="B78" s="1037" t="s">
        <v>1726</v>
      </c>
      <c r="C78" s="1038"/>
      <c r="D78" s="1038"/>
      <c r="E78" s="1081"/>
      <c r="F78" s="1081"/>
      <c r="G78" s="1081"/>
      <c r="H78" s="1082"/>
      <c r="I78" s="1083"/>
      <c r="J78" s="1082"/>
      <c r="K78" s="1083"/>
      <c r="L78" s="1083"/>
      <c r="M78" s="1082"/>
      <c r="N78" s="1420"/>
      <c r="O78" s="1421"/>
      <c r="P78" s="267"/>
      <c r="Q78" s="267"/>
      <c r="R78" s="267"/>
      <c r="S78" s="267"/>
      <c r="T78" s="267"/>
      <c r="U78" s="267"/>
    </row>
    <row r="79" spans="1:21" s="1012" customFormat="1" ht="30" customHeight="1" thickTop="1" thickBot="1" x14ac:dyDescent="0.4">
      <c r="A79" s="267"/>
      <c r="B79" s="1044" t="s">
        <v>71</v>
      </c>
      <c r="C79" s="598"/>
      <c r="D79" s="1027"/>
      <c r="E79" s="1041">
        <f>+'Hoja de Trabajo'!D63</f>
        <v>2707227</v>
      </c>
      <c r="F79" s="1041">
        <f>+'Hoja de Trabajo'!E63</f>
        <v>2133125</v>
      </c>
      <c r="G79" s="610">
        <f>E79-F79</f>
        <v>574102</v>
      </c>
      <c r="H79" s="1042">
        <f t="shared" ref="H79:H81" si="23">IFERROR(G79/F79,0%)</f>
        <v>0.26913659537064166</v>
      </c>
      <c r="I79" s="1042">
        <f t="shared" ref="I79:I132" si="24">ABS(H79)</f>
        <v>0.26913659537064166</v>
      </c>
      <c r="J79" s="1043" t="str">
        <f>IF(AND(I79&gt;=$C$17,I79&lt;$D$17),$E$17,IF(AND(I79&gt;=$C$18,I79&lt;$D$18),$E$18,IF(AND(I79&gt;-0.2,I79&lt;0),$E$18,$E$19)))</f>
        <v>Alta</v>
      </c>
      <c r="K79" s="1042">
        <f>IFERROR(E79/$E$82,0%)</f>
        <v>1</v>
      </c>
      <c r="L79" s="1042">
        <f>ABS(K79)</f>
        <v>1</v>
      </c>
      <c r="M79" s="1043" t="str">
        <f>IF(AND(K79&gt;=$H$17,K79&lt;$I$17),$J$17,IF(AND(K79&gt;=$H$18,K79&lt;$I$18),$J$18,IF(AND(K79&lt;0,K79&gt;=-0.2),$J$18,$J$19)))</f>
        <v>Alta</v>
      </c>
      <c r="N79" s="1416"/>
      <c r="O79" s="1417"/>
      <c r="P79" s="267"/>
      <c r="Q79" s="267"/>
      <c r="R79" s="267"/>
      <c r="S79" s="267"/>
      <c r="T79" s="267"/>
      <c r="U79" s="267"/>
    </row>
    <row r="80" spans="1:21" s="1012" customFormat="1" ht="30" customHeight="1" thickTop="1" thickBot="1" x14ac:dyDescent="0.4">
      <c r="A80" s="267"/>
      <c r="B80" s="1044" t="s">
        <v>72</v>
      </c>
      <c r="C80" s="598"/>
      <c r="D80" s="1027"/>
      <c r="E80" s="1041">
        <f>+'Hoja de Trabajo'!D64</f>
        <v>0</v>
      </c>
      <c r="F80" s="1041">
        <f>+'Hoja de Trabajo'!E64</f>
        <v>0</v>
      </c>
      <c r="G80" s="610">
        <f t="shared" ref="G80:G81" si="25">E80-F80</f>
        <v>0</v>
      </c>
      <c r="H80" s="1042">
        <f t="shared" si="23"/>
        <v>0</v>
      </c>
      <c r="I80" s="1042">
        <f t="shared" si="24"/>
        <v>0</v>
      </c>
      <c r="J80" s="1043" t="str">
        <f>IF(AND(I80&gt;=$C$17,I80&lt;$D$17),$E$17,IF(AND(I80&gt;=$C$18,I80&lt;$D$18),$E$18,IF(AND(I80&gt;-0.2,I80&lt;0),$E$18,$E$19)))</f>
        <v>Baja</v>
      </c>
      <c r="K80" s="1042">
        <f>IFERROR(E80/$E$82,0%)</f>
        <v>0</v>
      </c>
      <c r="L80" s="1042">
        <f>ABS(K80)</f>
        <v>0</v>
      </c>
      <c r="M80" s="1043" t="str">
        <f>IF(AND(K80&gt;=$H$17,K80&lt;$I$17),$J$17,IF(AND(K80&gt;=$H$18,K80&lt;$I$18),$J$18,IF(AND(K80&lt;0,K80&gt;=-0.2),$J$18,$J$19)))</f>
        <v>Baja</v>
      </c>
      <c r="N80" s="1418"/>
      <c r="O80" s="1419"/>
      <c r="P80" s="267"/>
      <c r="Q80" s="267"/>
      <c r="R80" s="267"/>
      <c r="S80" s="267"/>
      <c r="T80" s="267"/>
      <c r="U80" s="267"/>
    </row>
    <row r="81" spans="1:21" s="1012" customFormat="1" ht="30" customHeight="1" thickTop="1" thickBot="1" x14ac:dyDescent="0.4">
      <c r="A81" s="267"/>
      <c r="B81" s="1044"/>
      <c r="C81" s="598"/>
      <c r="D81" s="1027"/>
      <c r="E81" s="1041"/>
      <c r="F81" s="1041"/>
      <c r="G81" s="610">
        <f t="shared" si="25"/>
        <v>0</v>
      </c>
      <c r="H81" s="1042">
        <f t="shared" si="23"/>
        <v>0</v>
      </c>
      <c r="I81" s="1042">
        <f t="shared" si="24"/>
        <v>0</v>
      </c>
      <c r="J81" s="1043" t="str">
        <f>IF(AND(I81&gt;=$C$17,I81&lt;$D$17),$E$17,IF(AND(I81&gt;=$C$18,I81&lt;$D$18),$E$18,IF(AND(I81&gt;-0.2,I81&lt;0),$E$18,$E$19)))</f>
        <v>Baja</v>
      </c>
      <c r="K81" s="1042">
        <f>IFERROR(E81/$E$82,0%)</f>
        <v>0</v>
      </c>
      <c r="L81" s="1042">
        <f t="shared" ref="L81:L132" si="26">ABS(K81)</f>
        <v>0</v>
      </c>
      <c r="M81" s="1043" t="str">
        <f>IF(AND(K81&gt;=$H$17,K81&lt;$I$17),$J$17,IF(AND(K81&gt;=$H$18,K81&lt;$I$18),$J$18,IF(AND(K81&lt;0,K81&gt;=-0.2),$J$18,$J$19)))</f>
        <v>Baja</v>
      </c>
      <c r="N81" s="1418"/>
      <c r="O81" s="1419"/>
      <c r="P81" s="267"/>
      <c r="Q81" s="267"/>
      <c r="R81" s="267"/>
      <c r="S81" s="267"/>
      <c r="T81" s="267"/>
      <c r="U81" s="267"/>
    </row>
    <row r="82" spans="1:21" s="1012" customFormat="1" ht="30" customHeight="1" thickTop="1" thickBot="1" x14ac:dyDescent="0.4">
      <c r="A82" s="267"/>
      <c r="B82" s="1037" t="s">
        <v>73</v>
      </c>
      <c r="C82" s="1038"/>
      <c r="D82" s="1045"/>
      <c r="E82" s="613">
        <f>E79-E80</f>
        <v>2707227</v>
      </c>
      <c r="F82" s="613">
        <f>F79-F80</f>
        <v>2133125</v>
      </c>
      <c r="G82" s="613">
        <f>E82-F82</f>
        <v>574102</v>
      </c>
      <c r="H82" s="1059">
        <f>IFERROR(G82/F82,0)</f>
        <v>0.26913659537064166</v>
      </c>
      <c r="I82" s="1059">
        <f t="shared" si="24"/>
        <v>0.26913659537064166</v>
      </c>
      <c r="J82" s="1051" t="str">
        <f>IF(AND(I82&gt;=$C$17,I82&lt;$D$17),$E$17,IF(AND(I82&gt;=$C$18,I82&lt;$D$18),$E$18,IF(AND(I82&gt;-0.2,I82&lt;0),$E$18,$E$19)))</f>
        <v>Alta</v>
      </c>
      <c r="K82" s="1059">
        <f>IFERROR(E82/$E$82,0%)</f>
        <v>1</v>
      </c>
      <c r="L82" s="1059">
        <f t="shared" si="26"/>
        <v>1</v>
      </c>
      <c r="M82" s="1051" t="str">
        <f>IF(AND(K82&gt;=$H$17,K82&lt;$I$17),$J$17,IF(AND(K82&gt;=$H$18,K82&lt;$I$18),$J$18,IF(AND(K82&lt;0,K82&gt;=-0.2),$J$18,$J$19)))</f>
        <v>Alta</v>
      </c>
      <c r="N82" s="1418"/>
      <c r="O82" s="1419"/>
      <c r="P82" s="267"/>
      <c r="Q82" s="267"/>
      <c r="R82" s="267"/>
      <c r="S82" s="267"/>
      <c r="T82" s="267"/>
      <c r="U82" s="267"/>
    </row>
    <row r="83" spans="1:21" ht="3" customHeight="1" thickTop="1" thickBot="1" x14ac:dyDescent="0.4">
      <c r="B83" s="1052"/>
      <c r="C83" s="1053"/>
      <c r="D83" s="599"/>
      <c r="E83" s="1064"/>
      <c r="F83" s="1064"/>
      <c r="G83" s="1064"/>
      <c r="H83" s="1066"/>
      <c r="I83" s="1063"/>
      <c r="J83" s="1066"/>
      <c r="K83" s="1063"/>
      <c r="L83" s="1063"/>
      <c r="M83" s="1066"/>
      <c r="N83" s="1435"/>
      <c r="O83" s="1436"/>
    </row>
    <row r="84" spans="1:21" ht="30" customHeight="1" thickTop="1" thickBot="1" x14ac:dyDescent="0.4">
      <c r="B84" s="1037" t="s">
        <v>1725</v>
      </c>
      <c r="C84" s="1038"/>
      <c r="D84" s="1038"/>
      <c r="E84" s="1081"/>
      <c r="F84" s="1081"/>
      <c r="G84" s="1081"/>
      <c r="H84" s="1082"/>
      <c r="I84" s="1083"/>
      <c r="J84" s="1082"/>
      <c r="K84" s="1083"/>
      <c r="L84" s="1083"/>
      <c r="M84" s="1082"/>
      <c r="N84" s="1420"/>
      <c r="O84" s="1421"/>
    </row>
    <row r="85" spans="1:21" s="1012" customFormat="1" ht="30" customHeight="1" thickTop="1" thickBot="1" x14ac:dyDescent="0.4">
      <c r="A85" s="267"/>
      <c r="B85" s="1044" t="s">
        <v>74</v>
      </c>
      <c r="C85" s="598"/>
      <c r="D85" s="1027"/>
      <c r="E85" s="1041">
        <f>+'Hoja de Trabajo'!D68</f>
        <v>1911328</v>
      </c>
      <c r="F85" s="1041">
        <f>+'Hoja de Trabajo'!E68</f>
        <v>1417102</v>
      </c>
      <c r="G85" s="610">
        <f>E85-F85</f>
        <v>494226</v>
      </c>
      <c r="H85" s="1042">
        <f t="shared" ref="H85:H87" si="27">IFERROR(G85/F85,0%)</f>
        <v>0.34875824040894726</v>
      </c>
      <c r="I85" s="1042">
        <f t="shared" si="24"/>
        <v>0.34875824040894726</v>
      </c>
      <c r="J85" s="1043" t="str">
        <f>IF(AND(I85&gt;=$C$17,I85&lt;$D$17),$E$17,IF(AND(I85&gt;=$C$18,I85&lt;$D$18),$E$18,IF(AND(I85&gt;-0.2,I85&lt;0),$E$18,$E$19)))</f>
        <v>Alta</v>
      </c>
      <c r="K85" s="1042">
        <f>IFERROR(E85/$E$82,0%)</f>
        <v>0.70600950714513411</v>
      </c>
      <c r="L85" s="1042">
        <f t="shared" si="26"/>
        <v>0.70600950714513411</v>
      </c>
      <c r="M85" s="1043" t="str">
        <f>IF(AND(K85&gt;=$H$17,K85&lt;$I$17),$J$17,IF(AND(K85&gt;=$H$18,K85&lt;$I$18),$J$18,IF(AND(K85&lt;0,K85&gt;=-0.2),$J$18,$J$19)))</f>
        <v>Alta</v>
      </c>
      <c r="N85" s="1418"/>
      <c r="O85" s="1419"/>
      <c r="P85" s="267"/>
      <c r="Q85" s="267"/>
      <c r="R85" s="267"/>
      <c r="S85" s="267"/>
      <c r="T85" s="267"/>
      <c r="U85" s="267"/>
    </row>
    <row r="86" spans="1:21" s="1012" customFormat="1" ht="30" customHeight="1" thickTop="1" thickBot="1" x14ac:dyDescent="0.4">
      <c r="A86" s="267"/>
      <c r="B86" s="1044" t="s">
        <v>75</v>
      </c>
      <c r="C86" s="598"/>
      <c r="D86" s="1027"/>
      <c r="E86" s="1041">
        <f>+'Hoja de Trabajo'!D69</f>
        <v>0</v>
      </c>
      <c r="F86" s="1041">
        <f>+'Hoja de Trabajo'!E69</f>
        <v>0</v>
      </c>
      <c r="G86" s="610">
        <f t="shared" ref="G86:G87" si="28">E86-F86</f>
        <v>0</v>
      </c>
      <c r="H86" s="1042">
        <f t="shared" si="27"/>
        <v>0</v>
      </c>
      <c r="I86" s="1042">
        <f t="shared" si="24"/>
        <v>0</v>
      </c>
      <c r="J86" s="1043" t="str">
        <f>IF(AND(I86&gt;=$C$17,I86&lt;$D$17),$E$17,IF(AND(I86&gt;=$C$18,I86&lt;$D$18),$E$18,IF(AND(I86&gt;-0.2,I86&lt;0),$E$18,$E$19)))</f>
        <v>Baja</v>
      </c>
      <c r="K86" s="1042">
        <f>IFERROR(E86/$E$82,0%)</f>
        <v>0</v>
      </c>
      <c r="L86" s="1042">
        <f t="shared" si="26"/>
        <v>0</v>
      </c>
      <c r="M86" s="1043" t="str">
        <f>IF(AND(K86&gt;=$H$17,K86&lt;$I$17),$J$17,IF(AND(K86&gt;=$H$18,K86&lt;$I$18),$J$18,IF(AND(K86&lt;0,K86&gt;=-0.2),$J$18,$J$19)))</f>
        <v>Baja</v>
      </c>
      <c r="N86" s="1418"/>
      <c r="O86" s="1419"/>
      <c r="P86" s="267"/>
      <c r="Q86" s="267"/>
      <c r="R86" s="267"/>
      <c r="S86" s="267"/>
      <c r="T86" s="267"/>
      <c r="U86" s="267"/>
    </row>
    <row r="87" spans="1:21" s="1012" customFormat="1" ht="30" customHeight="1" thickTop="1" thickBot="1" x14ac:dyDescent="0.4">
      <c r="A87" s="267"/>
      <c r="B87" s="1044"/>
      <c r="C87" s="598"/>
      <c r="D87" s="1027"/>
      <c r="E87" s="1041"/>
      <c r="F87" s="1041"/>
      <c r="G87" s="610">
        <f t="shared" si="28"/>
        <v>0</v>
      </c>
      <c r="H87" s="1042">
        <f t="shared" si="27"/>
        <v>0</v>
      </c>
      <c r="I87" s="1042">
        <f t="shared" si="24"/>
        <v>0</v>
      </c>
      <c r="J87" s="1043" t="str">
        <f>IF(AND(I87&gt;=$C$17,I87&lt;$D$17),$E$17,IF(AND(I87&gt;=$C$18,I87&lt;$D$18),$E$18,IF(AND(I87&gt;-0.2,I87&lt;0),$E$18,$E$19)))</f>
        <v>Baja</v>
      </c>
      <c r="K87" s="1042">
        <f>IFERROR(E87/$E$82,0%)</f>
        <v>0</v>
      </c>
      <c r="L87" s="1042">
        <f t="shared" si="26"/>
        <v>0</v>
      </c>
      <c r="M87" s="1043" t="str">
        <f>IF(AND(K87&gt;=$H$17,K87&lt;$I$17),$J$17,IF(AND(K87&gt;=$H$18,K87&lt;$I$18),$J$18,IF(AND(K87&lt;0,K87&gt;=-0.2),$J$18,$J$19)))</f>
        <v>Baja</v>
      </c>
      <c r="N87" s="1418"/>
      <c r="O87" s="1419"/>
      <c r="P87" s="267"/>
      <c r="Q87" s="267"/>
      <c r="R87" s="267"/>
      <c r="S87" s="267"/>
      <c r="T87" s="267"/>
      <c r="U87" s="267"/>
    </row>
    <row r="88" spans="1:21" s="1012" customFormat="1" ht="30" customHeight="1" thickTop="1" thickBot="1" x14ac:dyDescent="0.4">
      <c r="A88" s="267"/>
      <c r="B88" s="1037" t="s">
        <v>76</v>
      </c>
      <c r="C88" s="1038"/>
      <c r="D88" s="1045"/>
      <c r="E88" s="613">
        <f>SUM(E85:E87)</f>
        <v>1911328</v>
      </c>
      <c r="F88" s="613">
        <f>SUM(F85:F87)</f>
        <v>1417102</v>
      </c>
      <c r="G88" s="613">
        <f>E88-F88</f>
        <v>494226</v>
      </c>
      <c r="H88" s="1059">
        <f>IFERROR(G88/F88,0)</f>
        <v>0.34875824040894726</v>
      </c>
      <c r="I88" s="1059">
        <f t="shared" si="24"/>
        <v>0.34875824040894726</v>
      </c>
      <c r="J88" s="1051" t="str">
        <f>IF(AND(I88&gt;=$C$17,I88&lt;$D$17),$E$17,IF(AND(I88&gt;=$C$18,I88&lt;$D$18),$E$18,IF(AND(I88&gt;-0.2,I88&lt;0),$E$18,$E$19)))</f>
        <v>Alta</v>
      </c>
      <c r="K88" s="1059">
        <f>IFERROR(E88/$E$82,0%)</f>
        <v>0.70600950714513411</v>
      </c>
      <c r="L88" s="1059">
        <f t="shared" si="26"/>
        <v>0.70600950714513411</v>
      </c>
      <c r="M88" s="1051" t="str">
        <f>IF(AND(K88&gt;=$H$17,K88&lt;$I$17),$J$17,IF(AND(K88&gt;=$H$18,K88&lt;$I$18),$J$18,IF(AND(K88&lt;0,K88&gt;=-0.2),$J$18,$J$19)))</f>
        <v>Alta</v>
      </c>
      <c r="N88" s="1418"/>
      <c r="O88" s="1419"/>
      <c r="P88" s="267"/>
      <c r="Q88" s="267"/>
      <c r="R88" s="267"/>
      <c r="S88" s="267"/>
      <c r="T88" s="267"/>
      <c r="U88" s="267"/>
    </row>
    <row r="89" spans="1:21" ht="3" customHeight="1" thickTop="1" thickBot="1" x14ac:dyDescent="0.4">
      <c r="B89" s="1052"/>
      <c r="C89" s="1053"/>
      <c r="D89" s="599"/>
      <c r="E89" s="1062"/>
      <c r="F89" s="1062"/>
      <c r="G89" s="1062"/>
      <c r="H89" s="1066"/>
      <c r="I89" s="1063"/>
      <c r="J89" s="1043"/>
      <c r="K89" s="1063"/>
      <c r="L89" s="1063"/>
      <c r="M89" s="1043"/>
      <c r="N89" s="1435"/>
      <c r="O89" s="1436"/>
    </row>
    <row r="90" spans="1:21" s="1012" customFormat="1" ht="30" customHeight="1" thickTop="1" thickBot="1" x14ac:dyDescent="0.4">
      <c r="A90" s="267"/>
      <c r="B90" s="1037" t="s">
        <v>77</v>
      </c>
      <c r="C90" s="1038"/>
      <c r="D90" s="1045"/>
      <c r="E90" s="613">
        <f>E82-E88</f>
        <v>795899</v>
      </c>
      <c r="F90" s="613">
        <f>F82-F88</f>
        <v>716023</v>
      </c>
      <c r="G90" s="613">
        <f>E90-F90</f>
        <v>79876</v>
      </c>
      <c r="H90" s="1059">
        <f>IFERROR(G90/F90,0)</f>
        <v>0.11155507574477357</v>
      </c>
      <c r="I90" s="1059">
        <f t="shared" si="24"/>
        <v>0.11155507574477357</v>
      </c>
      <c r="J90" s="1051" t="str">
        <f>IF(AND(I90&gt;=$C$17,I90&lt;$D$17),$E$17,IF(AND(I90&gt;=$C$18,I90&lt;$D$18),$E$18,IF(AND(I90&gt;-0.2,I90&lt;0),$E$18,$E$19)))</f>
        <v>Media</v>
      </c>
      <c r="K90" s="1059">
        <f>IFERROR(E90/$E$82,0%)</f>
        <v>0.29399049285486589</v>
      </c>
      <c r="L90" s="1059">
        <f t="shared" si="26"/>
        <v>0.29399049285486589</v>
      </c>
      <c r="M90" s="1051" t="str">
        <f>IF(AND(K90&gt;=$H$17,K90&lt;$I$17),$J$17,IF(AND(K90&gt;=$H$18,K90&lt;$I$18),$J$18,IF(AND(K90&lt;0,K90&gt;=-0.2),$J$18,$J$19)))</f>
        <v>Alta</v>
      </c>
      <c r="N90" s="1437"/>
      <c r="O90" s="1438"/>
      <c r="P90" s="267"/>
      <c r="Q90" s="267"/>
      <c r="R90" s="267"/>
      <c r="S90" s="267"/>
      <c r="T90" s="267"/>
      <c r="U90" s="267"/>
    </row>
    <row r="91" spans="1:21" ht="3" customHeight="1" thickTop="1" thickBot="1" x14ac:dyDescent="0.4">
      <c r="B91" s="1052"/>
      <c r="C91" s="1053"/>
      <c r="D91" s="599"/>
      <c r="E91" s="1064"/>
      <c r="F91" s="1064"/>
      <c r="G91" s="1064"/>
      <c r="H91" s="1066"/>
      <c r="I91" s="1063"/>
      <c r="J91" s="1066"/>
      <c r="K91" s="1063"/>
      <c r="L91" s="1063"/>
      <c r="M91" s="1066"/>
      <c r="N91" s="1435"/>
      <c r="O91" s="1436"/>
    </row>
    <row r="92" spans="1:21" s="1012" customFormat="1" ht="30" customHeight="1" thickTop="1" thickBot="1" x14ac:dyDescent="0.4">
      <c r="A92" s="267"/>
      <c r="B92" s="1037" t="s">
        <v>78</v>
      </c>
      <c r="C92" s="598"/>
      <c r="D92" s="598"/>
      <c r="E92" s="1084"/>
      <c r="F92" s="1084"/>
      <c r="G92" s="1084"/>
      <c r="H92" s="688"/>
      <c r="I92" s="1085"/>
      <c r="J92" s="688"/>
      <c r="K92" s="1085"/>
      <c r="L92" s="1085"/>
      <c r="M92" s="688"/>
      <c r="N92" s="1439"/>
      <c r="O92" s="1440"/>
      <c r="P92" s="267"/>
      <c r="Q92" s="267"/>
      <c r="R92" s="267"/>
      <c r="S92" s="267"/>
      <c r="T92" s="267"/>
      <c r="U92" s="267"/>
    </row>
    <row r="93" spans="1:21" s="1012" customFormat="1" ht="30" customHeight="1" thickTop="1" thickBot="1" x14ac:dyDescent="0.4">
      <c r="A93" s="267"/>
      <c r="B93" s="1037" t="s">
        <v>79</v>
      </c>
      <c r="C93" s="1038"/>
      <c r="D93" s="1038"/>
      <c r="E93" s="1081"/>
      <c r="F93" s="1081"/>
      <c r="G93" s="1081"/>
      <c r="H93" s="1082"/>
      <c r="I93" s="1083"/>
      <c r="J93" s="1082"/>
      <c r="K93" s="1083"/>
      <c r="L93" s="1083"/>
      <c r="M93" s="1082"/>
      <c r="N93" s="1420"/>
      <c r="O93" s="1421"/>
      <c r="P93" s="267"/>
      <c r="Q93" s="267"/>
      <c r="R93" s="267"/>
      <c r="S93" s="267"/>
      <c r="T93" s="267"/>
      <c r="U93" s="267"/>
    </row>
    <row r="94" spans="1:21" s="1012" customFormat="1" ht="30" customHeight="1" thickTop="1" thickBot="1" x14ac:dyDescent="0.4">
      <c r="A94" s="267"/>
      <c r="B94" s="1044" t="s">
        <v>80</v>
      </c>
      <c r="C94" s="598"/>
      <c r="D94" s="1027"/>
      <c r="E94" s="1041">
        <f>+'Hoja de Trabajo'!D77</f>
        <v>96216.4</v>
      </c>
      <c r="F94" s="1041">
        <f>+'Hoja de Trabajo'!E77</f>
        <v>102777.73999999999</v>
      </c>
      <c r="G94" s="610">
        <f t="shared" ref="G94:G104" si="29">E94-F94</f>
        <v>-6561.3399999999965</v>
      </c>
      <c r="H94" s="1042">
        <f t="shared" ref="H94:H105" si="30">IFERROR(G94/F94,0%)</f>
        <v>-6.3840088330410813E-2</v>
      </c>
      <c r="I94" s="1042">
        <f t="shared" si="24"/>
        <v>6.3840088330410813E-2</v>
      </c>
      <c r="J94" s="1043" t="str">
        <f t="shared" ref="J94:J106" si="31">IF(AND(I94&gt;=$C$17,I94&lt;$D$17),$E$17,IF(AND(I94&gt;=$C$18,I94&lt;$D$18),$E$18,IF(AND(I94&gt;-0.2,I94&lt;0),$E$18,$E$19)))</f>
        <v>Baja</v>
      </c>
      <c r="K94" s="1042">
        <f t="shared" ref="K94:K106" si="32">IFERROR(E94/$E$82,0%)</f>
        <v>3.5540573435474745E-2</v>
      </c>
      <c r="L94" s="1042">
        <f t="shared" si="26"/>
        <v>3.5540573435474745E-2</v>
      </c>
      <c r="M94" s="1043" t="str">
        <f t="shared" ref="M94:M106" si="33">IF(AND(K94&gt;=$H$17,K94&lt;$I$17),$J$17,IF(AND(K94&gt;=$H$18,K94&lt;$I$18),$J$18,IF(AND(K94&lt;0,K94&gt;=-0.2),$J$18,$J$19)))</f>
        <v>Baja</v>
      </c>
      <c r="N94" s="1418"/>
      <c r="O94" s="1419"/>
      <c r="P94" s="267"/>
      <c r="Q94" s="267"/>
      <c r="R94" s="267"/>
      <c r="S94" s="267"/>
      <c r="T94" s="267"/>
      <c r="U94" s="267"/>
    </row>
    <row r="95" spans="1:21" s="1012" customFormat="1" ht="30" customHeight="1" thickTop="1" thickBot="1" x14ac:dyDescent="0.4">
      <c r="A95" s="267"/>
      <c r="B95" s="1044" t="s">
        <v>81</v>
      </c>
      <c r="C95" s="598"/>
      <c r="D95" s="1027"/>
      <c r="E95" s="1041">
        <f>+'Hoja de Trabajo'!D78</f>
        <v>24741.360000000001</v>
      </c>
      <c r="F95" s="1041">
        <f>+'Hoja de Trabajo'!E78</f>
        <v>17720.3</v>
      </c>
      <c r="G95" s="610">
        <f t="shared" si="29"/>
        <v>7021.0600000000013</v>
      </c>
      <c r="H95" s="1042">
        <f t="shared" si="30"/>
        <v>0.39621563969007306</v>
      </c>
      <c r="I95" s="1042">
        <f t="shared" si="24"/>
        <v>0.39621563969007306</v>
      </c>
      <c r="J95" s="1043" t="str">
        <f t="shared" si="31"/>
        <v>Alta</v>
      </c>
      <c r="K95" s="1042">
        <f t="shared" si="32"/>
        <v>9.1390045976935067E-3</v>
      </c>
      <c r="L95" s="1042">
        <f t="shared" si="26"/>
        <v>9.1390045976935067E-3</v>
      </c>
      <c r="M95" s="1043" t="str">
        <f t="shared" si="33"/>
        <v>Baja</v>
      </c>
      <c r="N95" s="1418"/>
      <c r="O95" s="1419"/>
      <c r="P95" s="267"/>
      <c r="Q95" s="267"/>
      <c r="R95" s="267"/>
      <c r="S95" s="267"/>
      <c r="T95" s="267"/>
      <c r="U95" s="267"/>
    </row>
    <row r="96" spans="1:21" s="1012" customFormat="1" ht="30" customHeight="1" thickTop="1" thickBot="1" x14ac:dyDescent="0.4">
      <c r="A96" s="267"/>
      <c r="B96" s="1044" t="s">
        <v>82</v>
      </c>
      <c r="C96" s="598"/>
      <c r="D96" s="1027"/>
      <c r="E96" s="1041">
        <f>+'Hoja de Trabajo'!D79</f>
        <v>32988.479999999996</v>
      </c>
      <c r="F96" s="1041">
        <f>+'Hoja de Trabajo'!E79</f>
        <v>42528.72</v>
      </c>
      <c r="G96" s="610">
        <f t="shared" si="29"/>
        <v>-9540.2400000000052</v>
      </c>
      <c r="H96" s="1042">
        <f t="shared" si="30"/>
        <v>-0.22432464461662624</v>
      </c>
      <c r="I96" s="1042">
        <f t="shared" si="24"/>
        <v>0.22432464461662624</v>
      </c>
      <c r="J96" s="1043" t="str">
        <f t="shared" si="31"/>
        <v>Alta</v>
      </c>
      <c r="K96" s="1042">
        <f t="shared" si="32"/>
        <v>1.2185339463591341E-2</v>
      </c>
      <c r="L96" s="1042">
        <f t="shared" si="26"/>
        <v>1.2185339463591341E-2</v>
      </c>
      <c r="M96" s="1043" t="str">
        <f t="shared" si="33"/>
        <v>Baja</v>
      </c>
      <c r="N96" s="1418"/>
      <c r="O96" s="1419"/>
      <c r="P96" s="267"/>
      <c r="Q96" s="267"/>
      <c r="R96" s="267"/>
      <c r="S96" s="267"/>
      <c r="T96" s="267"/>
      <c r="U96" s="267"/>
    </row>
    <row r="97" spans="1:21" s="1012" customFormat="1" ht="30" customHeight="1" thickTop="1" thickBot="1" x14ac:dyDescent="0.4">
      <c r="A97" s="267"/>
      <c r="B97" s="1044" t="s">
        <v>83</v>
      </c>
      <c r="C97" s="598"/>
      <c r="D97" s="1027"/>
      <c r="E97" s="1041">
        <f>+'Hoja de Trabajo'!D80</f>
        <v>41235.599999999999</v>
      </c>
      <c r="F97" s="1041">
        <f>+'Hoja de Trabajo'!E80</f>
        <v>81513.38</v>
      </c>
      <c r="G97" s="610">
        <f t="shared" si="29"/>
        <v>-40277.780000000006</v>
      </c>
      <c r="H97" s="1042">
        <f t="shared" si="30"/>
        <v>-0.49412476822823448</v>
      </c>
      <c r="I97" s="1042">
        <f t="shared" si="24"/>
        <v>0.49412476822823448</v>
      </c>
      <c r="J97" s="1043" t="str">
        <f t="shared" si="31"/>
        <v>Alta</v>
      </c>
      <c r="K97" s="1042">
        <f t="shared" si="32"/>
        <v>1.5231674329489178E-2</v>
      </c>
      <c r="L97" s="1042">
        <f t="shared" si="26"/>
        <v>1.5231674329489178E-2</v>
      </c>
      <c r="M97" s="1043" t="str">
        <f t="shared" si="33"/>
        <v>Baja</v>
      </c>
      <c r="N97" s="1418"/>
      <c r="O97" s="1419"/>
      <c r="P97" s="267"/>
      <c r="Q97" s="267"/>
      <c r="R97" s="267"/>
      <c r="S97" s="267"/>
      <c r="T97" s="267"/>
      <c r="U97" s="267"/>
    </row>
    <row r="98" spans="1:21" s="1012" customFormat="1" ht="30" customHeight="1" thickTop="1" thickBot="1" x14ac:dyDescent="0.4">
      <c r="A98" s="267"/>
      <c r="B98" s="1044" t="s">
        <v>84</v>
      </c>
      <c r="C98" s="598"/>
      <c r="D98" s="1027"/>
      <c r="E98" s="1041">
        <f>+'Hoja de Trabajo'!D81</f>
        <v>13745.2</v>
      </c>
      <c r="F98" s="1041">
        <f>+'Hoja de Trabajo'!E81</f>
        <v>24808.420000000002</v>
      </c>
      <c r="G98" s="610">
        <f t="shared" si="29"/>
        <v>-11063.220000000001</v>
      </c>
      <c r="H98" s="1042">
        <f t="shared" si="30"/>
        <v>-0.44594617472616155</v>
      </c>
      <c r="I98" s="1042">
        <f t="shared" si="24"/>
        <v>0.44594617472616155</v>
      </c>
      <c r="J98" s="1043" t="str">
        <f t="shared" si="31"/>
        <v>Alta</v>
      </c>
      <c r="K98" s="1042">
        <f t="shared" si="32"/>
        <v>5.0772247764963932E-3</v>
      </c>
      <c r="L98" s="1042">
        <f t="shared" si="26"/>
        <v>5.0772247764963932E-3</v>
      </c>
      <c r="M98" s="1043" t="str">
        <f t="shared" si="33"/>
        <v>Baja</v>
      </c>
      <c r="N98" s="1418"/>
      <c r="O98" s="1419"/>
      <c r="P98" s="267"/>
      <c r="Q98" s="267"/>
      <c r="R98" s="267"/>
      <c r="S98" s="267"/>
      <c r="T98" s="267"/>
      <c r="U98" s="267"/>
    </row>
    <row r="99" spans="1:21" s="1012" customFormat="1" ht="30" customHeight="1" thickTop="1" thickBot="1" x14ac:dyDescent="0.4">
      <c r="A99" s="267"/>
      <c r="B99" s="1044" t="s">
        <v>85</v>
      </c>
      <c r="C99" s="598"/>
      <c r="D99" s="1027"/>
      <c r="E99" s="1041">
        <f>+'Hoja de Trabajo'!D82</f>
        <v>5498.08</v>
      </c>
      <c r="F99" s="1041">
        <f>+'Hoja de Trabajo'!E82</f>
        <v>7088.12</v>
      </c>
      <c r="G99" s="610">
        <f t="shared" si="29"/>
        <v>-1590.04</v>
      </c>
      <c r="H99" s="1042">
        <f t="shared" si="30"/>
        <v>-0.22432464461662613</v>
      </c>
      <c r="I99" s="1042">
        <f t="shared" si="24"/>
        <v>0.22432464461662613</v>
      </c>
      <c r="J99" s="1043" t="str">
        <f t="shared" si="31"/>
        <v>Alta</v>
      </c>
      <c r="K99" s="1042">
        <f t="shared" si="32"/>
        <v>2.0308899105985572E-3</v>
      </c>
      <c r="L99" s="1042">
        <f t="shared" si="26"/>
        <v>2.0308899105985572E-3</v>
      </c>
      <c r="M99" s="1043" t="str">
        <f t="shared" si="33"/>
        <v>Baja</v>
      </c>
      <c r="N99" s="1418"/>
      <c r="O99" s="1419"/>
      <c r="P99" s="267"/>
      <c r="Q99" s="267"/>
      <c r="R99" s="267"/>
      <c r="S99" s="267"/>
      <c r="T99" s="267"/>
      <c r="U99" s="267"/>
    </row>
    <row r="100" spans="1:21" s="1012" customFormat="1" ht="30" customHeight="1" thickTop="1" thickBot="1" x14ac:dyDescent="0.4">
      <c r="A100" s="267"/>
      <c r="B100" s="1044" t="s">
        <v>86</v>
      </c>
      <c r="C100" s="598"/>
      <c r="D100" s="1027"/>
      <c r="E100" s="1041">
        <f>+'Hoja de Trabajo'!D83</f>
        <v>24741.360000000001</v>
      </c>
      <c r="F100" s="1041">
        <f>+'Hoja de Trabajo'!E83</f>
        <v>31896.539999999997</v>
      </c>
      <c r="G100" s="610">
        <f t="shared" si="29"/>
        <v>-7155.1799999999967</v>
      </c>
      <c r="H100" s="1042">
        <f t="shared" si="30"/>
        <v>-0.22432464461662605</v>
      </c>
      <c r="I100" s="1042">
        <f t="shared" si="24"/>
        <v>0.22432464461662605</v>
      </c>
      <c r="J100" s="1043" t="str">
        <f t="shared" si="31"/>
        <v>Alta</v>
      </c>
      <c r="K100" s="1042">
        <f t="shared" si="32"/>
        <v>9.1390045976935067E-3</v>
      </c>
      <c r="L100" s="1042">
        <f t="shared" si="26"/>
        <v>9.1390045976935067E-3</v>
      </c>
      <c r="M100" s="1043" t="str">
        <f t="shared" si="33"/>
        <v>Baja</v>
      </c>
      <c r="N100" s="1418"/>
      <c r="O100" s="1419"/>
      <c r="P100" s="267"/>
      <c r="Q100" s="267"/>
      <c r="R100" s="267"/>
      <c r="S100" s="267"/>
      <c r="T100" s="267"/>
      <c r="U100" s="267"/>
    </row>
    <row r="101" spans="1:21" s="1012" customFormat="1" ht="30" customHeight="1" thickTop="1" thickBot="1" x14ac:dyDescent="0.4">
      <c r="A101" s="267"/>
      <c r="B101" s="1044" t="s">
        <v>87</v>
      </c>
      <c r="C101" s="598"/>
      <c r="D101" s="1027"/>
      <c r="E101" s="1041">
        <f>+'Hoja de Trabajo'!D84</f>
        <v>2749.04</v>
      </c>
      <c r="F101" s="1041">
        <f>+'Hoja de Trabajo'!E84</f>
        <v>3544.06</v>
      </c>
      <c r="G101" s="610">
        <f t="shared" si="29"/>
        <v>-795.02</v>
      </c>
      <c r="H101" s="1042">
        <f t="shared" si="30"/>
        <v>-0.22432464461662613</v>
      </c>
      <c r="I101" s="1042">
        <f t="shared" si="24"/>
        <v>0.22432464461662613</v>
      </c>
      <c r="J101" s="1043" t="str">
        <f t="shared" si="31"/>
        <v>Alta</v>
      </c>
      <c r="K101" s="1042">
        <f t="shared" si="32"/>
        <v>1.0154449552992786E-3</v>
      </c>
      <c r="L101" s="1042">
        <f t="shared" si="26"/>
        <v>1.0154449552992786E-3</v>
      </c>
      <c r="M101" s="1043" t="str">
        <f t="shared" si="33"/>
        <v>Baja</v>
      </c>
      <c r="N101" s="1418"/>
      <c r="O101" s="1419"/>
      <c r="P101" s="267"/>
      <c r="Q101" s="267"/>
      <c r="R101" s="267"/>
      <c r="S101" s="267"/>
      <c r="T101" s="267"/>
      <c r="U101" s="267"/>
    </row>
    <row r="102" spans="1:21" s="1012" customFormat="1" ht="30" customHeight="1" thickTop="1" thickBot="1" x14ac:dyDescent="0.4">
      <c r="A102" s="267"/>
      <c r="B102" s="1044" t="s">
        <v>88</v>
      </c>
      <c r="C102" s="598"/>
      <c r="D102" s="1027"/>
      <c r="E102" s="1041">
        <f>+'Hoja de Trabajo'!D85</f>
        <v>24741.360000000001</v>
      </c>
      <c r="F102" s="1041">
        <f>+'Hoja de Trabajo'!E85</f>
        <v>31896.539999999997</v>
      </c>
      <c r="G102" s="610">
        <f t="shared" si="29"/>
        <v>-7155.1799999999967</v>
      </c>
      <c r="H102" s="1042">
        <f t="shared" si="30"/>
        <v>-0.22432464461662605</v>
      </c>
      <c r="I102" s="1042">
        <f t="shared" si="24"/>
        <v>0.22432464461662605</v>
      </c>
      <c r="J102" s="1043" t="str">
        <f t="shared" si="31"/>
        <v>Alta</v>
      </c>
      <c r="K102" s="1042">
        <f t="shared" si="32"/>
        <v>9.1390045976935067E-3</v>
      </c>
      <c r="L102" s="1042">
        <f t="shared" si="26"/>
        <v>9.1390045976935067E-3</v>
      </c>
      <c r="M102" s="1043" t="str">
        <f t="shared" si="33"/>
        <v>Baja</v>
      </c>
      <c r="N102" s="1418"/>
      <c r="O102" s="1419"/>
      <c r="P102" s="267"/>
      <c r="Q102" s="267"/>
      <c r="R102" s="267"/>
      <c r="S102" s="267"/>
      <c r="T102" s="267"/>
      <c r="U102" s="267"/>
    </row>
    <row r="103" spans="1:21" s="1012" customFormat="1" ht="30" customHeight="1" thickTop="1" thickBot="1" x14ac:dyDescent="0.4">
      <c r="A103" s="267"/>
      <c r="B103" s="1044" t="s">
        <v>89</v>
      </c>
      <c r="C103" s="598"/>
      <c r="D103" s="1027"/>
      <c r="E103" s="1041">
        <f>+'Hoja de Trabajo'!D86</f>
        <v>8247.119999999999</v>
      </c>
      <c r="F103" s="1041">
        <f>+'Hoja de Trabajo'!E86</f>
        <v>10632.18</v>
      </c>
      <c r="G103" s="610">
        <f t="shared" si="29"/>
        <v>-2385.0600000000013</v>
      </c>
      <c r="H103" s="1042">
        <f t="shared" si="30"/>
        <v>-0.22432464461662624</v>
      </c>
      <c r="I103" s="1042">
        <f t="shared" si="24"/>
        <v>0.22432464461662624</v>
      </c>
      <c r="J103" s="1043" t="str">
        <f t="shared" si="31"/>
        <v>Alta</v>
      </c>
      <c r="K103" s="1042">
        <f t="shared" si="32"/>
        <v>3.0463348658978351E-3</v>
      </c>
      <c r="L103" s="1042">
        <f t="shared" si="26"/>
        <v>3.0463348658978351E-3</v>
      </c>
      <c r="M103" s="1043" t="str">
        <f t="shared" si="33"/>
        <v>Baja</v>
      </c>
      <c r="N103" s="1418"/>
      <c r="O103" s="1419"/>
      <c r="P103" s="267"/>
      <c r="Q103" s="267"/>
      <c r="R103" s="267"/>
      <c r="S103" s="267"/>
      <c r="T103" s="267"/>
      <c r="U103" s="267"/>
    </row>
    <row r="104" spans="1:21" s="1012" customFormat="1" ht="30" customHeight="1" thickTop="1" thickBot="1" x14ac:dyDescent="0.4">
      <c r="A104" s="267"/>
      <c r="B104" s="1044" t="s">
        <v>90</v>
      </c>
      <c r="C104" s="598"/>
      <c r="D104" s="1027"/>
      <c r="E104" s="1041">
        <f>+'Hoja de Trabajo'!D87</f>
        <v>0</v>
      </c>
      <c r="F104" s="1041">
        <f>+'Hoja de Trabajo'!E87</f>
        <v>0</v>
      </c>
      <c r="G104" s="610">
        <f t="shared" si="29"/>
        <v>0</v>
      </c>
      <c r="H104" s="1042">
        <f t="shared" si="30"/>
        <v>0</v>
      </c>
      <c r="I104" s="1042">
        <f t="shared" si="24"/>
        <v>0</v>
      </c>
      <c r="J104" s="1043" t="str">
        <f t="shared" si="31"/>
        <v>Baja</v>
      </c>
      <c r="K104" s="1042">
        <f t="shared" si="32"/>
        <v>0</v>
      </c>
      <c r="L104" s="1042">
        <f t="shared" si="26"/>
        <v>0</v>
      </c>
      <c r="M104" s="1043" t="str">
        <f t="shared" si="33"/>
        <v>Baja</v>
      </c>
      <c r="N104" s="1418"/>
      <c r="O104" s="1419"/>
      <c r="P104" s="267"/>
      <c r="Q104" s="267"/>
      <c r="R104" s="267"/>
      <c r="S104" s="267"/>
      <c r="T104" s="267"/>
      <c r="U104" s="267"/>
    </row>
    <row r="105" spans="1:21" s="1012" customFormat="1" ht="30" customHeight="1" thickTop="1" thickBot="1" x14ac:dyDescent="0.4">
      <c r="A105" s="267"/>
      <c r="B105" s="1044"/>
      <c r="C105" s="598"/>
      <c r="D105" s="1027"/>
      <c r="E105" s="1041">
        <f>+'Hoja de Trabajo'!D88</f>
        <v>0</v>
      </c>
      <c r="F105" s="1041">
        <f>+'Hoja de Trabajo'!E88</f>
        <v>0</v>
      </c>
      <c r="G105" s="610"/>
      <c r="H105" s="1042">
        <f t="shared" si="30"/>
        <v>0</v>
      </c>
      <c r="I105" s="1042">
        <f t="shared" si="24"/>
        <v>0</v>
      </c>
      <c r="J105" s="1043" t="str">
        <f t="shared" si="31"/>
        <v>Baja</v>
      </c>
      <c r="K105" s="1042">
        <f t="shared" si="32"/>
        <v>0</v>
      </c>
      <c r="L105" s="1042">
        <f t="shared" si="26"/>
        <v>0</v>
      </c>
      <c r="M105" s="1043" t="str">
        <f t="shared" si="33"/>
        <v>Baja</v>
      </c>
      <c r="N105" s="1418"/>
      <c r="O105" s="1419"/>
      <c r="P105" s="267"/>
      <c r="Q105" s="267"/>
      <c r="R105" s="267"/>
      <c r="S105" s="267"/>
      <c r="T105" s="267"/>
      <c r="U105" s="267"/>
    </row>
    <row r="106" spans="1:21" s="1012" customFormat="1" ht="30" customHeight="1" thickTop="1" thickBot="1" x14ac:dyDescent="0.4">
      <c r="A106" s="267"/>
      <c r="B106" s="1037" t="s">
        <v>91</v>
      </c>
      <c r="C106" s="1038"/>
      <c r="D106" s="1045"/>
      <c r="E106" s="613">
        <f>SUM(E94:E105)</f>
        <v>274904</v>
      </c>
      <c r="F106" s="613">
        <f>SUM(F94:F105)</f>
        <v>354405.99999999994</v>
      </c>
      <c r="G106" s="613">
        <f>E106-F106</f>
        <v>-79501.999999999942</v>
      </c>
      <c r="H106" s="1059">
        <f>IFERROR(G106/F106,0)</f>
        <v>-0.22432464461662599</v>
      </c>
      <c r="I106" s="1059">
        <f t="shared" si="24"/>
        <v>0.22432464461662599</v>
      </c>
      <c r="J106" s="1051" t="str">
        <f t="shared" si="31"/>
        <v>Alta</v>
      </c>
      <c r="K106" s="1059">
        <f t="shared" si="32"/>
        <v>0.10154449552992785</v>
      </c>
      <c r="L106" s="1059">
        <f t="shared" si="26"/>
        <v>0.10154449552992785</v>
      </c>
      <c r="M106" s="1051" t="str">
        <f t="shared" si="33"/>
        <v>Media</v>
      </c>
      <c r="N106" s="1418"/>
      <c r="O106" s="1419"/>
      <c r="P106" s="267"/>
      <c r="Q106" s="267"/>
      <c r="R106" s="267"/>
      <c r="S106" s="267"/>
      <c r="T106" s="267"/>
      <c r="U106" s="267"/>
    </row>
    <row r="107" spans="1:21" ht="3" customHeight="1" thickTop="1" thickBot="1" x14ac:dyDescent="0.4">
      <c r="B107" s="1052"/>
      <c r="C107" s="1053"/>
      <c r="D107" s="599"/>
      <c r="E107" s="1064"/>
      <c r="F107" s="1064"/>
      <c r="G107" s="1064"/>
      <c r="H107" s="1066"/>
      <c r="I107" s="1063"/>
      <c r="J107" s="1066"/>
      <c r="K107" s="1063"/>
      <c r="L107" s="1063"/>
      <c r="M107" s="1066"/>
      <c r="N107" s="1435"/>
      <c r="O107" s="1436"/>
    </row>
    <row r="108" spans="1:21" s="1012" customFormat="1" ht="30" customHeight="1" thickTop="1" thickBot="1" x14ac:dyDescent="0.4">
      <c r="A108" s="267"/>
      <c r="B108" s="1037" t="s">
        <v>92</v>
      </c>
      <c r="C108" s="1038"/>
      <c r="D108" s="1038"/>
      <c r="E108" s="1081"/>
      <c r="F108" s="1081"/>
      <c r="G108" s="1081"/>
      <c r="H108" s="1082"/>
      <c r="I108" s="1083"/>
      <c r="J108" s="1082"/>
      <c r="K108" s="1083"/>
      <c r="L108" s="1083"/>
      <c r="M108" s="1082"/>
      <c r="N108" s="1420"/>
      <c r="O108" s="1421"/>
      <c r="P108" s="267"/>
      <c r="Q108" s="267"/>
      <c r="R108" s="267"/>
      <c r="S108" s="267"/>
      <c r="T108" s="267"/>
      <c r="U108" s="267"/>
    </row>
    <row r="109" spans="1:21" s="1012" customFormat="1" ht="30" customHeight="1" thickTop="1" thickBot="1" x14ac:dyDescent="0.4">
      <c r="A109" s="267"/>
      <c r="B109" s="1044" t="s">
        <v>80</v>
      </c>
      <c r="C109" s="598"/>
      <c r="D109" s="1027"/>
      <c r="E109" s="1041">
        <f>+'Hoja de Trabajo'!D92</f>
        <v>57750.21</v>
      </c>
      <c r="F109" s="1041">
        <f>+'Hoja de Trabajo'!E92</f>
        <v>35578.32</v>
      </c>
      <c r="G109" s="610">
        <f t="shared" ref="G109:G120" si="34">E109-F109</f>
        <v>22171.89</v>
      </c>
      <c r="H109" s="1042">
        <f t="shared" ref="H109:H120" si="35">IFERROR(G109/F109,0%)</f>
        <v>0.62318541179010134</v>
      </c>
      <c r="I109" s="1042">
        <f t="shared" si="24"/>
        <v>0.62318541179010134</v>
      </c>
      <c r="J109" s="1043" t="str">
        <f t="shared" ref="J109:J121" si="36">IF(AND(I109&gt;=$C$17,I109&lt;$D$17),$E$17,IF(AND(I109&gt;=$C$18,I109&lt;$D$18),$E$18,IF(AND(I109&gt;-0.2,I109&lt;0),$E$18,$E$19)))</f>
        <v>Alta</v>
      </c>
      <c r="K109" s="1042">
        <f t="shared" ref="K109:K121" si="37">IFERROR(E109/$E$82,0%)</f>
        <v>2.1331868365674543E-2</v>
      </c>
      <c r="L109" s="1042">
        <f t="shared" si="26"/>
        <v>2.1331868365674543E-2</v>
      </c>
      <c r="M109" s="1043" t="str">
        <f t="shared" ref="M109:M121" si="38">IF(AND(K109&gt;=$H$17,K109&lt;$I$17),$J$17,IF(AND(K109&gt;=$H$18,K109&lt;$I$18),$J$18,IF(AND(K109&lt;0,K109&gt;=-0.2),$J$18,$J$19)))</f>
        <v>Baja</v>
      </c>
      <c r="N109" s="1418"/>
      <c r="O109" s="1419"/>
      <c r="P109" s="267"/>
      <c r="Q109" s="267"/>
      <c r="R109" s="267"/>
      <c r="S109" s="267"/>
      <c r="T109" s="267"/>
      <c r="U109" s="267"/>
    </row>
    <row r="110" spans="1:21" s="1012" customFormat="1" ht="30" customHeight="1" thickTop="1" thickBot="1" x14ac:dyDescent="0.4">
      <c r="A110" s="267"/>
      <c r="B110" s="1044" t="s">
        <v>81</v>
      </c>
      <c r="C110" s="598"/>
      <c r="D110" s="1027"/>
      <c r="E110" s="1041">
        <f>+'Hoja de Trabajo'!D93</f>
        <v>13040.37</v>
      </c>
      <c r="F110" s="1041">
        <f>+'Hoja de Trabajo'!E93</f>
        <v>10377.01</v>
      </c>
      <c r="G110" s="610">
        <f t="shared" si="34"/>
        <v>2663.3600000000006</v>
      </c>
      <c r="H110" s="1042">
        <f t="shared" si="35"/>
        <v>0.25665967364394954</v>
      </c>
      <c r="I110" s="1042">
        <f t="shared" si="24"/>
        <v>0.25665967364394954</v>
      </c>
      <c r="J110" s="1043" t="str">
        <f t="shared" si="36"/>
        <v>Alta</v>
      </c>
      <c r="K110" s="1042">
        <f t="shared" si="37"/>
        <v>4.8168735019265101E-3</v>
      </c>
      <c r="L110" s="1042">
        <f t="shared" si="26"/>
        <v>4.8168735019265101E-3</v>
      </c>
      <c r="M110" s="1043" t="str">
        <f t="shared" si="38"/>
        <v>Baja</v>
      </c>
      <c r="N110" s="1418"/>
      <c r="O110" s="1419"/>
      <c r="P110" s="267"/>
      <c r="Q110" s="267"/>
      <c r="R110" s="267"/>
      <c r="S110" s="267"/>
      <c r="T110" s="267"/>
      <c r="U110" s="267"/>
    </row>
    <row r="111" spans="1:21" s="1012" customFormat="1" ht="30" customHeight="1" thickTop="1" thickBot="1" x14ac:dyDescent="0.4">
      <c r="A111" s="267"/>
      <c r="B111" s="1044" t="s">
        <v>82</v>
      </c>
      <c r="C111" s="598"/>
      <c r="D111" s="1027"/>
      <c r="E111" s="1041">
        <f>+'Hoja de Trabajo'!D94</f>
        <v>9314.5500000000011</v>
      </c>
      <c r="F111" s="1041">
        <f>+'Hoja de Trabajo'!E94</f>
        <v>7412.1500000000005</v>
      </c>
      <c r="G111" s="610">
        <f t="shared" si="34"/>
        <v>1902.4000000000005</v>
      </c>
      <c r="H111" s="1042">
        <f t="shared" si="35"/>
        <v>0.25665967364394954</v>
      </c>
      <c r="I111" s="1042">
        <f t="shared" si="24"/>
        <v>0.25665967364394954</v>
      </c>
      <c r="J111" s="1043" t="str">
        <f t="shared" si="36"/>
        <v>Alta</v>
      </c>
      <c r="K111" s="1042">
        <f t="shared" si="37"/>
        <v>3.4406239299475077E-3</v>
      </c>
      <c r="L111" s="1042">
        <f t="shared" si="26"/>
        <v>3.4406239299475077E-3</v>
      </c>
      <c r="M111" s="1043" t="str">
        <f t="shared" si="38"/>
        <v>Baja</v>
      </c>
      <c r="N111" s="1418"/>
      <c r="O111" s="1419"/>
      <c r="P111" s="267"/>
      <c r="Q111" s="267"/>
      <c r="R111" s="267"/>
      <c r="S111" s="267"/>
      <c r="T111" s="267"/>
      <c r="U111" s="267"/>
    </row>
    <row r="112" spans="1:21" s="1012" customFormat="1" ht="30" customHeight="1" thickTop="1" thickBot="1" x14ac:dyDescent="0.4">
      <c r="A112" s="267"/>
      <c r="B112" s="1044" t="s">
        <v>83</v>
      </c>
      <c r="C112" s="598"/>
      <c r="D112" s="1027"/>
      <c r="E112" s="1041">
        <f>+'Hoja de Trabajo'!D95</f>
        <v>22354.92</v>
      </c>
      <c r="F112" s="1041">
        <f>+'Hoja de Trabajo'!E95</f>
        <v>35578.32</v>
      </c>
      <c r="G112" s="610">
        <f t="shared" si="34"/>
        <v>-13223.400000000001</v>
      </c>
      <c r="H112" s="1042">
        <f t="shared" si="35"/>
        <v>-0.37167016317802531</v>
      </c>
      <c r="I112" s="1042">
        <f t="shared" si="24"/>
        <v>0.37167016317802531</v>
      </c>
      <c r="J112" s="1043" t="str">
        <f t="shared" si="36"/>
        <v>Alta</v>
      </c>
      <c r="K112" s="1042">
        <f t="shared" si="37"/>
        <v>8.2574974318740165E-3</v>
      </c>
      <c r="L112" s="1042">
        <f t="shared" si="26"/>
        <v>8.2574974318740165E-3</v>
      </c>
      <c r="M112" s="1043" t="str">
        <f t="shared" si="38"/>
        <v>Baja</v>
      </c>
      <c r="N112" s="1418"/>
      <c r="O112" s="1419"/>
      <c r="P112" s="267"/>
      <c r="Q112" s="267"/>
      <c r="R112" s="267"/>
      <c r="S112" s="267"/>
      <c r="T112" s="267"/>
      <c r="U112" s="267"/>
    </row>
    <row r="113" spans="1:21" s="1012" customFormat="1" ht="30" customHeight="1" thickTop="1" thickBot="1" x14ac:dyDescent="0.4">
      <c r="A113" s="267"/>
      <c r="B113" s="1044" t="s">
        <v>84</v>
      </c>
      <c r="C113" s="598"/>
      <c r="D113" s="1027"/>
      <c r="E113" s="1041">
        <f>+'Hoja de Trabajo'!D96</f>
        <v>1862.91</v>
      </c>
      <c r="F113" s="1041">
        <f>+'Hoja de Trabajo'!E96</f>
        <v>1482.43</v>
      </c>
      <c r="G113" s="610">
        <f t="shared" si="34"/>
        <v>380.48</v>
      </c>
      <c r="H113" s="1042">
        <f t="shared" si="35"/>
        <v>0.25665967364394948</v>
      </c>
      <c r="I113" s="1042">
        <f t="shared" si="24"/>
        <v>0.25665967364394948</v>
      </c>
      <c r="J113" s="1043" t="str">
        <f t="shared" si="36"/>
        <v>Alta</v>
      </c>
      <c r="K113" s="1042">
        <f t="shared" si="37"/>
        <v>6.8812478598950148E-4</v>
      </c>
      <c r="L113" s="1042">
        <f t="shared" si="26"/>
        <v>6.8812478598950148E-4</v>
      </c>
      <c r="M113" s="1043" t="str">
        <f t="shared" si="38"/>
        <v>Baja</v>
      </c>
      <c r="N113" s="1418"/>
      <c r="O113" s="1419"/>
      <c r="P113" s="267"/>
      <c r="Q113" s="267"/>
      <c r="R113" s="267"/>
      <c r="S113" s="267"/>
      <c r="T113" s="267"/>
      <c r="U113" s="267"/>
    </row>
    <row r="114" spans="1:21" s="1012" customFormat="1" ht="30" customHeight="1" thickTop="1" thickBot="1" x14ac:dyDescent="0.4">
      <c r="A114" s="267"/>
      <c r="B114" s="1044" t="s">
        <v>85</v>
      </c>
      <c r="C114" s="598"/>
      <c r="D114" s="1027"/>
      <c r="E114" s="1041">
        <f>+'Hoja de Trabajo'!D97</f>
        <v>20492.009999999998</v>
      </c>
      <c r="F114" s="1041">
        <f>+'Hoja de Trabajo'!E97</f>
        <v>16306.73</v>
      </c>
      <c r="G114" s="610">
        <f t="shared" si="34"/>
        <v>4185.2799999999988</v>
      </c>
      <c r="H114" s="1042">
        <f t="shared" si="35"/>
        <v>0.25665967364394937</v>
      </c>
      <c r="I114" s="1042">
        <f t="shared" si="24"/>
        <v>0.25665967364394937</v>
      </c>
      <c r="J114" s="1043" t="str">
        <f t="shared" si="36"/>
        <v>Alta</v>
      </c>
      <c r="K114" s="1042">
        <f t="shared" si="37"/>
        <v>7.5693726458845156E-3</v>
      </c>
      <c r="L114" s="1042">
        <f t="shared" si="26"/>
        <v>7.5693726458845156E-3</v>
      </c>
      <c r="M114" s="1043" t="str">
        <f t="shared" si="38"/>
        <v>Baja</v>
      </c>
      <c r="N114" s="1418"/>
      <c r="O114" s="1419"/>
      <c r="P114" s="267"/>
      <c r="Q114" s="267"/>
      <c r="R114" s="267"/>
      <c r="S114" s="267"/>
      <c r="T114" s="267"/>
      <c r="U114" s="267"/>
    </row>
    <row r="115" spans="1:21" s="1012" customFormat="1" ht="30" customHeight="1" thickTop="1" thickBot="1" x14ac:dyDescent="0.4">
      <c r="A115" s="267"/>
      <c r="B115" s="1044" t="s">
        <v>86</v>
      </c>
      <c r="C115" s="598"/>
      <c r="D115" s="1027"/>
      <c r="E115" s="1041">
        <f>+'Hoja de Trabajo'!D98</f>
        <v>27943.649999999998</v>
      </c>
      <c r="F115" s="1041">
        <f>+'Hoja de Trabajo'!E98</f>
        <v>13341.869999999999</v>
      </c>
      <c r="G115" s="610">
        <f t="shared" si="34"/>
        <v>14601.779999999999</v>
      </c>
      <c r="H115" s="1042">
        <f t="shared" si="35"/>
        <v>1.0944327894065824</v>
      </c>
      <c r="I115" s="1042">
        <f t="shared" si="24"/>
        <v>1.0944327894065824</v>
      </c>
      <c r="J115" s="1043" t="str">
        <f t="shared" si="36"/>
        <v>Alta</v>
      </c>
      <c r="K115" s="1042">
        <f t="shared" si="37"/>
        <v>1.0321871789842521E-2</v>
      </c>
      <c r="L115" s="1042">
        <f t="shared" si="26"/>
        <v>1.0321871789842521E-2</v>
      </c>
      <c r="M115" s="1043" t="str">
        <f t="shared" si="38"/>
        <v>Baja</v>
      </c>
      <c r="N115" s="1418"/>
      <c r="O115" s="1419"/>
      <c r="P115" s="267"/>
      <c r="Q115" s="267"/>
      <c r="R115" s="267"/>
      <c r="S115" s="267"/>
      <c r="T115" s="267"/>
      <c r="U115" s="267"/>
    </row>
    <row r="116" spans="1:21" s="1012" customFormat="1" ht="30" customHeight="1" thickTop="1" thickBot="1" x14ac:dyDescent="0.4">
      <c r="A116" s="267"/>
      <c r="B116" s="1044" t="s">
        <v>87</v>
      </c>
      <c r="C116" s="598"/>
      <c r="D116" s="1027"/>
      <c r="E116" s="1041">
        <f>+'Hoja de Trabajo'!D99</f>
        <v>931.45500000000004</v>
      </c>
      <c r="F116" s="1041">
        <f>+'Hoja de Trabajo'!E99</f>
        <v>741.21500000000003</v>
      </c>
      <c r="G116" s="610">
        <f t="shared" si="34"/>
        <v>190.24</v>
      </c>
      <c r="H116" s="1042">
        <f t="shared" si="35"/>
        <v>0.25665967364394948</v>
      </c>
      <c r="I116" s="1042">
        <f t="shared" si="24"/>
        <v>0.25665967364394948</v>
      </c>
      <c r="J116" s="1043" t="str">
        <f t="shared" si="36"/>
        <v>Alta</v>
      </c>
      <c r="K116" s="1042">
        <f t="shared" si="37"/>
        <v>3.4406239299475074E-4</v>
      </c>
      <c r="L116" s="1042">
        <f t="shared" si="26"/>
        <v>3.4406239299475074E-4</v>
      </c>
      <c r="M116" s="1043" t="str">
        <f t="shared" si="38"/>
        <v>Baja</v>
      </c>
      <c r="N116" s="1418"/>
      <c r="O116" s="1419"/>
      <c r="P116" s="267"/>
      <c r="Q116" s="267"/>
      <c r="R116" s="267"/>
      <c r="S116" s="267"/>
      <c r="T116" s="267"/>
      <c r="U116" s="267"/>
    </row>
    <row r="117" spans="1:21" s="1012" customFormat="1" ht="30" customHeight="1" thickTop="1" thickBot="1" x14ac:dyDescent="0.4">
      <c r="A117" s="267"/>
      <c r="B117" s="1044" t="s">
        <v>88</v>
      </c>
      <c r="C117" s="598"/>
      <c r="D117" s="1027"/>
      <c r="E117" s="1041">
        <f>+'Hoja de Trabajo'!D100</f>
        <v>14903.28</v>
      </c>
      <c r="F117" s="1041">
        <f>+'Hoja de Trabajo'!E100</f>
        <v>11859.44</v>
      </c>
      <c r="G117" s="610">
        <f t="shared" si="34"/>
        <v>3043.84</v>
      </c>
      <c r="H117" s="1042">
        <f t="shared" si="35"/>
        <v>0.25665967364394948</v>
      </c>
      <c r="I117" s="1042">
        <f t="shared" si="24"/>
        <v>0.25665967364394948</v>
      </c>
      <c r="J117" s="1043" t="str">
        <f t="shared" si="36"/>
        <v>Alta</v>
      </c>
      <c r="K117" s="1042">
        <f t="shared" si="37"/>
        <v>5.5049982879160119E-3</v>
      </c>
      <c r="L117" s="1042">
        <f t="shared" si="26"/>
        <v>5.5049982879160119E-3</v>
      </c>
      <c r="M117" s="1043" t="str">
        <f t="shared" si="38"/>
        <v>Baja</v>
      </c>
      <c r="N117" s="1418"/>
      <c r="O117" s="1419"/>
      <c r="P117" s="267"/>
      <c r="Q117" s="267"/>
      <c r="R117" s="267"/>
      <c r="S117" s="267"/>
      <c r="T117" s="267"/>
      <c r="U117" s="267"/>
    </row>
    <row r="118" spans="1:21" s="1012" customFormat="1" ht="30" customHeight="1" thickTop="1" thickBot="1" x14ac:dyDescent="0.4">
      <c r="A118" s="267"/>
      <c r="B118" s="1044" t="s">
        <v>89</v>
      </c>
      <c r="C118" s="598"/>
      <c r="D118" s="1027"/>
      <c r="E118" s="1041">
        <f>+'Hoja de Trabajo'!D101</f>
        <v>9314.5500000000011</v>
      </c>
      <c r="F118" s="1041">
        <f>+'Hoja de Trabajo'!E101</f>
        <v>7412.1500000000005</v>
      </c>
      <c r="G118" s="610">
        <f t="shared" si="34"/>
        <v>1902.4000000000005</v>
      </c>
      <c r="H118" s="1042">
        <f t="shared" si="35"/>
        <v>0.25665967364394954</v>
      </c>
      <c r="I118" s="1042">
        <f t="shared" si="24"/>
        <v>0.25665967364394954</v>
      </c>
      <c r="J118" s="1043" t="str">
        <f t="shared" si="36"/>
        <v>Alta</v>
      </c>
      <c r="K118" s="1042">
        <f t="shared" si="37"/>
        <v>3.4406239299475077E-3</v>
      </c>
      <c r="L118" s="1042">
        <f t="shared" si="26"/>
        <v>3.4406239299475077E-3</v>
      </c>
      <c r="M118" s="1043" t="str">
        <f t="shared" si="38"/>
        <v>Baja</v>
      </c>
      <c r="N118" s="1418"/>
      <c r="O118" s="1419"/>
      <c r="P118" s="267"/>
      <c r="Q118" s="267"/>
      <c r="R118" s="267"/>
      <c r="S118" s="267"/>
      <c r="T118" s="267"/>
      <c r="U118" s="267"/>
    </row>
    <row r="119" spans="1:21" s="1012" customFormat="1" ht="30" customHeight="1" thickTop="1" thickBot="1" x14ac:dyDescent="0.4">
      <c r="A119" s="267"/>
      <c r="B119" s="1044" t="s">
        <v>93</v>
      </c>
      <c r="C119" s="598"/>
      <c r="D119" s="1027"/>
      <c r="E119" s="1041">
        <f>+'Hoja de Trabajo'!D102</f>
        <v>8383</v>
      </c>
      <c r="F119" s="1041">
        <f>+'Hoja de Trabajo'!E102</f>
        <v>8153</v>
      </c>
      <c r="G119" s="610">
        <f t="shared" si="34"/>
        <v>230</v>
      </c>
      <c r="H119" s="1042">
        <f t="shared" si="35"/>
        <v>2.8210474671899913E-2</v>
      </c>
      <c r="I119" s="1042">
        <f t="shared" si="24"/>
        <v>2.8210474671899913E-2</v>
      </c>
      <c r="J119" s="1043" t="str">
        <f t="shared" si="36"/>
        <v>Baja</v>
      </c>
      <c r="K119" s="1042">
        <f t="shared" si="37"/>
        <v>3.0965264456951709E-3</v>
      </c>
      <c r="L119" s="1042">
        <f t="shared" si="26"/>
        <v>3.0965264456951709E-3</v>
      </c>
      <c r="M119" s="1043" t="str">
        <f t="shared" si="38"/>
        <v>Baja</v>
      </c>
      <c r="N119" s="1418"/>
      <c r="O119" s="1419"/>
      <c r="P119" s="267"/>
      <c r="Q119" s="267"/>
      <c r="R119" s="267"/>
      <c r="S119" s="267"/>
      <c r="T119" s="267"/>
      <c r="U119" s="267"/>
    </row>
    <row r="120" spans="1:21" s="1012" customFormat="1" ht="30" customHeight="1" thickTop="1" thickBot="1" x14ac:dyDescent="0.4">
      <c r="A120" s="267"/>
      <c r="B120" s="1044"/>
      <c r="C120" s="598"/>
      <c r="D120" s="1027"/>
      <c r="E120" s="1041">
        <f>+'Hoja de Trabajo'!D103</f>
        <v>0</v>
      </c>
      <c r="F120" s="1041">
        <f>+'Hoja de Trabajo'!E103</f>
        <v>0</v>
      </c>
      <c r="G120" s="610">
        <f t="shared" si="34"/>
        <v>0</v>
      </c>
      <c r="H120" s="1042">
        <f t="shared" si="35"/>
        <v>0</v>
      </c>
      <c r="I120" s="1042">
        <f t="shared" si="24"/>
        <v>0</v>
      </c>
      <c r="J120" s="1043" t="str">
        <f t="shared" si="36"/>
        <v>Baja</v>
      </c>
      <c r="K120" s="1042">
        <f t="shared" si="37"/>
        <v>0</v>
      </c>
      <c r="L120" s="1042">
        <f t="shared" si="26"/>
        <v>0</v>
      </c>
      <c r="M120" s="1043" t="str">
        <f t="shared" si="38"/>
        <v>Baja</v>
      </c>
      <c r="N120" s="1418"/>
      <c r="O120" s="1419"/>
      <c r="P120" s="267"/>
      <c r="Q120" s="267"/>
      <c r="R120" s="267"/>
      <c r="S120" s="267"/>
      <c r="T120" s="267"/>
      <c r="U120" s="267"/>
    </row>
    <row r="121" spans="1:21" s="1012" customFormat="1" ht="30" customHeight="1" thickTop="1" thickBot="1" x14ac:dyDescent="0.4">
      <c r="A121" s="267"/>
      <c r="B121" s="1037" t="s">
        <v>94</v>
      </c>
      <c r="C121" s="1038"/>
      <c r="D121" s="1045"/>
      <c r="E121" s="613">
        <f>SUM(E109:E120)</f>
        <v>186290.90499999997</v>
      </c>
      <c r="F121" s="613">
        <f>SUM(F109:F120)</f>
        <v>148242.63499999998</v>
      </c>
      <c r="G121" s="613">
        <f>E121-F121</f>
        <v>38048.26999999999</v>
      </c>
      <c r="H121" s="1059">
        <f>IFERROR(G121/F121,0)</f>
        <v>0.2566621269245517</v>
      </c>
      <c r="I121" s="1059">
        <f t="shared" si="24"/>
        <v>0.2566621269245517</v>
      </c>
      <c r="J121" s="1051" t="str">
        <f t="shared" si="36"/>
        <v>Alta</v>
      </c>
      <c r="K121" s="1059">
        <f t="shared" si="37"/>
        <v>6.8812443507692542E-2</v>
      </c>
      <c r="L121" s="1059">
        <f t="shared" si="26"/>
        <v>6.8812443507692542E-2</v>
      </c>
      <c r="M121" s="1051" t="str">
        <f t="shared" si="38"/>
        <v>Baja</v>
      </c>
      <c r="N121" s="1418"/>
      <c r="O121" s="1419"/>
      <c r="P121" s="267"/>
      <c r="Q121" s="267"/>
      <c r="R121" s="267"/>
      <c r="S121" s="267"/>
      <c r="T121" s="267"/>
      <c r="U121" s="267"/>
    </row>
    <row r="122" spans="1:21" ht="3" customHeight="1" thickTop="1" thickBot="1" x14ac:dyDescent="0.4">
      <c r="B122" s="1052"/>
      <c r="C122" s="1053"/>
      <c r="D122" s="599"/>
      <c r="E122" s="1062"/>
      <c r="F122" s="1062"/>
      <c r="G122" s="1062"/>
      <c r="H122" s="1066"/>
      <c r="I122" s="1063"/>
      <c r="J122" s="1066"/>
      <c r="K122" s="1063"/>
      <c r="L122" s="1063"/>
      <c r="M122" s="1043"/>
      <c r="N122" s="1435"/>
      <c r="O122" s="1436"/>
    </row>
    <row r="123" spans="1:21" s="1012" customFormat="1" ht="30" customHeight="1" thickTop="1" thickBot="1" x14ac:dyDescent="0.4">
      <c r="A123" s="267"/>
      <c r="B123" s="1037" t="s">
        <v>95</v>
      </c>
      <c r="C123" s="1038"/>
      <c r="D123" s="1045"/>
      <c r="E123" s="613">
        <f>E121+E106</f>
        <v>461194.90499999997</v>
      </c>
      <c r="F123" s="613">
        <f>F121+F106</f>
        <v>502648.63499999989</v>
      </c>
      <c r="G123" s="613">
        <f>E123-F123</f>
        <v>-41453.729999999923</v>
      </c>
      <c r="H123" s="1059">
        <f>IFERROR(G123/F123,0)</f>
        <v>-8.2470591012347882E-2</v>
      </c>
      <c r="I123" s="1059">
        <f t="shared" si="24"/>
        <v>8.2470591012347882E-2</v>
      </c>
      <c r="J123" s="1051" t="str">
        <f>IF(AND(I123&gt;=$C$17,I123&lt;$D$17),$E$17,IF(AND(I123&gt;=$C$18,I123&lt;$D$18),$E$18,IF(AND(I123&gt;-0.2,I123&lt;0),$E$18,$E$19)))</f>
        <v>Baja</v>
      </c>
      <c r="K123" s="1059">
        <f>IFERROR(E123/$E$82,0%)</f>
        <v>0.17035693903762039</v>
      </c>
      <c r="L123" s="1059">
        <f t="shared" si="26"/>
        <v>0.17035693903762039</v>
      </c>
      <c r="M123" s="1051" t="str">
        <f>IF(AND(K123&gt;=$H$17,K123&lt;$I$17),$J$17,IF(AND(K123&gt;=$H$18,K123&lt;$I$18),$J$18,IF(AND(K123&lt;0,K123&gt;=-0.2),$J$18,$J$19)))</f>
        <v>Media</v>
      </c>
      <c r="N123" s="1418"/>
      <c r="O123" s="1419"/>
      <c r="P123" s="267"/>
      <c r="Q123" s="267"/>
      <c r="R123" s="267"/>
      <c r="S123" s="267"/>
      <c r="T123" s="267"/>
      <c r="U123" s="267"/>
    </row>
    <row r="124" spans="1:21" ht="3" customHeight="1" thickTop="1" thickBot="1" x14ac:dyDescent="0.4">
      <c r="B124" s="1052"/>
      <c r="C124" s="1053"/>
      <c r="D124" s="599"/>
      <c r="E124" s="1062"/>
      <c r="F124" s="1062"/>
      <c r="G124" s="1062"/>
      <c r="H124" s="1066"/>
      <c r="I124" s="1063"/>
      <c r="J124" s="1066"/>
      <c r="K124" s="1063"/>
      <c r="L124" s="1063"/>
      <c r="M124" s="1043"/>
      <c r="N124" s="1435"/>
      <c r="O124" s="1436"/>
    </row>
    <row r="125" spans="1:21" s="1012" customFormat="1" ht="30" customHeight="1" thickTop="1" thickBot="1" x14ac:dyDescent="0.4">
      <c r="A125" s="267"/>
      <c r="B125" s="1037" t="s">
        <v>96</v>
      </c>
      <c r="C125" s="1038"/>
      <c r="D125" s="1045"/>
      <c r="E125" s="613">
        <f>E90-E123</f>
        <v>334704.09500000003</v>
      </c>
      <c r="F125" s="613">
        <f>F90-F123</f>
        <v>213374.36500000011</v>
      </c>
      <c r="G125" s="613">
        <f>E125-F125</f>
        <v>121329.72999999992</v>
      </c>
      <c r="H125" s="1059">
        <f>IFERROR(G125/F125,0)</f>
        <v>0.56862374259438275</v>
      </c>
      <c r="I125" s="1059">
        <f t="shared" si="24"/>
        <v>0.56862374259438275</v>
      </c>
      <c r="J125" s="1051" t="str">
        <f>IF(AND(I125&gt;=$C$17,I125&lt;$D$17),$E$17,IF(AND(I125&gt;=$C$18,I125&lt;$D$18),$E$18,IF(AND(I125&gt;-0.2,I125&lt;0),$E$18,$E$19)))</f>
        <v>Alta</v>
      </c>
      <c r="K125" s="1059">
        <f>IFERROR(E125/$E$82,0%)</f>
        <v>0.12363355381724549</v>
      </c>
      <c r="L125" s="1059">
        <f t="shared" si="26"/>
        <v>0.12363355381724549</v>
      </c>
      <c r="M125" s="1051" t="str">
        <f>IF(AND(K125&gt;=$H$17,K125&lt;$I$17),$J$17,IF(AND(K125&gt;=$H$18,K125&lt;$I$18),$J$18,IF(AND(K125&lt;0,K125&gt;=-0.2),$J$18,$J$19)))</f>
        <v>Media</v>
      </c>
      <c r="N125" s="1418"/>
      <c r="O125" s="1419"/>
      <c r="P125" s="267"/>
      <c r="Q125" s="267"/>
      <c r="R125" s="267"/>
      <c r="S125" s="267"/>
      <c r="T125" s="267"/>
      <c r="U125" s="267"/>
    </row>
    <row r="126" spans="1:21" ht="3" customHeight="1" thickTop="1" thickBot="1" x14ac:dyDescent="0.4">
      <c r="B126" s="1052"/>
      <c r="C126" s="1053"/>
      <c r="D126" s="599"/>
      <c r="E126" s="1062"/>
      <c r="F126" s="1062"/>
      <c r="G126" s="1062"/>
      <c r="H126" s="1066"/>
      <c r="I126" s="1063"/>
      <c r="J126" s="1066"/>
      <c r="K126" s="1063"/>
      <c r="L126" s="1063"/>
      <c r="M126" s="1043"/>
      <c r="N126" s="1435"/>
      <c r="O126" s="1436"/>
    </row>
    <row r="127" spans="1:21" s="1012" customFormat="1" ht="30" customHeight="1" thickTop="1" thickBot="1" x14ac:dyDescent="0.4">
      <c r="A127" s="267"/>
      <c r="B127" s="1044" t="s">
        <v>97</v>
      </c>
      <c r="C127" s="598"/>
      <c r="D127" s="1027"/>
      <c r="E127" s="1041">
        <f>+'Hoja de Trabajo'!D110</f>
        <v>67048</v>
      </c>
      <c r="F127" s="1041">
        <f>+'Hoja de Trabajo'!E110</f>
        <v>88719</v>
      </c>
      <c r="G127" s="610">
        <f t="shared" ref="G127:G129" si="39">E127-F127</f>
        <v>-21671</v>
      </c>
      <c r="H127" s="1042">
        <f t="shared" ref="H127:H129" si="40">IFERROR(G127/F127,0%)</f>
        <v>-0.24426560263303237</v>
      </c>
      <c r="I127" s="1042">
        <f t="shared" si="24"/>
        <v>0.24426560263303237</v>
      </c>
      <c r="J127" s="1043" t="str">
        <f>IF(AND(I127&gt;=$C$17,I127&lt;$D$17),$E$17,IF(AND(I127&gt;=$C$18,I127&lt;$D$18),$E$18,IF(AND(I127&gt;-0.2,I127&lt;0),$E$18,$E$19)))</f>
        <v>Alta</v>
      </c>
      <c r="K127" s="1042">
        <f>IFERROR(E127/$E$82,0%)</f>
        <v>2.4766301459020614E-2</v>
      </c>
      <c r="L127" s="1042">
        <f t="shared" si="26"/>
        <v>2.4766301459020614E-2</v>
      </c>
      <c r="M127" s="1043" t="str">
        <f>IF(AND(K127&gt;=$H$17,K127&lt;$I$17),$J$17,IF(AND(K127&gt;=$H$18,K127&lt;$I$18),$J$18,IF(AND(K127&lt;0,K127&gt;=-0.2),$J$18,$J$19)))</f>
        <v>Baja</v>
      </c>
      <c r="N127" s="1418"/>
      <c r="O127" s="1419"/>
      <c r="P127" s="267"/>
      <c r="Q127" s="267"/>
      <c r="R127" s="267"/>
      <c r="S127" s="267"/>
      <c r="T127" s="267"/>
      <c r="U127" s="267"/>
    </row>
    <row r="128" spans="1:21" s="1012" customFormat="1" ht="30" customHeight="1" thickTop="1" thickBot="1" x14ac:dyDescent="0.4">
      <c r="A128" s="267"/>
      <c r="B128" s="1044" t="s">
        <v>98</v>
      </c>
      <c r="C128" s="598"/>
      <c r="D128" s="1027"/>
      <c r="E128" s="1041">
        <f>+'Hoja de Trabajo'!D111</f>
        <v>-174231</v>
      </c>
      <c r="F128" s="1041">
        <f>+'Hoja de Trabajo'!E111</f>
        <v>-142682</v>
      </c>
      <c r="G128" s="610">
        <f t="shared" si="39"/>
        <v>-31549</v>
      </c>
      <c r="H128" s="1042">
        <f t="shared" si="40"/>
        <v>0.22111408586927572</v>
      </c>
      <c r="I128" s="1042">
        <f t="shared" si="24"/>
        <v>0.22111408586927572</v>
      </c>
      <c r="J128" s="1043" t="str">
        <f>IF(AND(I128&gt;=$C$17,I128&lt;$D$17),$E$17,IF(AND(I128&gt;=$C$18,I128&lt;$D$18),$E$18,IF(AND(I128&gt;-0.2,I128&lt;0),$E$18,$E$19)))</f>
        <v>Alta</v>
      </c>
      <c r="K128" s="1042">
        <f>IFERROR(E128/$E$82,0%)</f>
        <v>-6.4357735793858437E-2</v>
      </c>
      <c r="L128" s="1042">
        <f t="shared" si="26"/>
        <v>6.4357735793858437E-2</v>
      </c>
      <c r="M128" s="1043" t="str">
        <f>IF(AND(K128&gt;=$H$17,K128&lt;$I$17),$J$17,IF(AND(K128&gt;=$H$18,K128&lt;$I$18),$J$18,IF(AND(K128&lt;0,K128&gt;=-0.2),$J$18,$J$19)))</f>
        <v>Media</v>
      </c>
      <c r="N128" s="1418"/>
      <c r="O128" s="1419"/>
      <c r="P128" s="267"/>
      <c r="Q128" s="267"/>
      <c r="R128" s="267"/>
      <c r="S128" s="267"/>
      <c r="T128" s="267"/>
      <c r="U128" s="267"/>
    </row>
    <row r="129" spans="1:21" s="1012" customFormat="1" ht="30" customHeight="1" thickTop="1" thickBot="1" x14ac:dyDescent="0.4">
      <c r="A129" s="267"/>
      <c r="B129" s="1044" t="s">
        <v>99</v>
      </c>
      <c r="C129" s="598"/>
      <c r="D129" s="1027"/>
      <c r="E129" s="1041">
        <f>+'Hoja de Trabajo'!D112</f>
        <v>-5672</v>
      </c>
      <c r="F129" s="1041">
        <f>+'Hoja de Trabajo'!E112</f>
        <v>-7355</v>
      </c>
      <c r="G129" s="610">
        <f t="shared" si="39"/>
        <v>1683</v>
      </c>
      <c r="H129" s="1042">
        <f t="shared" si="40"/>
        <v>-0.22882392929979606</v>
      </c>
      <c r="I129" s="1042">
        <f t="shared" si="24"/>
        <v>0.22882392929979606</v>
      </c>
      <c r="J129" s="1043" t="str">
        <f>IF(AND(I129&gt;=$C$17,I129&lt;$D$17),$E$17,IF(AND(I129&gt;=$C$18,I129&lt;$D$18),$E$18,IF(AND(I129&gt;-0.2,I129&lt;0),$E$18,$E$19)))</f>
        <v>Alta</v>
      </c>
      <c r="K129" s="1042">
        <f>IFERROR(E129/$E$82,0%)</f>
        <v>-2.0951327686965296E-3</v>
      </c>
      <c r="L129" s="1042">
        <f t="shared" si="26"/>
        <v>2.0951327686965296E-3</v>
      </c>
      <c r="M129" s="1043" t="str">
        <f>IF(AND(K129&gt;=$H$17,K129&lt;$I$17),$J$17,IF(AND(K129&gt;=$H$18,K129&lt;$I$18),$J$18,IF(AND(K129&lt;0,K129&gt;=-0.2),$J$18,$J$19)))</f>
        <v>Media</v>
      </c>
      <c r="N129" s="1418"/>
      <c r="O129" s="1419"/>
      <c r="P129" s="267"/>
      <c r="Q129" s="267"/>
      <c r="R129" s="267"/>
      <c r="S129" s="267"/>
      <c r="T129" s="267"/>
      <c r="U129" s="267"/>
    </row>
    <row r="130" spans="1:21" s="1012" customFormat="1" ht="30" customHeight="1" thickTop="1" thickBot="1" x14ac:dyDescent="0.4">
      <c r="A130" s="267"/>
      <c r="B130" s="1037" t="s">
        <v>100</v>
      </c>
      <c r="C130" s="1038"/>
      <c r="D130" s="1045"/>
      <c r="E130" s="613">
        <f>E125+E127+E128+E129</f>
        <v>221849.09500000003</v>
      </c>
      <c r="F130" s="613">
        <f>F125+F127+F128+F129</f>
        <v>152056.36500000011</v>
      </c>
      <c r="G130" s="613">
        <f>E130-F130</f>
        <v>69792.729999999923</v>
      </c>
      <c r="H130" s="1059">
        <f>IFERROR(G130/F130,0)</f>
        <v>0.45899249268519521</v>
      </c>
      <c r="I130" s="1059">
        <f t="shared" si="24"/>
        <v>0.45899249268519521</v>
      </c>
      <c r="J130" s="1051" t="str">
        <f>IF(AND(I130&gt;=$C$17,I130&lt;$D$17),$E$17,IF(AND(I130&gt;=$C$18,I130&lt;$D$18),$E$18,IF(AND(I130&gt;-0.2,I130&lt;0),$E$18,$E$19)))</f>
        <v>Alta</v>
      </c>
      <c r="K130" s="1059">
        <f>IFERROR(E130/$E$82,0%)</f>
        <v>8.1946986713711131E-2</v>
      </c>
      <c r="L130" s="1059">
        <f t="shared" si="26"/>
        <v>8.1946986713711131E-2</v>
      </c>
      <c r="M130" s="1051" t="str">
        <f>IF(AND(K130&gt;=$H$17,K130&lt;$I$17),$J$17,IF(AND(K130&gt;=$H$18,K130&lt;$I$18),$J$18,IF(AND(K130&lt;0,K130&gt;=-0.2),$J$18,$J$19)))</f>
        <v>Baja</v>
      </c>
      <c r="N130" s="1418"/>
      <c r="O130" s="1419"/>
      <c r="P130" s="267"/>
      <c r="Q130" s="267"/>
      <c r="R130" s="267"/>
      <c r="S130" s="267"/>
      <c r="T130" s="267"/>
      <c r="U130" s="267"/>
    </row>
    <row r="131" spans="1:21" ht="3" customHeight="1" thickTop="1" thickBot="1" x14ac:dyDescent="0.4">
      <c r="B131" s="1052"/>
      <c r="C131" s="1053"/>
      <c r="D131" s="599"/>
      <c r="E131" s="1062"/>
      <c r="F131" s="1062"/>
      <c r="G131" s="1062"/>
      <c r="H131" s="1066"/>
      <c r="I131" s="1063"/>
      <c r="J131" s="1043"/>
      <c r="K131" s="1063"/>
      <c r="L131" s="1063"/>
      <c r="M131" s="1043"/>
      <c r="N131" s="1435"/>
      <c r="O131" s="1436"/>
    </row>
    <row r="132" spans="1:21" s="1012" customFormat="1" ht="30" customHeight="1" thickTop="1" thickBot="1" x14ac:dyDescent="0.4">
      <c r="A132" s="267"/>
      <c r="B132" s="1037" t="s">
        <v>101</v>
      </c>
      <c r="C132" s="1038"/>
      <c r="D132" s="1045"/>
      <c r="E132" s="613">
        <v>75583</v>
      </c>
      <c r="F132" s="613">
        <v>70094</v>
      </c>
      <c r="G132" s="613"/>
      <c r="H132" s="1059">
        <f t="shared" ref="H132" si="41">IFERROR(G132/F132,0%)</f>
        <v>0</v>
      </c>
      <c r="I132" s="1059">
        <f t="shared" si="24"/>
        <v>0</v>
      </c>
      <c r="J132" s="1051" t="str">
        <f>IF(AND(I132&gt;=$C$17,I132&lt;$D$17),$E$17,IF(AND(I132&gt;=$C$18,I132&lt;$D$18),$E$18,IF(AND(I132&gt;-0.2,I132&lt;0),$E$18,$E$19)))</f>
        <v>Baja</v>
      </c>
      <c r="K132" s="1059">
        <f t="shared" ref="K132" si="42">IFERROR(E132/$E$82,0%)</f>
        <v>2.7918973916852927E-2</v>
      </c>
      <c r="L132" s="1059">
        <f t="shared" si="26"/>
        <v>2.7918973916852927E-2</v>
      </c>
      <c r="M132" s="1051" t="str">
        <f>IF(AND(K132&gt;=$H$17,K132&lt;$I$17),$J$17,IF(AND(K132&gt;=$H$18,K132&lt;$I$18),$J$18,IF(AND(K132&lt;0,K132&gt;=-0.2),$J$18,$J$19)))</f>
        <v>Baja</v>
      </c>
      <c r="N132" s="1416"/>
      <c r="O132" s="1417"/>
      <c r="P132" s="267"/>
      <c r="Q132" s="267"/>
      <c r="R132" s="267"/>
      <c r="S132" s="267"/>
      <c r="T132" s="267"/>
      <c r="U132" s="267"/>
    </row>
    <row r="133" spans="1:21" ht="3" customHeight="1" thickTop="1" thickBot="1" x14ac:dyDescent="0.4">
      <c r="B133" s="1052"/>
      <c r="C133" s="1053"/>
      <c r="D133" s="599"/>
      <c r="E133" s="1062"/>
      <c r="F133" s="1062"/>
      <c r="G133" s="1062"/>
      <c r="H133" s="1066"/>
      <c r="I133" s="1066"/>
      <c r="J133" s="1066"/>
      <c r="K133" s="1063"/>
      <c r="L133" s="1063"/>
      <c r="M133" s="1043"/>
      <c r="N133" s="1443"/>
      <c r="O133" s="1444"/>
    </row>
    <row r="134" spans="1:21" s="1012" customFormat="1" ht="30" customHeight="1" thickTop="1" thickBot="1" x14ac:dyDescent="0.4">
      <c r="A134" s="267"/>
      <c r="B134" s="1037" t="s">
        <v>102</v>
      </c>
      <c r="C134" s="1038"/>
      <c r="D134" s="1045"/>
      <c r="E134" s="613">
        <f>E130-E132</f>
        <v>146266.09500000003</v>
      </c>
      <c r="F134" s="613">
        <f>F130-F132</f>
        <v>81962.365000000107</v>
      </c>
      <c r="G134" s="613">
        <f>E134-F134</f>
        <v>64303.729999999923</v>
      </c>
      <c r="H134" s="1059">
        <f>IFERROR(G134/F134,0)</f>
        <v>0.78455190989181245</v>
      </c>
      <c r="I134" s="1059"/>
      <c r="J134" s="1086"/>
      <c r="K134" s="1059"/>
      <c r="L134" s="1059"/>
      <c r="M134" s="1059"/>
      <c r="N134" s="1416"/>
      <c r="O134" s="1417"/>
      <c r="P134" s="267"/>
      <c r="Q134" s="267"/>
      <c r="R134" s="267"/>
      <c r="S134" s="267"/>
      <c r="T134" s="267"/>
      <c r="U134" s="267"/>
    </row>
    <row r="135" spans="1:21" s="1012" customFormat="1" ht="30" customHeight="1" thickTop="1" thickBot="1" x14ac:dyDescent="0.4">
      <c r="A135" s="267"/>
      <c r="B135" s="267"/>
      <c r="C135" s="1422"/>
      <c r="D135" s="1422"/>
      <c r="E135" s="267"/>
      <c r="F135" s="267"/>
      <c r="G135" s="267"/>
      <c r="H135" s="267"/>
      <c r="I135" s="267"/>
      <c r="J135" s="267"/>
      <c r="K135" s="267"/>
      <c r="L135" s="267"/>
      <c r="M135" s="267"/>
      <c r="N135" s="1010"/>
      <c r="O135" s="1010"/>
      <c r="P135" s="267"/>
      <c r="Q135" s="267"/>
      <c r="R135" s="267"/>
      <c r="S135" s="267"/>
      <c r="T135" s="267"/>
      <c r="U135" s="267"/>
    </row>
    <row r="136" spans="1:21" s="1012" customFormat="1" ht="30" customHeight="1" thickTop="1" thickBot="1" x14ac:dyDescent="0.4">
      <c r="A136" s="267"/>
      <c r="B136" s="267"/>
      <c r="C136" s="1441" t="s">
        <v>103</v>
      </c>
      <c r="D136" s="1431"/>
      <c r="E136" s="1431"/>
      <c r="F136" s="1431"/>
      <c r="G136" s="1431"/>
      <c r="H136" s="1432"/>
      <c r="I136" s="1087"/>
      <c r="J136" s="267"/>
      <c r="K136" s="267"/>
      <c r="L136" s="267"/>
      <c r="M136" s="267"/>
      <c r="N136" s="1010"/>
      <c r="O136" s="1010"/>
      <c r="P136" s="267"/>
      <c r="Q136" s="267"/>
      <c r="R136" s="267"/>
      <c r="S136" s="267"/>
      <c r="T136" s="267"/>
      <c r="U136" s="267"/>
    </row>
    <row r="137" spans="1:21" s="1012" customFormat="1" ht="30" customHeight="1" thickTop="1" thickBot="1" x14ac:dyDescent="0.4">
      <c r="A137" s="267"/>
      <c r="B137" s="267"/>
      <c r="C137" s="1088" t="s">
        <v>104</v>
      </c>
      <c r="D137" s="1024"/>
      <c r="E137" s="1024"/>
      <c r="F137" s="1024"/>
      <c r="G137" s="1024"/>
      <c r="H137" s="1025"/>
      <c r="I137" s="267"/>
      <c r="J137" s="267"/>
      <c r="K137" s="267"/>
      <c r="L137" s="267"/>
      <c r="M137" s="267"/>
      <c r="N137" s="1010"/>
      <c r="O137" s="1010"/>
      <c r="P137" s="267"/>
      <c r="Q137" s="267"/>
      <c r="R137" s="267"/>
      <c r="S137" s="267"/>
      <c r="T137" s="267"/>
      <c r="U137" s="267"/>
    </row>
    <row r="138" spans="1:21" s="1012" customFormat="1" ht="40" customHeight="1" thickTop="1" thickBot="1" x14ac:dyDescent="0.4">
      <c r="A138" s="267"/>
      <c r="B138" s="267"/>
      <c r="C138" s="1442" t="s">
        <v>105</v>
      </c>
      <c r="D138" s="1442"/>
      <c r="E138" s="1089">
        <f>E22</f>
        <v>45657</v>
      </c>
      <c r="F138" s="1089">
        <f>$F$76</f>
        <v>45291</v>
      </c>
      <c r="G138" s="1090" t="s">
        <v>27</v>
      </c>
      <c r="H138" s="1091" t="s">
        <v>28</v>
      </c>
      <c r="I138" s="1092"/>
      <c r="J138" s="267"/>
      <c r="K138" s="267"/>
      <c r="L138" s="267"/>
      <c r="M138" s="267"/>
      <c r="N138" s="1010"/>
      <c r="O138" s="1010"/>
      <c r="P138" s="267"/>
      <c r="Q138" s="267"/>
      <c r="R138" s="267"/>
      <c r="S138" s="267"/>
      <c r="T138" s="267"/>
      <c r="U138" s="267"/>
    </row>
    <row r="139" spans="1:21" s="1012" customFormat="1" ht="40" customHeight="1" thickTop="1" thickBot="1" x14ac:dyDescent="0.4">
      <c r="A139" s="267"/>
      <c r="B139" s="267"/>
      <c r="C139" s="1445" t="s">
        <v>106</v>
      </c>
      <c r="D139" s="1445"/>
      <c r="E139" s="1078">
        <f>E31-E49</f>
        <v>-4784</v>
      </c>
      <c r="F139" s="1078">
        <f>F31-F49</f>
        <v>-268862</v>
      </c>
      <c r="G139" s="1078">
        <f>E139-F139</f>
        <v>264078</v>
      </c>
      <c r="H139" s="1093">
        <f>IFERROR(G139/F139,0)</f>
        <v>-0.98220648511132103</v>
      </c>
      <c r="I139" s="1076"/>
      <c r="J139" s="267"/>
      <c r="K139" s="267"/>
      <c r="L139" s="267"/>
      <c r="M139" s="267"/>
      <c r="N139" s="1010"/>
      <c r="O139" s="1010"/>
      <c r="P139" s="267"/>
      <c r="Q139" s="267"/>
      <c r="R139" s="267"/>
      <c r="S139" s="267"/>
      <c r="T139" s="267"/>
      <c r="U139" s="267"/>
    </row>
    <row r="140" spans="1:21" s="1012" customFormat="1" ht="40" customHeight="1" thickTop="1" thickBot="1" x14ac:dyDescent="0.4">
      <c r="A140" s="267"/>
      <c r="B140" s="267"/>
      <c r="C140" s="1442" t="s">
        <v>107</v>
      </c>
      <c r="D140" s="1442"/>
      <c r="E140" s="1089">
        <f>$E$22</f>
        <v>45657</v>
      </c>
      <c r="F140" s="1089">
        <f>$F$76</f>
        <v>45291</v>
      </c>
      <c r="G140" s="1090" t="s">
        <v>27</v>
      </c>
      <c r="H140" s="1091" t="s">
        <v>28</v>
      </c>
      <c r="I140" s="1092"/>
      <c r="J140" s="267"/>
      <c r="K140" s="267"/>
      <c r="L140" s="267"/>
      <c r="M140" s="267"/>
      <c r="N140" s="1010"/>
      <c r="O140" s="1010"/>
      <c r="P140" s="267"/>
      <c r="Q140" s="267"/>
      <c r="R140" s="267"/>
      <c r="S140" s="267"/>
      <c r="T140" s="267"/>
      <c r="U140" s="267"/>
    </row>
    <row r="141" spans="1:21" s="1012" customFormat="1" ht="40" customHeight="1" thickTop="1" thickBot="1" x14ac:dyDescent="0.4">
      <c r="A141" s="267"/>
      <c r="B141" s="267"/>
      <c r="C141" s="1445" t="s">
        <v>108</v>
      </c>
      <c r="D141" s="1445"/>
      <c r="E141" s="1094">
        <f>IFERROR(E31/E49,0)</f>
        <v>0.99425300473910871</v>
      </c>
      <c r="F141" s="1094">
        <f>IFERROR(F31/F49,0)</f>
        <v>0.71799841830238109</v>
      </c>
      <c r="G141" s="1093">
        <f>E141-F141</f>
        <v>0.27625458643672762</v>
      </c>
      <c r="H141" s="1093">
        <f>IFERROR(G141/F141,0)</f>
        <v>0.38475653900449752</v>
      </c>
      <c r="I141" s="1076"/>
      <c r="J141" s="267"/>
      <c r="K141" s="267"/>
      <c r="L141" s="267"/>
      <c r="M141" s="267"/>
      <c r="N141" s="1010"/>
      <c r="O141" s="1010"/>
      <c r="P141" s="267"/>
      <c r="Q141" s="267"/>
      <c r="R141" s="267"/>
      <c r="S141" s="267"/>
      <c r="T141" s="267"/>
      <c r="U141" s="267"/>
    </row>
    <row r="142" spans="1:21" s="1012" customFormat="1" ht="40" customHeight="1" thickTop="1" thickBot="1" x14ac:dyDescent="0.4">
      <c r="A142" s="267"/>
      <c r="B142" s="267"/>
      <c r="C142" s="1442" t="s">
        <v>109</v>
      </c>
      <c r="D142" s="1442"/>
      <c r="E142" s="1089">
        <f>$E$22</f>
        <v>45657</v>
      </c>
      <c r="F142" s="1089">
        <f>$F$76</f>
        <v>45291</v>
      </c>
      <c r="G142" s="1090" t="s">
        <v>27</v>
      </c>
      <c r="H142" s="1091" t="s">
        <v>28</v>
      </c>
      <c r="I142" s="1092"/>
      <c r="J142" s="267"/>
      <c r="K142" s="267"/>
      <c r="L142" s="267"/>
      <c r="M142" s="267"/>
      <c r="N142" s="1010"/>
      <c r="O142" s="1010"/>
      <c r="P142" s="267"/>
      <c r="Q142" s="267"/>
      <c r="R142" s="267"/>
      <c r="S142" s="267"/>
      <c r="T142" s="267"/>
      <c r="U142" s="267"/>
    </row>
    <row r="143" spans="1:21" s="1012" customFormat="1" ht="40" customHeight="1" thickTop="1" thickBot="1" x14ac:dyDescent="0.4">
      <c r="A143" s="267"/>
      <c r="B143" s="267"/>
      <c r="C143" s="1445" t="s">
        <v>110</v>
      </c>
      <c r="D143" s="1445"/>
      <c r="E143" s="1094">
        <f>IFERROR((E31-E28)/E49,0)</f>
        <v>0.57230774775207671</v>
      </c>
      <c r="F143" s="1094">
        <f>IFERROR((F31-F28)/F49,0)</f>
        <v>0.50274070018439154</v>
      </c>
      <c r="G143" s="1093">
        <f>IFERROR((G31-G28)/G49,0)</f>
        <v>2.4030552777111868E-2</v>
      </c>
      <c r="H143" s="1093">
        <f>IFERROR(G143/F143,0)</f>
        <v>4.7799099552310202E-2</v>
      </c>
      <c r="I143" s="1076"/>
      <c r="J143" s="267"/>
      <c r="K143" s="267"/>
      <c r="L143" s="267"/>
      <c r="M143" s="267"/>
      <c r="N143" s="1010"/>
      <c r="O143" s="1010"/>
      <c r="P143" s="267"/>
      <c r="Q143" s="267"/>
      <c r="R143" s="267"/>
      <c r="S143" s="267"/>
      <c r="T143" s="267"/>
      <c r="U143" s="267"/>
    </row>
    <row r="144" spans="1:21" s="1012" customFormat="1" ht="40" customHeight="1" thickTop="1" thickBot="1" x14ac:dyDescent="0.4">
      <c r="A144" s="267"/>
      <c r="B144" s="267"/>
      <c r="C144" s="1442" t="s">
        <v>111</v>
      </c>
      <c r="D144" s="1442"/>
      <c r="E144" s="1089">
        <f>$E$22</f>
        <v>45657</v>
      </c>
      <c r="F144" s="1089">
        <f>$F$76</f>
        <v>45291</v>
      </c>
      <c r="G144" s="1090" t="s">
        <v>27</v>
      </c>
      <c r="H144" s="1091" t="s">
        <v>28</v>
      </c>
      <c r="I144" s="1092"/>
      <c r="J144" s="267"/>
      <c r="K144" s="267"/>
      <c r="L144" s="267"/>
      <c r="M144" s="267"/>
      <c r="N144" s="1010"/>
      <c r="O144" s="1010"/>
      <c r="P144" s="267"/>
      <c r="Q144" s="267"/>
      <c r="R144" s="267"/>
      <c r="S144" s="267"/>
      <c r="T144" s="267"/>
      <c r="U144" s="267"/>
    </row>
    <row r="145" spans="1:21" s="1012" customFormat="1" ht="40" customHeight="1" thickTop="1" thickBot="1" x14ac:dyDescent="0.4">
      <c r="A145" s="267"/>
      <c r="B145" s="267"/>
      <c r="C145" s="1445" t="s">
        <v>112</v>
      </c>
      <c r="D145" s="1445"/>
      <c r="E145" s="1094">
        <f>IFERROR(E25/E49,0)</f>
        <v>0.20309333461471465</v>
      </c>
      <c r="F145" s="1094">
        <f>IFERROR(F25/F49,0)</f>
        <v>0.20058715804179961</v>
      </c>
      <c r="G145" s="1093">
        <f>E145-F145</f>
        <v>2.5061765729150476E-3</v>
      </c>
      <c r="H145" s="1093">
        <f>IFERROR(G145/F145,0)</f>
        <v>1.2494202507185404E-2</v>
      </c>
      <c r="I145" s="1076"/>
      <c r="J145" s="267"/>
      <c r="K145" s="267"/>
      <c r="L145" s="267"/>
      <c r="M145" s="267"/>
      <c r="N145" s="1010"/>
      <c r="O145" s="1010"/>
      <c r="P145" s="267"/>
      <c r="Q145" s="267"/>
      <c r="R145" s="267"/>
      <c r="S145" s="267"/>
      <c r="T145" s="267"/>
      <c r="U145" s="267"/>
    </row>
    <row r="146" spans="1:21" s="1012" customFormat="1" ht="30" customHeight="1" thickTop="1" x14ac:dyDescent="0.35">
      <c r="A146" s="267"/>
      <c r="B146" s="267"/>
      <c r="C146" s="1422"/>
      <c r="D146" s="1422"/>
      <c r="E146" s="267"/>
      <c r="F146" s="267"/>
      <c r="G146" s="267"/>
      <c r="H146" s="267"/>
      <c r="I146" s="267"/>
      <c r="J146" s="267"/>
      <c r="K146" s="267"/>
      <c r="L146" s="267"/>
      <c r="M146" s="267"/>
      <c r="N146" s="1010"/>
      <c r="O146" s="1010"/>
      <c r="P146" s="267"/>
      <c r="Q146" s="267"/>
      <c r="R146" s="267"/>
      <c r="S146" s="267"/>
      <c r="T146" s="267"/>
      <c r="U146" s="267"/>
    </row>
    <row r="147" spans="1:21" s="1012" customFormat="1" ht="30" customHeight="1" thickBot="1" x14ac:dyDescent="0.4">
      <c r="A147" s="267"/>
      <c r="B147" s="267"/>
      <c r="C147" s="1088" t="s">
        <v>113</v>
      </c>
      <c r="D147" s="1024"/>
      <c r="E147" s="1024"/>
      <c r="F147" s="1024"/>
      <c r="G147" s="1024"/>
      <c r="H147" s="1025"/>
      <c r="I147" s="267"/>
      <c r="J147" s="267"/>
      <c r="K147" s="267"/>
      <c r="L147" s="267"/>
      <c r="M147" s="267"/>
      <c r="N147" s="1010"/>
      <c r="O147" s="1010"/>
      <c r="P147" s="267"/>
      <c r="Q147" s="267"/>
      <c r="R147" s="267"/>
      <c r="S147" s="267"/>
      <c r="T147" s="267"/>
      <c r="U147" s="267"/>
    </row>
    <row r="148" spans="1:21" s="1012" customFormat="1" ht="30" customHeight="1" thickTop="1" thickBot="1" x14ac:dyDescent="0.4">
      <c r="A148" s="267"/>
      <c r="B148" s="267"/>
      <c r="C148" s="1442" t="s">
        <v>114</v>
      </c>
      <c r="D148" s="1442"/>
      <c r="E148" s="1089">
        <f>$E$22</f>
        <v>45657</v>
      </c>
      <c r="F148" s="1089">
        <f>$F$76</f>
        <v>45291</v>
      </c>
      <c r="G148" s="1090" t="s">
        <v>27</v>
      </c>
      <c r="H148" s="1091" t="s">
        <v>28</v>
      </c>
      <c r="I148" s="1092"/>
      <c r="J148" s="267"/>
      <c r="K148" s="267"/>
      <c r="L148" s="267"/>
      <c r="M148" s="267"/>
      <c r="N148" s="1010"/>
      <c r="O148" s="1010"/>
      <c r="P148" s="267"/>
      <c r="Q148" s="267"/>
      <c r="R148" s="267"/>
      <c r="S148" s="267"/>
      <c r="T148" s="267"/>
      <c r="U148" s="267"/>
    </row>
    <row r="149" spans="1:21" s="1012" customFormat="1" ht="30" customHeight="1" thickTop="1" thickBot="1" x14ac:dyDescent="0.4">
      <c r="A149" s="267"/>
      <c r="B149" s="267"/>
      <c r="C149" s="1445" t="s">
        <v>115</v>
      </c>
      <c r="D149" s="1445"/>
      <c r="E149" s="1095">
        <f>IFERROR(E58/E39,0)</f>
        <v>0.65599891341436345</v>
      </c>
      <c r="F149" s="1095">
        <f>IFERROR(F58/F39,0)</f>
        <v>0.73991285330119727</v>
      </c>
      <c r="G149" s="1095">
        <f>E149-F149</f>
        <v>-8.3913939886833822E-2</v>
      </c>
      <c r="H149" s="1093">
        <f>IFERROR(G149/F149,0)</f>
        <v>-0.1134105719510658</v>
      </c>
      <c r="I149" s="1076"/>
      <c r="J149" s="267"/>
      <c r="K149" s="267"/>
      <c r="L149" s="267"/>
      <c r="M149" s="267"/>
      <c r="N149" s="1010"/>
      <c r="O149" s="1010"/>
      <c r="P149" s="267"/>
      <c r="Q149" s="267"/>
      <c r="R149" s="267"/>
      <c r="S149" s="267"/>
      <c r="T149" s="267"/>
      <c r="U149" s="267"/>
    </row>
    <row r="150" spans="1:21" s="1012" customFormat="1" ht="30" customHeight="1" thickTop="1" thickBot="1" x14ac:dyDescent="0.4">
      <c r="A150" s="267"/>
      <c r="B150" s="267"/>
      <c r="C150" s="1442" t="s">
        <v>117</v>
      </c>
      <c r="D150" s="1442"/>
      <c r="E150" s="1089">
        <f>$E$22</f>
        <v>45657</v>
      </c>
      <c r="F150" s="1089">
        <f>$F$76</f>
        <v>45291</v>
      </c>
      <c r="G150" s="1090" t="s">
        <v>27</v>
      </c>
      <c r="H150" s="1091" t="s">
        <v>28</v>
      </c>
      <c r="I150" s="1092"/>
      <c r="J150" s="1446" t="s">
        <v>116</v>
      </c>
      <c r="K150" s="1447"/>
      <c r="L150" s="1447"/>
      <c r="M150" s="1447"/>
      <c r="N150" s="1448"/>
      <c r="O150" s="1010"/>
      <c r="P150" s="267"/>
      <c r="Q150" s="267"/>
      <c r="R150" s="267"/>
      <c r="S150" s="267"/>
      <c r="T150" s="267"/>
      <c r="U150" s="267"/>
    </row>
    <row r="151" spans="1:21" s="1012" customFormat="1" ht="30" customHeight="1" thickTop="1" thickBot="1" x14ac:dyDescent="0.4">
      <c r="A151" s="267"/>
      <c r="B151" s="267"/>
      <c r="C151" s="1445" t="s">
        <v>118</v>
      </c>
      <c r="D151" s="1445"/>
      <c r="E151" s="1094">
        <f>IFERROR((E42+E52)/E82,0)</f>
        <v>0.20695900269907178</v>
      </c>
      <c r="F151" s="1094">
        <f>IFERROR((F42+F52)/M151,0)</f>
        <v>0</v>
      </c>
      <c r="G151" s="1093">
        <f>E151-F151</f>
        <v>0.20695900269907178</v>
      </c>
      <c r="H151" s="1093">
        <f>IFERROR(G151/F151,0)</f>
        <v>0</v>
      </c>
      <c r="I151" s="1076"/>
      <c r="K151" s="1399">
        <f>+E82</f>
        <v>2707227</v>
      </c>
      <c r="L151" s="1400"/>
      <c r="M151" s="1401"/>
      <c r="N151" s="1010"/>
      <c r="O151" s="1010"/>
      <c r="P151" s="267"/>
      <c r="Q151" s="267"/>
      <c r="R151" s="267"/>
      <c r="S151" s="267"/>
      <c r="T151" s="267"/>
      <c r="U151" s="267"/>
    </row>
    <row r="152" spans="1:21" s="1012" customFormat="1" ht="30" customHeight="1" thickTop="1" thickBot="1" x14ac:dyDescent="0.4">
      <c r="A152" s="267"/>
      <c r="B152" s="267"/>
      <c r="C152" s="1442" t="s">
        <v>119</v>
      </c>
      <c r="D152" s="1442"/>
      <c r="E152" s="1089">
        <f>$E$22</f>
        <v>45657</v>
      </c>
      <c r="F152" s="1089">
        <f>$F$76</f>
        <v>45291</v>
      </c>
      <c r="G152" s="1090" t="s">
        <v>27</v>
      </c>
      <c r="H152" s="1091" t="s">
        <v>28</v>
      </c>
      <c r="I152" s="1092"/>
      <c r="J152" s="267"/>
      <c r="K152" s="267"/>
      <c r="L152" s="267"/>
      <c r="M152" s="267"/>
      <c r="N152" s="1010"/>
      <c r="O152" s="1010"/>
      <c r="P152" s="267"/>
      <c r="Q152" s="267"/>
      <c r="R152" s="267"/>
      <c r="S152" s="267"/>
      <c r="T152" s="267"/>
      <c r="U152" s="267"/>
    </row>
    <row r="153" spans="1:21" s="1012" customFormat="1" ht="30" customHeight="1" thickTop="1" thickBot="1" x14ac:dyDescent="0.4">
      <c r="A153" s="267"/>
      <c r="B153" s="267"/>
      <c r="C153" s="1445" t="s">
        <v>120</v>
      </c>
      <c r="D153" s="1445"/>
      <c r="E153" s="1094">
        <f>IFERROR(E39/E67,0)</f>
        <v>2.906967562008143</v>
      </c>
      <c r="F153" s="1094">
        <f>IFERROR(F39/F67,0)</f>
        <v>3.8448651257574946</v>
      </c>
      <c r="G153" s="1093">
        <f>E153-F153</f>
        <v>-0.93789756374935163</v>
      </c>
      <c r="H153" s="1093">
        <f>IFERROR(G153/F153,0)</f>
        <v>-0.24393510125132728</v>
      </c>
      <c r="I153" s="1076"/>
      <c r="J153" s="267"/>
      <c r="K153" s="267"/>
      <c r="L153" s="267"/>
      <c r="M153" s="267"/>
      <c r="N153" s="1010"/>
      <c r="O153" s="1010"/>
      <c r="P153" s="267"/>
      <c r="Q153" s="267"/>
      <c r="R153" s="267"/>
      <c r="S153" s="267"/>
      <c r="T153" s="267"/>
      <c r="U153" s="267"/>
    </row>
    <row r="154" spans="1:21" s="1012" customFormat="1" ht="30" customHeight="1" thickTop="1" thickBot="1" x14ac:dyDescent="0.4">
      <c r="A154" s="267"/>
      <c r="B154" s="267"/>
      <c r="C154" s="1442" t="s">
        <v>121</v>
      </c>
      <c r="D154" s="1442"/>
      <c r="E154" s="1089">
        <f>$E$76</f>
        <v>45657</v>
      </c>
      <c r="F154" s="1089">
        <f>$F$76</f>
        <v>45291</v>
      </c>
      <c r="G154" s="1090" t="s">
        <v>27</v>
      </c>
      <c r="H154" s="1091" t="s">
        <v>28</v>
      </c>
      <c r="I154" s="1092"/>
      <c r="J154" s="267"/>
      <c r="K154" s="267"/>
      <c r="L154" s="267"/>
      <c r="M154" s="267"/>
      <c r="N154" s="1010"/>
      <c r="O154" s="1010"/>
      <c r="P154" s="267"/>
      <c r="Q154" s="267"/>
      <c r="R154" s="267"/>
      <c r="S154" s="267"/>
      <c r="T154" s="267"/>
      <c r="U154" s="267"/>
    </row>
    <row r="155" spans="1:21" s="1012" customFormat="1" ht="30" customHeight="1" thickTop="1" thickBot="1" x14ac:dyDescent="0.4">
      <c r="A155" s="267"/>
      <c r="B155" s="267"/>
      <c r="C155" s="1445" t="s">
        <v>122</v>
      </c>
      <c r="D155" s="1445"/>
      <c r="E155" s="1094">
        <f>IFERROR(E128/E82,0)</f>
        <v>-6.4357735793858437E-2</v>
      </c>
      <c r="F155" s="1094">
        <f>IFERROR(F128/F82,0)</f>
        <v>-6.688871960152358E-2</v>
      </c>
      <c r="G155" s="1093">
        <f>E155-F155</f>
        <v>2.5309838076651436E-3</v>
      </c>
      <c r="H155" s="1093">
        <f>IFERROR(G155/F155,0)</f>
        <v>-3.7838724118849677E-2</v>
      </c>
      <c r="I155" s="1076"/>
      <c r="J155" s="267"/>
      <c r="K155" s="267"/>
      <c r="L155" s="267"/>
      <c r="M155" s="267"/>
      <c r="N155" s="1010"/>
      <c r="O155" s="1010"/>
      <c r="P155" s="267"/>
      <c r="Q155" s="267"/>
      <c r="R155" s="267"/>
      <c r="S155" s="267"/>
      <c r="T155" s="267"/>
      <c r="U155" s="267"/>
    </row>
    <row r="156" spans="1:21" ht="30" customHeight="1" thickTop="1" x14ac:dyDescent="0.35">
      <c r="C156" s="1422"/>
      <c r="D156" s="1422"/>
    </row>
    <row r="157" spans="1:21" s="1012" customFormat="1" ht="30" customHeight="1" thickBot="1" x14ac:dyDescent="0.4">
      <c r="A157" s="267"/>
      <c r="B157" s="267"/>
      <c r="C157" s="1088" t="s">
        <v>123</v>
      </c>
      <c r="D157" s="1024"/>
      <c r="E157" s="1024"/>
      <c r="F157" s="1024"/>
      <c r="G157" s="1024"/>
      <c r="H157" s="1025"/>
      <c r="I157" s="267"/>
      <c r="J157" s="267"/>
      <c r="K157" s="267"/>
      <c r="L157" s="267"/>
      <c r="M157" s="267"/>
      <c r="N157" s="1010"/>
      <c r="O157" s="1010"/>
      <c r="P157" s="267"/>
      <c r="Q157" s="267"/>
      <c r="R157" s="267"/>
      <c r="S157" s="267"/>
      <c r="T157" s="267"/>
      <c r="U157" s="267"/>
    </row>
    <row r="158" spans="1:21" s="1012" customFormat="1" ht="30" customHeight="1" thickTop="1" thickBot="1" x14ac:dyDescent="0.4">
      <c r="A158" s="267"/>
      <c r="B158" s="267"/>
      <c r="C158" s="1442" t="s">
        <v>125</v>
      </c>
      <c r="D158" s="1442"/>
      <c r="E158" s="1089">
        <f>$E$76</f>
        <v>45657</v>
      </c>
      <c r="F158" s="1089">
        <f>$F$76</f>
        <v>45291</v>
      </c>
      <c r="G158" s="1090" t="s">
        <v>27</v>
      </c>
      <c r="H158" s="1091" t="s">
        <v>28</v>
      </c>
      <c r="I158" s="1092"/>
      <c r="J158" s="1446" t="s">
        <v>124</v>
      </c>
      <c r="K158" s="1447"/>
      <c r="L158" s="1447"/>
      <c r="M158" s="1447"/>
      <c r="N158" s="1448"/>
      <c r="O158" s="1010"/>
      <c r="P158" s="267"/>
      <c r="Q158" s="267"/>
      <c r="R158" s="267"/>
      <c r="S158" s="267"/>
      <c r="T158" s="267"/>
      <c r="U158" s="267"/>
    </row>
    <row r="159" spans="1:21" s="1012" customFormat="1" ht="30" customHeight="1" thickTop="1" thickBot="1" x14ac:dyDescent="0.4">
      <c r="A159" s="267"/>
      <c r="B159" s="267"/>
      <c r="C159" s="1445" t="s">
        <v>126</v>
      </c>
      <c r="D159" s="1445"/>
      <c r="E159" s="1095">
        <f>IFERROR((E27/E82)*360,0)</f>
        <v>21.062156959870745</v>
      </c>
      <c r="F159" s="1095">
        <f>IFERROR((M159/F82)*360,0)</f>
        <v>0</v>
      </c>
      <c r="G159" s="1095">
        <f>E159-F159</f>
        <v>21.062156959870745</v>
      </c>
      <c r="H159" s="1093">
        <f>IFERROR(G159/F159,0)</f>
        <v>0</v>
      </c>
      <c r="I159" s="1076"/>
      <c r="K159" s="1399">
        <f>+F27</f>
        <v>166713</v>
      </c>
      <c r="L159" s="1400"/>
      <c r="M159" s="1401"/>
      <c r="N159" s="1010"/>
      <c r="O159" s="1010"/>
      <c r="P159" s="267"/>
      <c r="Q159" s="267"/>
      <c r="R159" s="267"/>
      <c r="S159" s="267"/>
      <c r="T159" s="267"/>
      <c r="U159" s="267"/>
    </row>
    <row r="160" spans="1:21" s="1012" customFormat="1" ht="30" customHeight="1" thickTop="1" thickBot="1" x14ac:dyDescent="0.4">
      <c r="A160" s="267"/>
      <c r="B160" s="267"/>
      <c r="C160" s="1442" t="s">
        <v>127</v>
      </c>
      <c r="D160" s="1442"/>
      <c r="E160" s="1089">
        <f>$E$76</f>
        <v>45657</v>
      </c>
      <c r="F160" s="1089">
        <f>$F$76</f>
        <v>45291</v>
      </c>
      <c r="G160" s="1090" t="s">
        <v>27</v>
      </c>
      <c r="H160" s="1091" t="s">
        <v>28</v>
      </c>
      <c r="I160" s="1092"/>
      <c r="J160" s="267"/>
      <c r="K160" s="267"/>
      <c r="L160" s="267"/>
      <c r="M160" s="267"/>
      <c r="N160" s="1010"/>
      <c r="O160" s="1010"/>
      <c r="P160" s="267"/>
      <c r="Q160" s="267"/>
      <c r="R160" s="267"/>
      <c r="S160" s="267"/>
      <c r="T160" s="267"/>
      <c r="U160" s="267"/>
    </row>
    <row r="161" spans="1:21" s="1012" customFormat="1" ht="30" customHeight="1" thickTop="1" thickBot="1" x14ac:dyDescent="0.4">
      <c r="A161" s="267"/>
      <c r="B161" s="267"/>
      <c r="C161" s="1445" t="s">
        <v>128</v>
      </c>
      <c r="D161" s="1445"/>
      <c r="E161" s="1095">
        <f>IFERROR(360/E159,0)</f>
        <v>17.092266508406521</v>
      </c>
      <c r="F161" s="1095">
        <f>IFERROR(360/F159,0)</f>
        <v>0</v>
      </c>
      <c r="G161" s="1095">
        <f>E161-F161</f>
        <v>17.092266508406521</v>
      </c>
      <c r="H161" s="1093">
        <f>IFERROR(G161/F161,0)</f>
        <v>0</v>
      </c>
      <c r="I161" s="1076"/>
      <c r="J161" s="267"/>
      <c r="K161" s="267"/>
      <c r="L161" s="267"/>
      <c r="M161" s="267"/>
      <c r="N161" s="1010"/>
      <c r="O161" s="1010"/>
      <c r="P161" s="267"/>
      <c r="Q161" s="267"/>
      <c r="R161" s="267"/>
      <c r="S161" s="267"/>
      <c r="T161" s="267"/>
      <c r="U161" s="267"/>
    </row>
    <row r="162" spans="1:21" s="1012" customFormat="1" ht="30" customHeight="1" thickTop="1" thickBot="1" x14ac:dyDescent="0.4">
      <c r="A162" s="267"/>
      <c r="B162" s="267"/>
      <c r="C162" s="1442" t="s">
        <v>130</v>
      </c>
      <c r="D162" s="1442"/>
      <c r="E162" s="1089">
        <f>$E$76</f>
        <v>45657</v>
      </c>
      <c r="F162" s="1089">
        <f>$F$76</f>
        <v>45291</v>
      </c>
      <c r="G162" s="1090" t="s">
        <v>27</v>
      </c>
      <c r="H162" s="1091" t="s">
        <v>28</v>
      </c>
      <c r="I162" s="1092"/>
      <c r="J162" s="1446" t="s">
        <v>129</v>
      </c>
      <c r="K162" s="1447"/>
      <c r="L162" s="1447"/>
      <c r="M162" s="1447"/>
      <c r="N162" s="1448"/>
      <c r="O162" s="1010"/>
      <c r="P162" s="267"/>
      <c r="Q162" s="267"/>
      <c r="R162" s="267"/>
      <c r="S162" s="267"/>
      <c r="T162" s="267"/>
      <c r="U162" s="267"/>
    </row>
    <row r="163" spans="1:21" s="1012" customFormat="1" ht="30" customHeight="1" thickTop="1" thickBot="1" x14ac:dyDescent="0.4">
      <c r="A163" s="267"/>
      <c r="B163" s="267"/>
      <c r="C163" s="1445" t="s">
        <v>131</v>
      </c>
      <c r="D163" s="1445"/>
      <c r="E163" s="1095">
        <f>IFERROR((E88/((E28+F28)/2)),0)</f>
        <v>6.8694736463780615</v>
      </c>
      <c r="F163" s="1095">
        <f>IFERROR((F88/((F28+M163)/2)),0)</f>
        <v>13.810025922388759</v>
      </c>
      <c r="G163" s="1095">
        <f>E163-F163</f>
        <v>-6.9405522760106972</v>
      </c>
      <c r="H163" s="1093">
        <f>IFERROR(G163/F163,0)</f>
        <v>-0.50257344302002371</v>
      </c>
      <c r="I163" s="1076"/>
      <c r="K163" s="1399">
        <f>+F28</f>
        <v>205228</v>
      </c>
      <c r="L163" s="1400"/>
      <c r="M163" s="1401"/>
      <c r="N163" s="1010"/>
      <c r="O163" s="1010"/>
      <c r="P163" s="267"/>
      <c r="Q163" s="267"/>
      <c r="R163" s="267"/>
      <c r="S163" s="267"/>
      <c r="T163" s="267"/>
      <c r="U163" s="267"/>
    </row>
    <row r="164" spans="1:21" s="1012" customFormat="1" ht="30" customHeight="1" thickTop="1" thickBot="1" x14ac:dyDescent="0.4">
      <c r="A164" s="267"/>
      <c r="B164" s="267"/>
      <c r="C164" s="1442" t="s">
        <v>132</v>
      </c>
      <c r="D164" s="1442"/>
      <c r="E164" s="1089">
        <f>$E$76</f>
        <v>45657</v>
      </c>
      <c r="F164" s="1089">
        <f>$F$76</f>
        <v>45291</v>
      </c>
      <c r="G164" s="1090" t="s">
        <v>27</v>
      </c>
      <c r="H164" s="1091" t="s">
        <v>28</v>
      </c>
      <c r="I164" s="1092"/>
      <c r="J164" s="267"/>
      <c r="K164" s="267"/>
      <c r="L164" s="267"/>
      <c r="M164" s="267"/>
      <c r="N164" s="1010"/>
      <c r="O164" s="1010"/>
      <c r="P164" s="267"/>
      <c r="Q164" s="267"/>
      <c r="R164" s="267"/>
      <c r="S164" s="267"/>
      <c r="T164" s="267"/>
      <c r="U164" s="267"/>
    </row>
    <row r="165" spans="1:21" s="1012" customFormat="1" ht="30" customHeight="1" thickTop="1" thickBot="1" x14ac:dyDescent="0.4">
      <c r="A165" s="267"/>
      <c r="B165" s="267"/>
      <c r="C165" s="1445" t="s">
        <v>133</v>
      </c>
      <c r="D165" s="1445"/>
      <c r="E165" s="1095">
        <f>IFERROR(360/E163,0)</f>
        <v>52.405761857724059</v>
      </c>
      <c r="F165" s="1095">
        <f>IFERROR(360/F163,0)</f>
        <v>26.068017686800243</v>
      </c>
      <c r="G165" s="1095">
        <f>E165-F165</f>
        <v>26.337744170923816</v>
      </c>
      <c r="H165" s="1093">
        <f>IFERROR(G165/F165,0)</f>
        <v>1.0103470270491703</v>
      </c>
      <c r="I165" s="1076"/>
      <c r="J165" s="267"/>
      <c r="K165" s="267"/>
      <c r="L165" s="267"/>
      <c r="M165" s="267"/>
      <c r="N165" s="1010"/>
      <c r="O165" s="1010"/>
      <c r="P165" s="267"/>
      <c r="Q165" s="267"/>
      <c r="R165" s="267"/>
      <c r="S165" s="267"/>
      <c r="T165" s="267"/>
      <c r="U165" s="267"/>
    </row>
    <row r="166" spans="1:21" s="1012" customFormat="1" ht="30" customHeight="1" thickTop="1" thickBot="1" x14ac:dyDescent="0.4">
      <c r="A166" s="267"/>
      <c r="B166" s="267"/>
      <c r="C166" s="1442" t="s">
        <v>135</v>
      </c>
      <c r="D166" s="1442"/>
      <c r="E166" s="1089">
        <f>$E$76</f>
        <v>45657</v>
      </c>
      <c r="F166" s="1089">
        <f>$F$76</f>
        <v>45291</v>
      </c>
      <c r="G166" s="1090" t="s">
        <v>27</v>
      </c>
      <c r="H166" s="1091" t="s">
        <v>28</v>
      </c>
      <c r="I166" s="1092"/>
      <c r="J166" s="1446" t="s">
        <v>134</v>
      </c>
      <c r="K166" s="1447"/>
      <c r="L166" s="1447"/>
      <c r="M166" s="1447"/>
      <c r="N166" s="1448"/>
      <c r="O166" s="1010"/>
      <c r="P166" s="267"/>
      <c r="Q166" s="267"/>
      <c r="R166" s="267"/>
      <c r="S166" s="267"/>
      <c r="T166" s="267"/>
      <c r="U166" s="267"/>
    </row>
    <row r="167" spans="1:21" s="1012" customFormat="1" ht="30" customHeight="1" thickTop="1" thickBot="1" x14ac:dyDescent="0.4">
      <c r="A167" s="267"/>
      <c r="B167" s="267"/>
      <c r="C167" s="1445" t="s">
        <v>136</v>
      </c>
      <c r="D167" s="1445"/>
      <c r="E167" s="1095">
        <f>IFERROR((E43/E88)*360,0)</f>
        <v>28.092697851964708</v>
      </c>
      <c r="F167" s="1095">
        <f>IFERROR((M167/F88)*360,0)</f>
        <v>0</v>
      </c>
      <c r="G167" s="1095">
        <f>E167-F167</f>
        <v>28.092697851964708</v>
      </c>
      <c r="H167" s="1093">
        <f>IFERROR(G167/F167,0)</f>
        <v>0</v>
      </c>
      <c r="I167" s="1076"/>
      <c r="K167" s="1399">
        <f>+F43</f>
        <v>179437</v>
      </c>
      <c r="L167" s="1400"/>
      <c r="M167" s="1401"/>
      <c r="N167" s="1010"/>
      <c r="O167" s="1010"/>
      <c r="P167" s="267"/>
      <c r="Q167" s="267"/>
      <c r="R167" s="267"/>
      <c r="S167" s="267"/>
      <c r="T167" s="267"/>
      <c r="U167" s="267"/>
    </row>
    <row r="168" spans="1:21" s="1012" customFormat="1" ht="30" customHeight="1" thickTop="1" thickBot="1" x14ac:dyDescent="0.4">
      <c r="A168" s="267"/>
      <c r="B168" s="267"/>
      <c r="C168" s="1442" t="s">
        <v>137</v>
      </c>
      <c r="D168" s="1442"/>
      <c r="E168" s="1089">
        <f>$E$76</f>
        <v>45657</v>
      </c>
      <c r="F168" s="1089">
        <f>$F$76</f>
        <v>45291</v>
      </c>
      <c r="G168" s="1090" t="s">
        <v>27</v>
      </c>
      <c r="H168" s="1091" t="s">
        <v>28</v>
      </c>
      <c r="I168" s="1092"/>
      <c r="J168" s="1446" t="s">
        <v>138</v>
      </c>
      <c r="K168" s="1447"/>
      <c r="L168" s="1447"/>
      <c r="M168" s="1447"/>
      <c r="N168" s="1448"/>
      <c r="O168" s="1096"/>
      <c r="P168" s="267"/>
      <c r="Q168" s="267"/>
      <c r="R168" s="267"/>
      <c r="S168" s="267"/>
      <c r="T168" s="267"/>
      <c r="U168" s="267"/>
    </row>
    <row r="169" spans="1:21" s="1012" customFormat="1" ht="30" customHeight="1" thickTop="1" thickBot="1" x14ac:dyDescent="0.4">
      <c r="A169" s="267"/>
      <c r="B169" s="267"/>
      <c r="C169" s="1445" t="s">
        <v>139</v>
      </c>
      <c r="D169" s="1445"/>
      <c r="E169" s="1095">
        <f>IFERROR(E82/E39,0)</f>
        <v>1.793679251846036</v>
      </c>
      <c r="F169" s="1095">
        <f>IFERROR(F82/M169,0)</f>
        <v>0</v>
      </c>
      <c r="G169" s="1095">
        <f>E169-F169</f>
        <v>1.793679251846036</v>
      </c>
      <c r="H169" s="1093">
        <f>IFERROR(G169/F169,0)</f>
        <v>0</v>
      </c>
      <c r="I169" s="1076"/>
      <c r="K169" s="1399">
        <f>+F39</f>
        <v>1433904</v>
      </c>
      <c r="L169" s="1400"/>
      <c r="M169" s="1401"/>
      <c r="N169" s="1010"/>
      <c r="O169" s="1010"/>
      <c r="P169" s="267"/>
      <c r="Q169" s="267"/>
      <c r="R169" s="267"/>
      <c r="S169" s="267"/>
      <c r="T169" s="267"/>
      <c r="U169" s="267"/>
    </row>
    <row r="170" spans="1:21" ht="30" customHeight="1" thickTop="1" x14ac:dyDescent="0.35">
      <c r="C170" s="1422"/>
      <c r="D170" s="1422"/>
    </row>
    <row r="171" spans="1:21" s="1012" customFormat="1" ht="30" customHeight="1" thickBot="1" x14ac:dyDescent="0.4">
      <c r="A171" s="267"/>
      <c r="B171" s="267"/>
      <c r="C171" s="1088" t="s">
        <v>140</v>
      </c>
      <c r="D171" s="1024"/>
      <c r="E171" s="1024"/>
      <c r="F171" s="1024"/>
      <c r="G171" s="1024"/>
      <c r="H171" s="1025"/>
      <c r="I171" s="267"/>
      <c r="J171" s="267"/>
      <c r="K171" s="267"/>
      <c r="L171" s="267"/>
      <c r="M171" s="267"/>
      <c r="N171" s="1010"/>
      <c r="O171" s="1010"/>
      <c r="P171" s="267"/>
      <c r="Q171" s="267"/>
      <c r="R171" s="267"/>
      <c r="S171" s="267"/>
      <c r="T171" s="267"/>
      <c r="U171" s="267"/>
    </row>
    <row r="172" spans="1:21" s="1012" customFormat="1" ht="30" customHeight="1" thickTop="1" thickBot="1" x14ac:dyDescent="0.4">
      <c r="A172" s="267"/>
      <c r="B172" s="267"/>
      <c r="C172" s="1442" t="s">
        <v>141</v>
      </c>
      <c r="D172" s="1442"/>
      <c r="E172" s="1089">
        <f>$E$76</f>
        <v>45657</v>
      </c>
      <c r="F172" s="1089">
        <f>$F$76</f>
        <v>45291</v>
      </c>
      <c r="G172" s="1090" t="s">
        <v>27</v>
      </c>
      <c r="H172" s="1091" t="s">
        <v>28</v>
      </c>
      <c r="I172" s="1092"/>
      <c r="J172" s="267"/>
      <c r="K172" s="267"/>
      <c r="L172" s="267"/>
      <c r="M172" s="267"/>
      <c r="N172" s="1010"/>
      <c r="O172" s="1010"/>
      <c r="P172" s="267"/>
      <c r="Q172" s="267"/>
      <c r="R172" s="267"/>
      <c r="S172" s="267"/>
      <c r="T172" s="267"/>
      <c r="U172" s="267"/>
    </row>
    <row r="173" spans="1:21" s="1012" customFormat="1" ht="30" customHeight="1" thickTop="1" thickBot="1" x14ac:dyDescent="0.4">
      <c r="A173" s="267"/>
      <c r="B173" s="267"/>
      <c r="C173" s="1445" t="s">
        <v>142</v>
      </c>
      <c r="D173" s="1445"/>
      <c r="E173" s="1095">
        <f>IFERROR(E134/E82,0)</f>
        <v>5.4028012796858198E-2</v>
      </c>
      <c r="F173" s="1095">
        <f>IFERROR(F134/F82,0)</f>
        <v>3.8423610899501956E-2</v>
      </c>
      <c r="G173" s="1095">
        <f>E173-F173</f>
        <v>1.5604401897356242E-2</v>
      </c>
      <c r="H173" s="1093">
        <f>IFERROR(G173/F173,0)</f>
        <v>0.40611492600656396</v>
      </c>
      <c r="I173" s="1076"/>
      <c r="J173" s="267"/>
      <c r="K173" s="267"/>
      <c r="L173" s="267"/>
      <c r="M173" s="267"/>
      <c r="N173" s="1010"/>
      <c r="O173" s="1010"/>
      <c r="P173" s="267"/>
      <c r="Q173" s="267"/>
      <c r="R173" s="267"/>
      <c r="S173" s="267"/>
      <c r="T173" s="267"/>
      <c r="U173" s="267"/>
    </row>
    <row r="174" spans="1:21" s="1012" customFormat="1" ht="30" customHeight="1" thickTop="1" thickBot="1" x14ac:dyDescent="0.4">
      <c r="A174" s="267"/>
      <c r="B174" s="267"/>
      <c r="C174" s="1464" t="s">
        <v>143</v>
      </c>
      <c r="D174" s="1464"/>
      <c r="E174" s="1089">
        <f>$E$76</f>
        <v>45657</v>
      </c>
      <c r="F174" s="1089">
        <f>$F$76</f>
        <v>45291</v>
      </c>
      <c r="G174" s="1090" t="s">
        <v>27</v>
      </c>
      <c r="H174" s="1091" t="s">
        <v>28</v>
      </c>
      <c r="I174" s="1092"/>
      <c r="J174" s="1446" t="s">
        <v>144</v>
      </c>
      <c r="K174" s="1447"/>
      <c r="L174" s="1447"/>
      <c r="M174" s="1447"/>
      <c r="N174" s="1448"/>
      <c r="O174" s="1010"/>
      <c r="P174" s="267"/>
      <c r="Q174" s="267"/>
      <c r="R174" s="267"/>
      <c r="S174" s="267"/>
      <c r="T174" s="267"/>
      <c r="U174" s="267"/>
    </row>
    <row r="175" spans="1:21" s="1012" customFormat="1" ht="30" customHeight="1" thickTop="1" thickBot="1" x14ac:dyDescent="0.4">
      <c r="A175" s="267"/>
      <c r="B175" s="267"/>
      <c r="C175" s="1445" t="s">
        <v>145</v>
      </c>
      <c r="D175" s="1445"/>
      <c r="E175" s="1095">
        <f>IFERROR(E134/E67,0)</f>
        <v>0.28171110310743719</v>
      </c>
      <c r="F175" s="1095">
        <f>IFERROR(F134/F67,0)</f>
        <v>0.21977359628894758</v>
      </c>
      <c r="G175" s="1095">
        <f>E175-F175</f>
        <v>6.1937506818489613E-2</v>
      </c>
      <c r="H175" s="1093">
        <f>IFERROR(G175/F175,0)</f>
        <v>0.28182414932618755</v>
      </c>
      <c r="I175" s="1076"/>
      <c r="K175" s="1399">
        <f>+F67</f>
        <v>372940</v>
      </c>
      <c r="L175" s="1400"/>
      <c r="M175" s="1401"/>
      <c r="N175" s="1010"/>
      <c r="O175" s="1010"/>
      <c r="P175" s="267"/>
      <c r="Q175" s="267"/>
      <c r="R175" s="267"/>
      <c r="S175" s="267"/>
      <c r="T175" s="267"/>
      <c r="U175" s="267"/>
    </row>
    <row r="176" spans="1:21" s="1012" customFormat="1" ht="30" customHeight="1" thickTop="1" thickBot="1" x14ac:dyDescent="0.4">
      <c r="A176" s="267"/>
      <c r="B176" s="267"/>
      <c r="C176" s="1442" t="s">
        <v>146</v>
      </c>
      <c r="D176" s="1442"/>
      <c r="E176" s="1089">
        <f>$E$76</f>
        <v>45657</v>
      </c>
      <c r="F176" s="1089">
        <f>$F$76</f>
        <v>45291</v>
      </c>
      <c r="G176" s="1090" t="s">
        <v>27</v>
      </c>
      <c r="H176" s="1091" t="s">
        <v>28</v>
      </c>
      <c r="I176" s="1092"/>
      <c r="J176" s="1370"/>
      <c r="K176" s="1371"/>
      <c r="L176" s="1371"/>
      <c r="M176" s="1371"/>
      <c r="N176" s="1372"/>
      <c r="O176" s="1010"/>
      <c r="P176" s="267"/>
      <c r="Q176" s="267"/>
      <c r="R176" s="267"/>
      <c r="S176" s="267"/>
      <c r="T176" s="267"/>
      <c r="U176" s="267"/>
    </row>
    <row r="177" spans="1:21" s="1012" customFormat="1" ht="30" customHeight="1" thickTop="1" thickBot="1" x14ac:dyDescent="0.4">
      <c r="A177" s="267"/>
      <c r="B177" s="267"/>
      <c r="C177" s="1445" t="s">
        <v>147</v>
      </c>
      <c r="D177" s="1445"/>
      <c r="E177" s="1095">
        <f>IFERROR(E134/E39,0)</f>
        <v>9.6908925572196672E-2</v>
      </c>
      <c r="F177" s="1095">
        <f>IFERROR(F134/M169,0)</f>
        <v>0</v>
      </c>
      <c r="G177" s="1095">
        <f>E177-F177</f>
        <v>9.6908925572196672E-2</v>
      </c>
      <c r="H177" s="1093">
        <f>IFERROR(G177/F177,0)</f>
        <v>0</v>
      </c>
      <c r="I177" s="1076"/>
      <c r="J177" s="267"/>
      <c r="K177" s="267"/>
      <c r="L177" s="267"/>
      <c r="M177" s="267"/>
      <c r="N177" s="1010"/>
      <c r="O177" s="1010"/>
      <c r="P177" s="267"/>
      <c r="Q177" s="267"/>
      <c r="R177" s="267"/>
      <c r="S177" s="267"/>
      <c r="T177" s="267"/>
      <c r="U177" s="267"/>
    </row>
    <row r="178" spans="1:21" s="1012" customFormat="1" ht="30" customHeight="1" thickTop="1" thickBot="1" x14ac:dyDescent="0.4">
      <c r="A178" s="267"/>
      <c r="B178" s="267"/>
      <c r="C178" s="1442" t="s">
        <v>148</v>
      </c>
      <c r="D178" s="1442"/>
      <c r="E178" s="1089">
        <f>$E$76</f>
        <v>45657</v>
      </c>
      <c r="F178" s="1089">
        <f>$F$76</f>
        <v>45291</v>
      </c>
      <c r="G178" s="1090" t="s">
        <v>27</v>
      </c>
      <c r="H178" s="1091" t="s">
        <v>28</v>
      </c>
      <c r="I178" s="1092"/>
      <c r="J178" s="267"/>
      <c r="K178" s="267"/>
      <c r="L178" s="267"/>
      <c r="M178" s="267"/>
      <c r="N178" s="1010"/>
      <c r="O178" s="1010"/>
      <c r="P178" s="267"/>
      <c r="Q178" s="267"/>
      <c r="R178" s="267"/>
      <c r="S178" s="267"/>
      <c r="T178" s="267"/>
      <c r="U178" s="267"/>
    </row>
    <row r="179" spans="1:21" s="1012" customFormat="1" ht="30" customHeight="1" thickTop="1" thickBot="1" x14ac:dyDescent="0.4">
      <c r="A179" s="267"/>
      <c r="B179" s="267"/>
      <c r="C179" s="1445" t="s">
        <v>149</v>
      </c>
      <c r="D179" s="1445"/>
      <c r="E179" s="1095">
        <f>E125+E117+E102</f>
        <v>374348.73500000004</v>
      </c>
      <c r="F179" s="1095">
        <f>F125+F117+F102</f>
        <v>257130.34500000012</v>
      </c>
      <c r="G179" s="1095">
        <f>E179-F179</f>
        <v>117218.38999999993</v>
      </c>
      <c r="H179" s="1093">
        <f>IFERROR(G179/F179,0)</f>
        <v>0.4558714763906993</v>
      </c>
      <c r="I179" s="1076"/>
      <c r="J179" s="267"/>
      <c r="K179" s="267"/>
      <c r="L179" s="267"/>
      <c r="M179" s="267"/>
      <c r="N179" s="1010"/>
      <c r="O179" s="1010"/>
      <c r="P179" s="267"/>
      <c r="Q179" s="267"/>
      <c r="R179" s="267"/>
      <c r="S179" s="267"/>
      <c r="T179" s="267"/>
      <c r="U179" s="267"/>
    </row>
    <row r="180" spans="1:21" s="1012" customFormat="1" ht="30" customHeight="1" thickTop="1" thickBot="1" x14ac:dyDescent="0.4">
      <c r="A180" s="267"/>
      <c r="B180" s="267"/>
      <c r="C180" s="1422"/>
      <c r="D180" s="1422"/>
      <c r="E180" s="267"/>
      <c r="F180" s="267"/>
      <c r="G180" s="267"/>
      <c r="H180" s="267"/>
      <c r="I180" s="267"/>
      <c r="J180" s="267"/>
      <c r="K180" s="267"/>
      <c r="L180" s="267"/>
      <c r="M180" s="267"/>
      <c r="N180" s="1010"/>
      <c r="O180" s="1010"/>
      <c r="P180" s="267"/>
      <c r="Q180" s="267"/>
      <c r="R180" s="267"/>
      <c r="S180" s="267"/>
      <c r="T180" s="267"/>
      <c r="U180" s="267"/>
    </row>
    <row r="181" spans="1:21" s="1012" customFormat="1" ht="30" customHeight="1" thickTop="1" thickBot="1" x14ac:dyDescent="0.4">
      <c r="A181" s="267"/>
      <c r="B181" s="267"/>
      <c r="C181" s="1367" t="s">
        <v>1630</v>
      </c>
      <c r="D181" s="1368"/>
      <c r="E181" s="1368"/>
      <c r="F181" s="1368"/>
      <c r="G181" s="1368"/>
      <c r="H181" s="1369"/>
      <c r="I181" s="267"/>
      <c r="J181" s="267"/>
      <c r="K181" s="267"/>
      <c r="L181" s="267"/>
      <c r="M181" s="267"/>
      <c r="N181" s="1010"/>
      <c r="O181" s="1010"/>
      <c r="P181" s="267"/>
      <c r="Q181" s="267"/>
      <c r="R181" s="267"/>
      <c r="S181" s="267"/>
      <c r="T181" s="267"/>
      <c r="U181" s="267"/>
    </row>
    <row r="182" spans="1:21" s="1012" customFormat="1" ht="30" customHeight="1" thickTop="1" x14ac:dyDescent="0.35">
      <c r="A182" s="267"/>
      <c r="B182" s="267"/>
      <c r="C182" s="1455"/>
      <c r="D182" s="1456"/>
      <c r="E182" s="1456"/>
      <c r="F182" s="1456"/>
      <c r="G182" s="1456"/>
      <c r="H182" s="1457"/>
      <c r="I182" s="675"/>
      <c r="J182" s="267"/>
      <c r="K182" s="267"/>
      <c r="L182" s="267"/>
      <c r="M182" s="267"/>
      <c r="N182" s="1010"/>
      <c r="O182" s="1010"/>
      <c r="P182" s="267"/>
      <c r="Q182" s="267"/>
      <c r="R182" s="267"/>
      <c r="S182" s="267"/>
      <c r="T182" s="267"/>
      <c r="U182" s="267"/>
    </row>
    <row r="183" spans="1:21" s="1012" customFormat="1" ht="30" customHeight="1" x14ac:dyDescent="0.35">
      <c r="A183" s="267"/>
      <c r="B183" s="267"/>
      <c r="C183" s="1458"/>
      <c r="D183" s="1459"/>
      <c r="E183" s="1459"/>
      <c r="F183" s="1459"/>
      <c r="G183" s="1459"/>
      <c r="H183" s="1460"/>
      <c r="I183" s="675"/>
      <c r="J183" s="267"/>
      <c r="K183" s="267"/>
      <c r="L183" s="267"/>
      <c r="M183" s="267"/>
      <c r="N183" s="1010"/>
      <c r="O183" s="1010"/>
      <c r="P183" s="267"/>
      <c r="Q183" s="267"/>
      <c r="R183" s="267"/>
      <c r="S183" s="267"/>
      <c r="T183" s="267"/>
      <c r="U183" s="267"/>
    </row>
    <row r="184" spans="1:21" s="1012" customFormat="1" ht="30" customHeight="1" x14ac:dyDescent="0.35">
      <c r="A184" s="267"/>
      <c r="B184" s="267"/>
      <c r="C184" s="1458"/>
      <c r="D184" s="1459"/>
      <c r="E184" s="1459"/>
      <c r="F184" s="1459"/>
      <c r="G184" s="1459"/>
      <c r="H184" s="1460"/>
      <c r="I184" s="675"/>
      <c r="J184" s="267"/>
      <c r="K184" s="267"/>
      <c r="L184" s="267"/>
      <c r="M184" s="267"/>
      <c r="N184" s="1010"/>
      <c r="O184" s="1010"/>
      <c r="P184" s="267"/>
      <c r="Q184" s="267"/>
      <c r="R184" s="267"/>
      <c r="S184" s="267"/>
      <c r="T184" s="267"/>
      <c r="U184" s="267"/>
    </row>
    <row r="185" spans="1:21" s="1012" customFormat="1" ht="30" customHeight="1" x14ac:dyDescent="0.35">
      <c r="A185" s="267"/>
      <c r="B185" s="267"/>
      <c r="C185" s="1458"/>
      <c r="D185" s="1459"/>
      <c r="E185" s="1459"/>
      <c r="F185" s="1459"/>
      <c r="G185" s="1459"/>
      <c r="H185" s="1460"/>
      <c r="I185" s="675"/>
      <c r="J185" s="267"/>
      <c r="K185" s="267"/>
      <c r="L185" s="267"/>
      <c r="M185" s="267"/>
      <c r="N185" s="1010"/>
      <c r="O185" s="1010"/>
      <c r="P185" s="267"/>
      <c r="Q185" s="267"/>
      <c r="R185" s="267"/>
      <c r="S185" s="267"/>
      <c r="T185" s="267"/>
      <c r="U185" s="267"/>
    </row>
    <row r="186" spans="1:21" s="1012" customFormat="1" ht="30" customHeight="1" x14ac:dyDescent="0.35">
      <c r="A186" s="267"/>
      <c r="B186" s="267"/>
      <c r="C186" s="1458"/>
      <c r="D186" s="1459"/>
      <c r="E186" s="1459"/>
      <c r="F186" s="1459"/>
      <c r="G186" s="1459"/>
      <c r="H186" s="1460"/>
      <c r="I186" s="675"/>
      <c r="J186" s="267"/>
      <c r="K186" s="267"/>
      <c r="L186" s="267"/>
      <c r="M186" s="267"/>
      <c r="N186" s="1010"/>
      <c r="O186" s="1010"/>
      <c r="P186" s="267"/>
      <c r="Q186" s="267"/>
      <c r="R186" s="267"/>
      <c r="S186" s="267"/>
      <c r="T186" s="267"/>
      <c r="U186" s="267"/>
    </row>
    <row r="187" spans="1:21" s="1012" customFormat="1" ht="30" customHeight="1" thickBot="1" x14ac:dyDescent="0.4">
      <c r="A187" s="267"/>
      <c r="B187" s="267"/>
      <c r="C187" s="1461"/>
      <c r="D187" s="1462"/>
      <c r="E187" s="1462"/>
      <c r="F187" s="1462"/>
      <c r="G187" s="1462"/>
      <c r="H187" s="1463"/>
      <c r="I187" s="675"/>
      <c r="J187" s="267"/>
      <c r="K187" s="267"/>
      <c r="L187" s="267"/>
      <c r="M187" s="267"/>
      <c r="N187" s="1010"/>
      <c r="O187" s="1010"/>
      <c r="P187" s="267"/>
      <c r="Q187" s="267"/>
      <c r="R187" s="267"/>
      <c r="S187" s="267"/>
      <c r="T187" s="267"/>
      <c r="U187" s="267"/>
    </row>
    <row r="188" spans="1:21" ht="30" customHeight="1" thickTop="1" x14ac:dyDescent="0.35"/>
  </sheetData>
  <sheetProtection algorithmName="SHA-512" hashValue="1gaUo377t3B3iZ9rE5CWdVC9UMm3fcQuKiAANeprH7IkjcGHgH2PqbQg53Jn3+wpDB9XrDRTwxTJBHgZaM0DVg==" saltValue="ypmmO9eMLfCFoqkqEW36Nw==" spinCount="100000" sheet="1" objects="1" scenarios="1"/>
  <mergeCells count="194">
    <mergeCell ref="B3:K3"/>
    <mergeCell ref="B4:K4"/>
    <mergeCell ref="C182:H187"/>
    <mergeCell ref="J174:N174"/>
    <mergeCell ref="C175:D175"/>
    <mergeCell ref="C176:D176"/>
    <mergeCell ref="C177:D177"/>
    <mergeCell ref="C178:D178"/>
    <mergeCell ref="C179:D179"/>
    <mergeCell ref="K175:M175"/>
    <mergeCell ref="C170:D170"/>
    <mergeCell ref="C172:D172"/>
    <mergeCell ref="C173:D173"/>
    <mergeCell ref="C174:D174"/>
    <mergeCell ref="C163:D163"/>
    <mergeCell ref="C164:D164"/>
    <mergeCell ref="C165:D165"/>
    <mergeCell ref="C180:D180"/>
    <mergeCell ref="C160:D160"/>
    <mergeCell ref="C161:D161"/>
    <mergeCell ref="C162:D162"/>
    <mergeCell ref="C168:D168"/>
    <mergeCell ref="C169:D169"/>
    <mergeCell ref="B15:E15"/>
    <mergeCell ref="B14:E14"/>
    <mergeCell ref="B16:D16"/>
    <mergeCell ref="G16:I16"/>
    <mergeCell ref="K167:M167"/>
    <mergeCell ref="K169:M169"/>
    <mergeCell ref="J168:N168"/>
    <mergeCell ref="J166:N166"/>
    <mergeCell ref="J162:N162"/>
    <mergeCell ref="J158:N158"/>
    <mergeCell ref="C145:D145"/>
    <mergeCell ref="C146:D146"/>
    <mergeCell ref="C148:D148"/>
    <mergeCell ref="C149:D149"/>
    <mergeCell ref="C150:D150"/>
    <mergeCell ref="J150:N150"/>
    <mergeCell ref="C151:D151"/>
    <mergeCell ref="C152:D152"/>
    <mergeCell ref="C153:D153"/>
    <mergeCell ref="C154:D154"/>
    <mergeCell ref="C155:D155"/>
    <mergeCell ref="C156:D156"/>
    <mergeCell ref="K159:M159"/>
    <mergeCell ref="K163:M163"/>
    <mergeCell ref="C166:D166"/>
    <mergeCell ref="C167:D167"/>
    <mergeCell ref="C158:D158"/>
    <mergeCell ref="C159:D159"/>
    <mergeCell ref="C139:D139"/>
    <mergeCell ref="C140:D140"/>
    <mergeCell ref="C141:D141"/>
    <mergeCell ref="C142:D142"/>
    <mergeCell ref="C143:D143"/>
    <mergeCell ref="C144:D144"/>
    <mergeCell ref="C135:D135"/>
    <mergeCell ref="C136:H136"/>
    <mergeCell ref="C138:D138"/>
    <mergeCell ref="N132:O132"/>
    <mergeCell ref="N133:O133"/>
    <mergeCell ref="N134:O134"/>
    <mergeCell ref="N129:O129"/>
    <mergeCell ref="N130:O130"/>
    <mergeCell ref="N131:O131"/>
    <mergeCell ref="N126:O126"/>
    <mergeCell ref="N127:O127"/>
    <mergeCell ref="N128:O128"/>
    <mergeCell ref="N123:O123"/>
    <mergeCell ref="N124:O124"/>
    <mergeCell ref="N125:O125"/>
    <mergeCell ref="N120:O120"/>
    <mergeCell ref="N121:O121"/>
    <mergeCell ref="N122:O122"/>
    <mergeCell ref="N117:O117"/>
    <mergeCell ref="N118:O118"/>
    <mergeCell ref="N119:O119"/>
    <mergeCell ref="N114:O114"/>
    <mergeCell ref="N115:O115"/>
    <mergeCell ref="N116:O116"/>
    <mergeCell ref="N111:O111"/>
    <mergeCell ref="N112:O112"/>
    <mergeCell ref="N113:O113"/>
    <mergeCell ref="N108:O108"/>
    <mergeCell ref="N109:O109"/>
    <mergeCell ref="N110:O110"/>
    <mergeCell ref="N105:O105"/>
    <mergeCell ref="N106:O106"/>
    <mergeCell ref="N107:O107"/>
    <mergeCell ref="N102:O102"/>
    <mergeCell ref="N103:O103"/>
    <mergeCell ref="N104:O104"/>
    <mergeCell ref="N99:O99"/>
    <mergeCell ref="N100:O100"/>
    <mergeCell ref="N101:O101"/>
    <mergeCell ref="N96:O96"/>
    <mergeCell ref="N97:O97"/>
    <mergeCell ref="N98:O98"/>
    <mergeCell ref="N93:O93"/>
    <mergeCell ref="N94:O94"/>
    <mergeCell ref="N95:O95"/>
    <mergeCell ref="N89:O89"/>
    <mergeCell ref="N90:O90"/>
    <mergeCell ref="N91:O91"/>
    <mergeCell ref="N92:O92"/>
    <mergeCell ref="N86:O86"/>
    <mergeCell ref="N87:O87"/>
    <mergeCell ref="N88:O88"/>
    <mergeCell ref="N82:O82"/>
    <mergeCell ref="N83:O83"/>
    <mergeCell ref="N85:O85"/>
    <mergeCell ref="N84:O84"/>
    <mergeCell ref="C70:D70"/>
    <mergeCell ref="C71:D71"/>
    <mergeCell ref="C72:D72"/>
    <mergeCell ref="C73:D73"/>
    <mergeCell ref="E76:E77"/>
    <mergeCell ref="F76:F77"/>
    <mergeCell ref="G76:G77"/>
    <mergeCell ref="H76:I77"/>
    <mergeCell ref="J76:J77"/>
    <mergeCell ref="B75:O75"/>
    <mergeCell ref="K76:L77"/>
    <mergeCell ref="M76:M77"/>
    <mergeCell ref="B76:D77"/>
    <mergeCell ref="N67:O67"/>
    <mergeCell ref="N68:O68"/>
    <mergeCell ref="N69:O69"/>
    <mergeCell ref="N65:O65"/>
    <mergeCell ref="N66:O66"/>
    <mergeCell ref="N76:O77"/>
    <mergeCell ref="N79:O79"/>
    <mergeCell ref="N80:O80"/>
    <mergeCell ref="N81:O81"/>
    <mergeCell ref="N78:O78"/>
    <mergeCell ref="B17:B19"/>
    <mergeCell ref="G17:G19"/>
    <mergeCell ref="N22:O23"/>
    <mergeCell ref="B21:O21"/>
    <mergeCell ref="B22:D23"/>
    <mergeCell ref="M22:M23"/>
    <mergeCell ref="N35:O35"/>
    <mergeCell ref="N30:O30"/>
    <mergeCell ref="N31:O31"/>
    <mergeCell ref="N32:O32"/>
    <mergeCell ref="H7:K7"/>
    <mergeCell ref="H6:K6"/>
    <mergeCell ref="K151:M151"/>
    <mergeCell ref="N27:O27"/>
    <mergeCell ref="N28:O28"/>
    <mergeCell ref="N29:O29"/>
    <mergeCell ref="N25:O25"/>
    <mergeCell ref="N26:O26"/>
    <mergeCell ref="N33:O33"/>
    <mergeCell ref="N34:O34"/>
    <mergeCell ref="N38:O38"/>
    <mergeCell ref="N39:O39"/>
    <mergeCell ref="N40:O40"/>
    <mergeCell ref="N36:O36"/>
    <mergeCell ref="N37:O37"/>
    <mergeCell ref="N44:O44"/>
    <mergeCell ref="N45:O45"/>
    <mergeCell ref="N46:O46"/>
    <mergeCell ref="N41:O41"/>
    <mergeCell ref="N42:O42"/>
    <mergeCell ref="N43:O43"/>
    <mergeCell ref="N50:O50"/>
    <mergeCell ref="N51:O51"/>
    <mergeCell ref="N52:O52"/>
    <mergeCell ref="C181:H181"/>
    <mergeCell ref="J176:N176"/>
    <mergeCell ref="H9:K9"/>
    <mergeCell ref="E22:E23"/>
    <mergeCell ref="H22:I23"/>
    <mergeCell ref="G22:G23"/>
    <mergeCell ref="J22:J23"/>
    <mergeCell ref="F22:F23"/>
    <mergeCell ref="K22:L23"/>
    <mergeCell ref="N24:O24"/>
    <mergeCell ref="N47:O47"/>
    <mergeCell ref="N48:O48"/>
    <mergeCell ref="N49:O49"/>
    <mergeCell ref="N56:O56"/>
    <mergeCell ref="N57:O57"/>
    <mergeCell ref="N53:O53"/>
    <mergeCell ref="N54:O54"/>
    <mergeCell ref="N55:O55"/>
    <mergeCell ref="N62:O62"/>
    <mergeCell ref="N63:O63"/>
    <mergeCell ref="N64:O64"/>
    <mergeCell ref="N58:O58"/>
    <mergeCell ref="N60:O60"/>
    <mergeCell ref="N61:O61"/>
  </mergeCells>
  <conditionalFormatting sqref="E34:I39">
    <cfRule type="cellIs" dxfId="513" priority="9" operator="lessThan">
      <formula>0</formula>
    </cfRule>
  </conditionalFormatting>
  <conditionalFormatting sqref="E42:I49">
    <cfRule type="cellIs" dxfId="512" priority="8" operator="lessThan">
      <formula>0</formula>
    </cfRule>
  </conditionalFormatting>
  <conditionalFormatting sqref="E52:I58">
    <cfRule type="cellIs" dxfId="511" priority="7" operator="lessThan">
      <formula>0</formula>
    </cfRule>
  </conditionalFormatting>
  <conditionalFormatting sqref="E61:I69">
    <cfRule type="cellIs" dxfId="510" priority="6" operator="lessThan">
      <formula>0</formula>
    </cfRule>
  </conditionalFormatting>
  <conditionalFormatting sqref="E79:I82">
    <cfRule type="cellIs" dxfId="509" priority="3" operator="lessThan">
      <formula>0</formula>
    </cfRule>
  </conditionalFormatting>
  <conditionalFormatting sqref="E85:I90">
    <cfRule type="cellIs" dxfId="508" priority="4" operator="lessThan">
      <formula>0</formula>
    </cfRule>
  </conditionalFormatting>
  <conditionalFormatting sqref="E94:I106">
    <cfRule type="cellIs" dxfId="507" priority="2" operator="lessThan">
      <formula>0</formula>
    </cfRule>
  </conditionalFormatting>
  <conditionalFormatting sqref="E109:I134">
    <cfRule type="cellIs" dxfId="506" priority="1" operator="lessThan">
      <formula>0</formula>
    </cfRule>
  </conditionalFormatting>
  <conditionalFormatting sqref="G25:I31">
    <cfRule type="cellIs" dxfId="505" priority="11" operator="lessThan">
      <formula>0</formula>
    </cfRule>
  </conditionalFormatting>
  <conditionalFormatting sqref="J25:J31">
    <cfRule type="containsText" dxfId="504" priority="69" operator="containsText" text="Alta">
      <formula>NOT(ISERROR(SEARCH("Alta",J25)))</formula>
    </cfRule>
    <cfRule type="containsText" dxfId="503" priority="71" operator="containsText" text="Baja">
      <formula>NOT(ISERROR(SEARCH("Baja",J25)))</formula>
    </cfRule>
    <cfRule type="containsText" dxfId="502" priority="70" operator="containsText" text="Media">
      <formula>NOT(ISERROR(SEARCH("Media",J25)))</formula>
    </cfRule>
  </conditionalFormatting>
  <conditionalFormatting sqref="J34:J39">
    <cfRule type="containsText" dxfId="501" priority="72" operator="containsText" text="Alta">
      <formula>NOT(ISERROR(SEARCH("Alta",J34)))</formula>
    </cfRule>
    <cfRule type="containsText" dxfId="500" priority="74" operator="containsText" text="Baja">
      <formula>NOT(ISERROR(SEARCH("Baja",J34)))</formula>
    </cfRule>
    <cfRule type="containsText" dxfId="499" priority="73" operator="containsText" text="Media">
      <formula>NOT(ISERROR(SEARCH("Media",J34)))</formula>
    </cfRule>
  </conditionalFormatting>
  <conditionalFormatting sqref="J42:J49">
    <cfRule type="containsText" dxfId="498" priority="68" operator="containsText" text="Baja">
      <formula>NOT(ISERROR(SEARCH("Baja",J42)))</formula>
    </cfRule>
    <cfRule type="containsText" dxfId="497" priority="67" operator="containsText" text="Media">
      <formula>NOT(ISERROR(SEARCH("Media",J42)))</formula>
    </cfRule>
    <cfRule type="containsText" dxfId="496" priority="66" operator="containsText" text="Alta">
      <formula>NOT(ISERROR(SEARCH("Alta",J42)))</formula>
    </cfRule>
  </conditionalFormatting>
  <conditionalFormatting sqref="J52:J58">
    <cfRule type="containsText" dxfId="495" priority="65" operator="containsText" text="Baja">
      <formula>NOT(ISERROR(SEARCH("Baja",J52)))</formula>
    </cfRule>
    <cfRule type="containsText" dxfId="494" priority="64" operator="containsText" text="Media">
      <formula>NOT(ISERROR(SEARCH("Media",J52)))</formula>
    </cfRule>
    <cfRule type="containsText" dxfId="493" priority="63" operator="containsText" text="Alta">
      <formula>NOT(ISERROR(SEARCH("Alta",J52)))</formula>
    </cfRule>
  </conditionalFormatting>
  <conditionalFormatting sqref="J61:J69">
    <cfRule type="containsText" dxfId="492" priority="60" operator="containsText" text="Alta">
      <formula>NOT(ISERROR(SEARCH("Alta",J61)))</formula>
    </cfRule>
    <cfRule type="containsText" dxfId="491" priority="61" operator="containsText" text="Media">
      <formula>NOT(ISERROR(SEARCH("Media",J61)))</formula>
    </cfRule>
    <cfRule type="containsText" dxfId="490" priority="62" operator="containsText" text="Baja">
      <formula>NOT(ISERROR(SEARCH("Baja",J61)))</formula>
    </cfRule>
  </conditionalFormatting>
  <conditionalFormatting sqref="J79:J82">
    <cfRule type="containsText" dxfId="489" priority="42" operator="containsText" text="Alta">
      <formula>NOT(ISERROR(SEARCH("Alta",J79)))</formula>
    </cfRule>
    <cfRule type="containsText" dxfId="488" priority="44" operator="containsText" text="Baja">
      <formula>NOT(ISERROR(SEARCH("Baja",J79)))</formula>
    </cfRule>
    <cfRule type="containsText" dxfId="487" priority="43" operator="containsText" text="Media">
      <formula>NOT(ISERROR(SEARCH("Media",J79)))</formula>
    </cfRule>
  </conditionalFormatting>
  <conditionalFormatting sqref="J85:J90">
    <cfRule type="containsText" dxfId="486" priority="39" operator="containsText" text="Alta">
      <formula>NOT(ISERROR(SEARCH("Alta",J85)))</formula>
    </cfRule>
    <cfRule type="containsText" dxfId="485" priority="40" operator="containsText" text="Media">
      <formula>NOT(ISERROR(SEARCH("Media",J85)))</formula>
    </cfRule>
    <cfRule type="containsText" dxfId="484" priority="41" operator="containsText" text="Baja">
      <formula>NOT(ISERROR(SEARCH("Baja",J85)))</formula>
    </cfRule>
  </conditionalFormatting>
  <conditionalFormatting sqref="J94:J106">
    <cfRule type="containsText" dxfId="483" priority="36" operator="containsText" text="Alta">
      <formula>NOT(ISERROR(SEARCH("Alta",J94)))</formula>
    </cfRule>
    <cfRule type="containsText" dxfId="482" priority="37" operator="containsText" text="Media">
      <formula>NOT(ISERROR(SEARCH("Media",J94)))</formula>
    </cfRule>
    <cfRule type="containsText" dxfId="481" priority="38" operator="containsText" text="Baja">
      <formula>NOT(ISERROR(SEARCH("Baja",J94)))</formula>
    </cfRule>
  </conditionalFormatting>
  <conditionalFormatting sqref="J109:J121">
    <cfRule type="containsText" dxfId="480" priority="33" operator="containsText" text="Alta">
      <formula>NOT(ISERROR(SEARCH("Alta",J109)))</formula>
    </cfRule>
    <cfRule type="containsText" dxfId="479" priority="34" operator="containsText" text="Media">
      <formula>NOT(ISERROR(SEARCH("Media",J109)))</formula>
    </cfRule>
    <cfRule type="containsText" dxfId="478" priority="35" operator="containsText" text="Baja">
      <formula>NOT(ISERROR(SEARCH("Baja",J109)))</formula>
    </cfRule>
  </conditionalFormatting>
  <conditionalFormatting sqref="J123">
    <cfRule type="containsText" dxfId="477" priority="30" operator="containsText" text="Alta">
      <formula>NOT(ISERROR(SEARCH("Alta",J123)))</formula>
    </cfRule>
    <cfRule type="containsText" dxfId="476" priority="31" operator="containsText" text="Media">
      <formula>NOT(ISERROR(SEARCH("Media",J123)))</formula>
    </cfRule>
    <cfRule type="containsText" dxfId="475" priority="32" operator="containsText" text="Baja">
      <formula>NOT(ISERROR(SEARCH("Baja",J123)))</formula>
    </cfRule>
  </conditionalFormatting>
  <conditionalFormatting sqref="J125">
    <cfRule type="containsText" dxfId="474" priority="27" operator="containsText" text="Alta">
      <formula>NOT(ISERROR(SEARCH("Alta",J125)))</formula>
    </cfRule>
    <cfRule type="containsText" dxfId="473" priority="28" operator="containsText" text="Media">
      <formula>NOT(ISERROR(SEARCH("Media",J125)))</formula>
    </cfRule>
    <cfRule type="containsText" dxfId="472" priority="29" operator="containsText" text="Baja">
      <formula>NOT(ISERROR(SEARCH("Baja",J125)))</formula>
    </cfRule>
  </conditionalFormatting>
  <conditionalFormatting sqref="J127:J132">
    <cfRule type="containsText" dxfId="471" priority="24" operator="containsText" text="Alta">
      <formula>NOT(ISERROR(SEARCH("Alta",J127)))</formula>
    </cfRule>
    <cfRule type="containsText" dxfId="470" priority="25" operator="containsText" text="Media">
      <formula>NOT(ISERROR(SEARCH("Media",J127)))</formula>
    </cfRule>
    <cfRule type="containsText" dxfId="469" priority="26" operator="containsText" text="Baja">
      <formula>NOT(ISERROR(SEARCH("Baja",J127)))</formula>
    </cfRule>
  </conditionalFormatting>
  <conditionalFormatting sqref="L17">
    <cfRule type="colorScale" priority="82">
      <colorScale>
        <cfvo type="formula" val="$I$17=&quot;10%&quot;"/>
        <cfvo type="percentile" val="50"/>
        <cfvo type="max"/>
        <color rgb="FFF8696B"/>
        <color rgb="FFFFEB84"/>
        <color rgb="FF63BE7B"/>
      </colorScale>
    </cfRule>
  </conditionalFormatting>
  <conditionalFormatting sqref="M19">
    <cfRule type="colorScale" priority="81">
      <colorScale>
        <cfvo type="formula" val="$M$19=&quot;Media&quot;"/>
        <cfvo type="percent" val="50"/>
        <cfvo type="max"/>
        <color rgb="FFF8696B"/>
        <color rgb="FFFFEB84"/>
        <color rgb="FF63BE7B"/>
      </colorScale>
    </cfRule>
  </conditionalFormatting>
  <conditionalFormatting sqref="M25:M31">
    <cfRule type="containsText" dxfId="468" priority="59" operator="containsText" text="Baja">
      <formula>NOT(ISERROR(SEARCH("Baja",M25)))</formula>
    </cfRule>
    <cfRule type="containsText" dxfId="467" priority="58" operator="containsText" text="Media">
      <formula>NOT(ISERROR(SEARCH("Media",M25)))</formula>
    </cfRule>
    <cfRule type="containsText" dxfId="466" priority="57" operator="containsText" text="Alta">
      <formula>NOT(ISERROR(SEARCH("Alta",M25)))</formula>
    </cfRule>
  </conditionalFormatting>
  <conditionalFormatting sqref="M34:M39">
    <cfRule type="containsText" dxfId="465" priority="54" operator="containsText" text="Alta">
      <formula>NOT(ISERROR(SEARCH("Alta",M34)))</formula>
    </cfRule>
    <cfRule type="containsText" dxfId="464" priority="55" operator="containsText" text="Media">
      <formula>NOT(ISERROR(SEARCH("Media",M34)))</formula>
    </cfRule>
    <cfRule type="containsText" dxfId="463" priority="56" operator="containsText" text="Baja">
      <formula>NOT(ISERROR(SEARCH("Baja",M34)))</formula>
    </cfRule>
  </conditionalFormatting>
  <conditionalFormatting sqref="M42:M49">
    <cfRule type="containsText" dxfId="462" priority="53" operator="containsText" text="Baja">
      <formula>NOT(ISERROR(SEARCH("Baja",M42)))</formula>
    </cfRule>
    <cfRule type="containsText" dxfId="461" priority="52" operator="containsText" text="Media">
      <formula>NOT(ISERROR(SEARCH("Media",M42)))</formula>
    </cfRule>
    <cfRule type="containsText" dxfId="460" priority="51" operator="containsText" text="Alta">
      <formula>NOT(ISERROR(SEARCH("Alta",M42)))</formula>
    </cfRule>
  </conditionalFormatting>
  <conditionalFormatting sqref="M52:M58">
    <cfRule type="containsText" dxfId="459" priority="50" operator="containsText" text="Baja">
      <formula>NOT(ISERROR(SEARCH("Baja",M52)))</formula>
    </cfRule>
    <cfRule type="containsText" dxfId="458" priority="49" operator="containsText" text="Media">
      <formula>NOT(ISERROR(SEARCH("Media",M52)))</formula>
    </cfRule>
    <cfRule type="containsText" dxfId="457" priority="48" operator="containsText" text="Alta">
      <formula>NOT(ISERROR(SEARCH("Alta",M52)))</formula>
    </cfRule>
  </conditionalFormatting>
  <conditionalFormatting sqref="M61:M69">
    <cfRule type="containsText" dxfId="456" priority="47" operator="containsText" text="Baja">
      <formula>NOT(ISERROR(SEARCH("Baja",M61)))</formula>
    </cfRule>
    <cfRule type="containsText" dxfId="455" priority="46" operator="containsText" text="Media">
      <formula>NOT(ISERROR(SEARCH("Media",M61)))</formula>
    </cfRule>
    <cfRule type="containsText" dxfId="454" priority="45" operator="containsText" text="Alta">
      <formula>NOT(ISERROR(SEARCH("Alta",M61)))</formula>
    </cfRule>
  </conditionalFormatting>
  <conditionalFormatting sqref="M79:M82">
    <cfRule type="containsText" dxfId="453" priority="23" operator="containsText" text="Baja">
      <formula>NOT(ISERROR(SEARCH("Baja",M79)))</formula>
    </cfRule>
    <cfRule type="containsText" dxfId="452" priority="22" operator="containsText" text="Media">
      <formula>NOT(ISERROR(SEARCH("Media",M79)))</formula>
    </cfRule>
    <cfRule type="containsText" dxfId="451" priority="21" operator="containsText" text="Alta">
      <formula>NOT(ISERROR(SEARCH("Alta",M79)))</formula>
    </cfRule>
  </conditionalFormatting>
  <conditionalFormatting sqref="M85:M90">
    <cfRule type="containsText" dxfId="450" priority="20" operator="containsText" text="Baja">
      <formula>NOT(ISERROR(SEARCH("Baja",M85)))</formula>
    </cfRule>
    <cfRule type="containsText" dxfId="449" priority="19" operator="containsText" text="Media">
      <formula>NOT(ISERROR(SEARCH("Media",M85)))</formula>
    </cfRule>
    <cfRule type="containsText" dxfId="448" priority="18" operator="containsText" text="Alta">
      <formula>NOT(ISERROR(SEARCH("Alta",M85)))</formula>
    </cfRule>
  </conditionalFormatting>
  <conditionalFormatting sqref="M94:M106">
    <cfRule type="containsText" dxfId="447" priority="16" operator="containsText" text="Media">
      <formula>NOT(ISERROR(SEARCH("Media",M94)))</formula>
    </cfRule>
    <cfRule type="containsText" dxfId="446" priority="15" operator="containsText" text="Alta">
      <formula>NOT(ISERROR(SEARCH("Alta",M94)))</formula>
    </cfRule>
    <cfRule type="containsText" dxfId="445" priority="17" operator="containsText" text="Baja">
      <formula>NOT(ISERROR(SEARCH("Baja",M94)))</formula>
    </cfRule>
  </conditionalFormatting>
  <conditionalFormatting sqref="M109:M133">
    <cfRule type="containsText" dxfId="444" priority="12" operator="containsText" text="Alta">
      <formula>NOT(ISERROR(SEARCH("Alta",M109)))</formula>
    </cfRule>
    <cfRule type="containsText" dxfId="443" priority="13" operator="containsText" text="Media">
      <formula>NOT(ISERROR(SEARCH("Media",M109)))</formula>
    </cfRule>
    <cfRule type="containsText" dxfId="442" priority="14" operator="containsText" text="Baja">
      <formula>NOT(ISERROR(SEARCH("Baja",M109)))</formula>
    </cfRule>
  </conditionalFormatting>
  <dataValidations count="5">
    <dataValidation type="decimal" allowBlank="1" showInputMessage="1" showErrorMessage="1" error="ingrese un dato valido" prompt="Puede modificar estos rangos de acuerdo a la materialidad estimada para la auditoria_x000a_" sqref="C17:C19 D17:D18" xr:uid="{EB94EB58-C643-4267-ADFF-6FE406D612C3}">
      <formula1>-1</formula1>
      <formula2>1</formula2>
    </dataValidation>
    <dataValidation type="decimal" allowBlank="1" showInputMessage="1" showErrorMessage="1" error="Ingrese un dato valido" prompt="Puede modificar este rango de acuerdo a la materialidad estimada para la auditoria" sqref="H17:H19 I17:I18" xr:uid="{A7B38DC9-8CE9-4E29-8AAA-E4D46A55F8BD}">
      <formula1>-1</formula1>
      <formula2>1</formula2>
    </dataValidation>
    <dataValidation operator="greaterThan" allowBlank="1" showInputMessage="1" showErrorMessage="1" promptTitle="DATO OBLIGATORIO" prompt="Ingrese la fecha de corte para la revisión analítica, Recuerde que se comparará contra el corte de 31 de diciembre del año anterior y a fecha de corte de auditoría del año anterior" sqref="E11" xr:uid="{56E9ADFB-3693-4C70-9981-2DE954203B8D}"/>
    <dataValidation type="date" operator="lessThan" allowBlank="1" showInputMessage="1" showErrorMessage="1" errorTitle="Error" error="Debe ingresar una fecha anterior a la fecha de corte de la revisión analítica" promptTitle="OPCIONAL" prompt="Si desea Realizar la comparación con una fecha inicial distinta a la que genera el formato, por favor ingrese la fecha, de lo contrario déjelo vacío" sqref="D74" xr:uid="{9545F32B-A5B2-4C29-BD92-7E90DA970302}">
      <formula1>E11</formula1>
    </dataValidation>
    <dataValidation type="date" operator="lessThan" allowBlank="1" showInputMessage="1" showErrorMessage="1" errorTitle="Error" error="Debe ingresar una fecha anterior al corte de la revisión analítica" promptTitle="OPCIONAL" prompt="Si desea Realizar la comparación con una fecha inicial distinta a la que genera el formato, por favor ingrese la fecha, de lo contrario déjelo vacío" sqref="E12" xr:uid="{8DE658EB-F8AD-43AF-96F6-F035E245613B}">
      <formula1>E11</formula1>
    </dataValidation>
  </dataValidations>
  <pageMargins left="0.7" right="0.7" top="0.75" bottom="0.75" header="0.3" footer="0.3"/>
  <pageSetup orientation="portrait" horizontalDpi="360" verticalDpi="360" r:id="rId1"/>
  <ignoredErrors>
    <ignoredError sqref="E79" unlockedFormula="1"/>
  </ignoredErrors>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700C0-1916-4D42-B9B7-A6B2933D4B55}">
  <dimension ref="B1:K192"/>
  <sheetViews>
    <sheetView zoomScale="80" zoomScaleNormal="80" workbookViewId="0">
      <pane ySplit="1" topLeftCell="A2" activePane="bottomLeft" state="frozen"/>
      <selection activeCell="B1" sqref="B1"/>
      <selection pane="bottomLeft"/>
    </sheetView>
  </sheetViews>
  <sheetFormatPr baseColWidth="10" defaultColWidth="10.90625" defaultRowHeight="16.5" x14ac:dyDescent="0.45"/>
  <cols>
    <col min="1" max="1" width="1.7265625" style="266" customWidth="1"/>
    <col min="2" max="2" width="34.90625" style="266" customWidth="1"/>
    <col min="3" max="3" width="36.6328125" style="266" customWidth="1"/>
    <col min="4" max="4" width="80.36328125" style="266" customWidth="1"/>
    <col min="5" max="5" width="10.90625" style="266"/>
    <col min="6" max="6" width="26.6328125" style="266" bestFit="1" customWidth="1"/>
    <col min="7" max="16384" width="10.90625" style="266"/>
  </cols>
  <sheetData>
    <row r="1" spans="2:6" s="221" customFormat="1" ht="90" customHeight="1" x14ac:dyDescent="0.35">
      <c r="B1" s="968" t="s">
        <v>1596</v>
      </c>
      <c r="C1" s="968"/>
    </row>
    <row r="2" spans="2:6" ht="17" thickBot="1" x14ac:dyDescent="0.5"/>
    <row r="3" spans="2:6" ht="30" customHeight="1" thickTop="1" thickBot="1" x14ac:dyDescent="0.5">
      <c r="B3" s="1441" t="s">
        <v>1270</v>
      </c>
      <c r="C3" s="1431"/>
      <c r="D3" s="1432"/>
    </row>
    <row r="4" spans="2:6" ht="30" customHeight="1" thickTop="1" thickBot="1" x14ac:dyDescent="0.5">
      <c r="B4" s="1472" t="s">
        <v>434</v>
      </c>
      <c r="C4" s="1473"/>
      <c r="D4" s="1474"/>
    </row>
    <row r="5" spans="2:6" ht="62.75" customHeight="1" thickTop="1" thickBot="1" x14ac:dyDescent="0.5">
      <c r="B5" s="1475" t="s">
        <v>435</v>
      </c>
      <c r="C5" s="1478" t="s">
        <v>436</v>
      </c>
      <c r="D5" s="1478"/>
      <c r="F5" s="512"/>
    </row>
    <row r="6" spans="2:6" ht="67" thickTop="1" thickBot="1" x14ac:dyDescent="0.5">
      <c r="B6" s="1475"/>
      <c r="C6" s="1104" t="s">
        <v>1346</v>
      </c>
      <c r="D6" s="1105" t="s">
        <v>450</v>
      </c>
    </row>
    <row r="7" spans="2:6" ht="116.5" thickTop="1" thickBot="1" x14ac:dyDescent="0.5">
      <c r="B7" s="1475"/>
      <c r="C7" s="1104" t="s">
        <v>451</v>
      </c>
      <c r="D7" s="1105" t="s">
        <v>452</v>
      </c>
    </row>
    <row r="8" spans="2:6" ht="67" thickTop="1" thickBot="1" x14ac:dyDescent="0.5">
      <c r="B8" s="1475"/>
      <c r="C8" s="1104" t="s">
        <v>453</v>
      </c>
      <c r="D8" s="1105" t="s">
        <v>454</v>
      </c>
    </row>
    <row r="9" spans="2:6" ht="67" thickTop="1" thickBot="1" x14ac:dyDescent="0.5">
      <c r="B9" s="1475"/>
      <c r="C9" s="1104" t="s">
        <v>1347</v>
      </c>
      <c r="D9" s="1105" t="s">
        <v>455</v>
      </c>
    </row>
    <row r="10" spans="2:6" ht="50.5" thickTop="1" thickBot="1" x14ac:dyDescent="0.5">
      <c r="B10" s="1475"/>
      <c r="C10" s="1104" t="s">
        <v>456</v>
      </c>
      <c r="D10" s="1105" t="s">
        <v>457</v>
      </c>
    </row>
    <row r="11" spans="2:6" ht="30" customHeight="1" thickTop="1" thickBot="1" x14ac:dyDescent="0.5">
      <c r="B11" s="1469" t="s">
        <v>437</v>
      </c>
      <c r="C11" s="1469"/>
      <c r="D11" s="1469"/>
    </row>
    <row r="12" spans="2:6" ht="50.15" customHeight="1" thickTop="1" thickBot="1" x14ac:dyDescent="0.5">
      <c r="B12" s="1106" t="s">
        <v>1348</v>
      </c>
      <c r="C12" s="1479" t="s">
        <v>509</v>
      </c>
      <c r="D12" s="1479"/>
    </row>
    <row r="13" spans="2:6" ht="50.15" customHeight="1" thickTop="1" thickBot="1" x14ac:dyDescent="0.5">
      <c r="B13" s="1106" t="s">
        <v>1349</v>
      </c>
      <c r="C13" s="1479" t="s">
        <v>510</v>
      </c>
      <c r="D13" s="1479"/>
    </row>
    <row r="14" spans="2:6" ht="50.15" customHeight="1" thickTop="1" thickBot="1" x14ac:dyDescent="0.5">
      <c r="B14" s="1107" t="s">
        <v>438</v>
      </c>
      <c r="C14" s="1479" t="s">
        <v>511</v>
      </c>
      <c r="D14" s="1479"/>
    </row>
    <row r="15" spans="2:6" ht="50.15" customHeight="1" thickTop="1" thickBot="1" x14ac:dyDescent="0.5">
      <c r="B15" s="1107" t="s">
        <v>439</v>
      </c>
      <c r="C15" s="1479" t="s">
        <v>512</v>
      </c>
      <c r="D15" s="1479"/>
    </row>
    <row r="16" spans="2:6" ht="50.15" customHeight="1" thickTop="1" thickBot="1" x14ac:dyDescent="0.5">
      <c r="B16" s="1107" t="s">
        <v>440</v>
      </c>
      <c r="C16" s="1479" t="s">
        <v>513</v>
      </c>
      <c r="D16" s="1479"/>
    </row>
    <row r="17" spans="2:4" ht="50.15" customHeight="1" thickTop="1" thickBot="1" x14ac:dyDescent="0.5">
      <c r="B17" s="1107" t="s">
        <v>441</v>
      </c>
      <c r="C17" s="1479" t="s">
        <v>514</v>
      </c>
      <c r="D17" s="1479"/>
    </row>
    <row r="18" spans="2:4" ht="50.15" customHeight="1" thickTop="1" thickBot="1" x14ac:dyDescent="0.5">
      <c r="B18" s="1107" t="s">
        <v>442</v>
      </c>
      <c r="C18" s="1479" t="s">
        <v>515</v>
      </c>
      <c r="D18" s="1479"/>
    </row>
    <row r="19" spans="2:4" ht="50.15" customHeight="1" thickTop="1" thickBot="1" x14ac:dyDescent="0.5">
      <c r="B19" s="1107" t="s">
        <v>443</v>
      </c>
      <c r="C19" s="1479" t="s">
        <v>516</v>
      </c>
      <c r="D19" s="1479"/>
    </row>
    <row r="20" spans="2:4" ht="50.15" customHeight="1" thickTop="1" thickBot="1" x14ac:dyDescent="0.5">
      <c r="B20" s="1107" t="s">
        <v>444</v>
      </c>
      <c r="C20" s="1479" t="s">
        <v>517</v>
      </c>
      <c r="D20" s="1479"/>
    </row>
    <row r="21" spans="2:4" ht="50.15" customHeight="1" thickTop="1" thickBot="1" x14ac:dyDescent="0.5">
      <c r="B21" s="1107" t="s">
        <v>445</v>
      </c>
      <c r="C21" s="1479" t="s">
        <v>518</v>
      </c>
      <c r="D21" s="1479"/>
    </row>
    <row r="22" spans="2:4" ht="50.15" customHeight="1" thickTop="1" thickBot="1" x14ac:dyDescent="0.5">
      <c r="B22" s="1107" t="s">
        <v>446</v>
      </c>
      <c r="C22" s="1479" t="s">
        <v>519</v>
      </c>
      <c r="D22" s="1479"/>
    </row>
    <row r="23" spans="2:4" ht="50.15" customHeight="1" thickTop="1" thickBot="1" x14ac:dyDescent="0.5">
      <c r="B23" s="1107" t="s">
        <v>447</v>
      </c>
      <c r="C23" s="1479" t="s">
        <v>520</v>
      </c>
      <c r="D23" s="1479"/>
    </row>
    <row r="24" spans="2:4" ht="50.15" customHeight="1" thickTop="1" thickBot="1" x14ac:dyDescent="0.5">
      <c r="B24" s="1107" t="s">
        <v>448</v>
      </c>
      <c r="C24" s="1479" t="s">
        <v>521</v>
      </c>
      <c r="D24" s="1479"/>
    </row>
    <row r="25" spans="2:4" ht="50.15" customHeight="1" thickTop="1" thickBot="1" x14ac:dyDescent="0.5">
      <c r="B25" s="1107" t="s">
        <v>449</v>
      </c>
      <c r="C25" s="1479" t="s">
        <v>522</v>
      </c>
      <c r="D25" s="1479"/>
    </row>
    <row r="26" spans="2:4" ht="30" customHeight="1" thickTop="1" thickBot="1" x14ac:dyDescent="0.5">
      <c r="B26" s="1469" t="s">
        <v>1597</v>
      </c>
      <c r="C26" s="1469"/>
      <c r="D26" s="1469"/>
    </row>
    <row r="27" spans="2:4" ht="50.15" customHeight="1" thickTop="1" thickBot="1" x14ac:dyDescent="0.5">
      <c r="B27" s="1107" t="s">
        <v>1619</v>
      </c>
      <c r="C27" s="1480" t="s">
        <v>534</v>
      </c>
      <c r="D27" s="1480"/>
    </row>
    <row r="28" spans="2:4" ht="50.15" customHeight="1" thickTop="1" thickBot="1" x14ac:dyDescent="0.5">
      <c r="B28" s="1107" t="s">
        <v>1620</v>
      </c>
      <c r="C28" s="1480" t="s">
        <v>531</v>
      </c>
      <c r="D28" s="1480"/>
    </row>
    <row r="29" spans="2:4" ht="50.15" customHeight="1" thickTop="1" thickBot="1" x14ac:dyDescent="0.5">
      <c r="B29" s="1107" t="s">
        <v>1621</v>
      </c>
      <c r="C29" s="1480" t="s">
        <v>532</v>
      </c>
      <c r="D29" s="1480"/>
    </row>
    <row r="30" spans="2:4" ht="50.15" customHeight="1" thickTop="1" thickBot="1" x14ac:dyDescent="0.5">
      <c r="B30" s="1107" t="s">
        <v>1622</v>
      </c>
      <c r="C30" s="1480" t="s">
        <v>535</v>
      </c>
      <c r="D30" s="1480"/>
    </row>
    <row r="31" spans="2:4" ht="50.15" customHeight="1" thickTop="1" thickBot="1" x14ac:dyDescent="0.5">
      <c r="B31" s="1107" t="s">
        <v>1623</v>
      </c>
      <c r="C31" s="1480" t="s">
        <v>536</v>
      </c>
      <c r="D31" s="1480"/>
    </row>
    <row r="32" spans="2:4" ht="50.15" customHeight="1" thickTop="1" thickBot="1" x14ac:dyDescent="0.5">
      <c r="B32" s="1107" t="s">
        <v>1624</v>
      </c>
      <c r="C32" s="1480" t="s">
        <v>533</v>
      </c>
      <c r="D32" s="1480"/>
    </row>
    <row r="33" spans="2:11" ht="50.15" customHeight="1" thickTop="1" thickBot="1" x14ac:dyDescent="0.5">
      <c r="B33" s="1106" t="s">
        <v>1625</v>
      </c>
      <c r="C33" s="1480" t="s">
        <v>537</v>
      </c>
      <c r="D33" s="1480"/>
    </row>
    <row r="34" spans="2:11" ht="50.15" customHeight="1" thickTop="1" thickBot="1" x14ac:dyDescent="0.5">
      <c r="B34" s="1107" t="s">
        <v>1626</v>
      </c>
      <c r="C34" s="1480" t="s">
        <v>538</v>
      </c>
      <c r="D34" s="1480"/>
    </row>
    <row r="35" spans="2:11" ht="17" thickTop="1" x14ac:dyDescent="0.45"/>
    <row r="36" spans="2:11" ht="17" thickBot="1" x14ac:dyDescent="0.5"/>
    <row r="37" spans="2:11" ht="30" customHeight="1" thickTop="1" thickBot="1" x14ac:dyDescent="0.5">
      <c r="B37" s="1472" t="s">
        <v>507</v>
      </c>
      <c r="C37" s="1473"/>
      <c r="D37" s="1474"/>
    </row>
    <row r="38" spans="2:11" ht="50.15" customHeight="1" thickTop="1" thickBot="1" x14ac:dyDescent="0.5">
      <c r="B38" s="1475" t="s">
        <v>435</v>
      </c>
      <c r="C38" s="1483" t="s">
        <v>508</v>
      </c>
      <c r="D38" s="1483"/>
      <c r="E38" s="267"/>
      <c r="F38" s="267"/>
      <c r="G38" s="267"/>
      <c r="H38" s="267"/>
      <c r="I38" s="267"/>
      <c r="J38" s="267"/>
      <c r="K38" s="267"/>
    </row>
    <row r="39" spans="2:11" ht="50.15" customHeight="1" thickTop="1" thickBot="1" x14ac:dyDescent="0.5">
      <c r="B39" s="1475"/>
      <c r="C39" s="1476" t="s">
        <v>475</v>
      </c>
      <c r="D39" s="1476"/>
      <c r="E39" s="267"/>
      <c r="F39" s="267"/>
      <c r="G39" s="267"/>
      <c r="H39" s="267"/>
      <c r="I39" s="267"/>
      <c r="J39" s="267"/>
      <c r="K39" s="267"/>
    </row>
    <row r="40" spans="2:11" ht="50.15" customHeight="1" thickTop="1" thickBot="1" x14ac:dyDescent="0.5">
      <c r="B40" s="1475"/>
      <c r="C40" s="1476" t="s">
        <v>476</v>
      </c>
      <c r="D40" s="1476"/>
      <c r="E40" s="267"/>
      <c r="F40" s="267"/>
      <c r="G40" s="267"/>
      <c r="H40" s="267"/>
      <c r="I40" s="267"/>
      <c r="J40" s="267"/>
      <c r="K40" s="267"/>
    </row>
    <row r="41" spans="2:11" ht="50.15" customHeight="1" thickTop="1" thickBot="1" x14ac:dyDescent="0.5">
      <c r="B41" s="1475"/>
      <c r="C41" s="1476" t="s">
        <v>477</v>
      </c>
      <c r="D41" s="1476"/>
      <c r="E41" s="267"/>
      <c r="F41" s="267"/>
      <c r="G41" s="267"/>
      <c r="H41" s="267"/>
      <c r="I41" s="267"/>
      <c r="J41" s="267"/>
      <c r="K41" s="267"/>
    </row>
    <row r="42" spans="2:11" ht="50.15" customHeight="1" thickTop="1" thickBot="1" x14ac:dyDescent="0.5">
      <c r="B42" s="1475"/>
      <c r="C42" s="1476" t="s">
        <v>478</v>
      </c>
      <c r="D42" s="1476"/>
      <c r="E42" s="267"/>
      <c r="F42" s="267"/>
      <c r="G42" s="267"/>
      <c r="H42" s="267"/>
      <c r="I42" s="267"/>
      <c r="J42" s="267"/>
      <c r="K42" s="267"/>
    </row>
    <row r="43" spans="2:11" ht="50.15" customHeight="1" thickTop="1" thickBot="1" x14ac:dyDescent="0.5">
      <c r="B43" s="1475"/>
      <c r="C43" s="1476" t="s">
        <v>479</v>
      </c>
      <c r="D43" s="1476"/>
      <c r="E43" s="267"/>
      <c r="F43" s="267"/>
      <c r="G43" s="267"/>
      <c r="H43" s="267"/>
      <c r="I43" s="267"/>
      <c r="J43" s="267"/>
      <c r="K43" s="267"/>
    </row>
    <row r="44" spans="2:11" ht="30" customHeight="1" thickTop="1" thickBot="1" x14ac:dyDescent="0.5">
      <c r="B44" s="1469" t="s">
        <v>437</v>
      </c>
      <c r="C44" s="1469"/>
      <c r="D44" s="1469"/>
    </row>
    <row r="45" spans="2:11" ht="33.5" customHeight="1" thickTop="1" thickBot="1" x14ac:dyDescent="0.5">
      <c r="B45" s="1108" t="s">
        <v>523</v>
      </c>
      <c r="C45" s="1476" t="s">
        <v>480</v>
      </c>
      <c r="D45" s="1476"/>
      <c r="E45" s="451"/>
      <c r="F45" s="451"/>
      <c r="G45" s="451"/>
      <c r="H45" s="451"/>
      <c r="I45" s="451"/>
      <c r="J45" s="451"/>
      <c r="K45" s="451"/>
    </row>
    <row r="46" spans="2:11" ht="40.5" customHeight="1" thickTop="1" thickBot="1" x14ac:dyDescent="0.5">
      <c r="B46" s="1108" t="s">
        <v>524</v>
      </c>
      <c r="C46" s="1476" t="s">
        <v>596</v>
      </c>
      <c r="D46" s="1476"/>
      <c r="E46" s="267"/>
      <c r="F46" s="267"/>
      <c r="G46" s="267"/>
      <c r="H46" s="267"/>
      <c r="I46" s="267"/>
      <c r="J46" s="267"/>
      <c r="K46" s="267"/>
    </row>
    <row r="47" spans="2:11" ht="43.5" customHeight="1" thickTop="1" thickBot="1" x14ac:dyDescent="0.5">
      <c r="B47" s="1108" t="s">
        <v>525</v>
      </c>
      <c r="C47" s="1476" t="s">
        <v>481</v>
      </c>
      <c r="D47" s="1476"/>
      <c r="E47" s="451"/>
      <c r="F47" s="451"/>
      <c r="G47" s="451"/>
      <c r="H47" s="451"/>
      <c r="I47" s="451"/>
      <c r="J47" s="451"/>
      <c r="K47" s="451"/>
    </row>
    <row r="48" spans="2:11" ht="25.5" customHeight="1" thickTop="1" thickBot="1" x14ac:dyDescent="0.5">
      <c r="B48" s="1108" t="s">
        <v>526</v>
      </c>
      <c r="C48" s="1476" t="s">
        <v>482</v>
      </c>
      <c r="D48" s="1476"/>
      <c r="E48" s="451"/>
      <c r="F48" s="451"/>
      <c r="G48" s="451"/>
      <c r="H48" s="451"/>
      <c r="I48" s="451"/>
      <c r="J48" s="451"/>
      <c r="K48" s="451"/>
    </row>
    <row r="49" spans="2:11" ht="34.5" customHeight="1" thickTop="1" thickBot="1" x14ac:dyDescent="0.5">
      <c r="B49" s="1108" t="s">
        <v>527</v>
      </c>
      <c r="C49" s="1476" t="s">
        <v>483</v>
      </c>
      <c r="D49" s="1476"/>
      <c r="E49" s="267"/>
      <c r="F49" s="267"/>
      <c r="G49" s="267"/>
      <c r="H49" s="267"/>
      <c r="I49" s="267"/>
      <c r="J49" s="267"/>
      <c r="K49" s="267"/>
    </row>
    <row r="50" spans="2:11" ht="35.25" customHeight="1" thickTop="1" thickBot="1" x14ac:dyDescent="0.5">
      <c r="B50" s="1108" t="s">
        <v>528</v>
      </c>
      <c r="C50" s="1476" t="s">
        <v>484</v>
      </c>
      <c r="D50" s="1476"/>
      <c r="E50" s="451"/>
      <c r="F50" s="451"/>
      <c r="G50" s="451"/>
      <c r="H50" s="451"/>
      <c r="I50" s="451"/>
      <c r="J50" s="451"/>
      <c r="K50" s="451"/>
    </row>
    <row r="51" spans="2:11" ht="39" customHeight="1" thickTop="1" thickBot="1" x14ac:dyDescent="0.5">
      <c r="B51" s="1477" t="s">
        <v>529</v>
      </c>
      <c r="C51" s="1476" t="s">
        <v>485</v>
      </c>
      <c r="D51" s="1476"/>
      <c r="E51" s="451"/>
      <c r="F51" s="451"/>
      <c r="G51" s="451"/>
      <c r="H51" s="451"/>
      <c r="I51" s="451"/>
      <c r="J51" s="451"/>
      <c r="K51" s="451"/>
    </row>
    <row r="52" spans="2:11" ht="32.25" customHeight="1" thickTop="1" thickBot="1" x14ac:dyDescent="0.5">
      <c r="B52" s="1477"/>
      <c r="C52" s="1476" t="s">
        <v>486</v>
      </c>
      <c r="D52" s="1476"/>
      <c r="E52" s="267"/>
      <c r="F52" s="267"/>
      <c r="G52" s="267"/>
      <c r="H52" s="267"/>
      <c r="I52" s="267"/>
      <c r="J52" s="267"/>
      <c r="K52" s="267"/>
    </row>
    <row r="53" spans="2:11" ht="39" customHeight="1" thickTop="1" thickBot="1" x14ac:dyDescent="0.5">
      <c r="B53" s="1477"/>
      <c r="C53" s="1476" t="s">
        <v>487</v>
      </c>
      <c r="D53" s="1476"/>
      <c r="E53" s="267"/>
      <c r="F53" s="267"/>
      <c r="G53" s="267"/>
      <c r="H53" s="267"/>
      <c r="I53" s="267"/>
      <c r="J53" s="267"/>
      <c r="K53" s="267"/>
    </row>
    <row r="54" spans="2:11" ht="39" customHeight="1" thickTop="1" thickBot="1" x14ac:dyDescent="0.5">
      <c r="B54" s="1477"/>
      <c r="C54" s="1476" t="s">
        <v>488</v>
      </c>
      <c r="D54" s="1476"/>
      <c r="E54" s="267"/>
      <c r="F54" s="267"/>
      <c r="G54" s="267"/>
      <c r="H54" s="267"/>
      <c r="I54" s="267"/>
      <c r="J54" s="267"/>
      <c r="K54" s="267"/>
    </row>
    <row r="55" spans="2:11" ht="36.75" customHeight="1" thickTop="1" thickBot="1" x14ac:dyDescent="0.5">
      <c r="B55" s="1477"/>
      <c r="C55" s="1476" t="s">
        <v>489</v>
      </c>
      <c r="D55" s="1476"/>
      <c r="E55" s="267"/>
      <c r="F55" s="267"/>
      <c r="G55" s="267"/>
      <c r="H55" s="267"/>
      <c r="I55" s="267"/>
      <c r="J55" s="267"/>
      <c r="K55" s="267"/>
    </row>
    <row r="56" spans="2:11" ht="42.75" customHeight="1" thickTop="1" thickBot="1" x14ac:dyDescent="0.5">
      <c r="B56" s="1477"/>
      <c r="C56" s="1476" t="s">
        <v>490</v>
      </c>
      <c r="D56" s="1476"/>
      <c r="E56" s="267"/>
      <c r="F56" s="267"/>
      <c r="G56" s="267"/>
      <c r="H56" s="267"/>
      <c r="I56" s="267"/>
      <c r="J56" s="267"/>
      <c r="K56" s="267"/>
    </row>
    <row r="57" spans="2:11" ht="43.5" customHeight="1" thickTop="1" thickBot="1" x14ac:dyDescent="0.5">
      <c r="B57" s="1477"/>
      <c r="C57" s="1476" t="s">
        <v>491</v>
      </c>
      <c r="D57" s="1476"/>
      <c r="E57" s="267"/>
      <c r="F57" s="267"/>
      <c r="G57" s="267"/>
      <c r="H57" s="267"/>
      <c r="I57" s="267"/>
      <c r="J57" s="267"/>
      <c r="K57" s="267"/>
    </row>
    <row r="58" spans="2:11" ht="36" customHeight="1" thickTop="1" thickBot="1" x14ac:dyDescent="0.5">
      <c r="B58" s="1477"/>
      <c r="C58" s="1476" t="s">
        <v>492</v>
      </c>
      <c r="D58" s="1476"/>
      <c r="E58" s="267"/>
      <c r="F58" s="267"/>
      <c r="G58" s="267"/>
      <c r="H58" s="267"/>
      <c r="I58" s="267"/>
      <c r="J58" s="267"/>
      <c r="K58" s="267"/>
    </row>
    <row r="59" spans="2:11" ht="37.5" customHeight="1" thickTop="1" thickBot="1" x14ac:dyDescent="0.5">
      <c r="B59" s="1477"/>
      <c r="C59" s="1476" t="s">
        <v>493</v>
      </c>
      <c r="D59" s="1476"/>
      <c r="E59" s="267"/>
      <c r="F59" s="267"/>
      <c r="G59" s="267"/>
      <c r="H59" s="267"/>
      <c r="I59" s="267"/>
      <c r="J59" s="267"/>
      <c r="K59" s="267"/>
    </row>
    <row r="60" spans="2:11" ht="33.75" customHeight="1" thickTop="1" thickBot="1" x14ac:dyDescent="0.5">
      <c r="B60" s="1477"/>
      <c r="C60" s="1476" t="s">
        <v>494</v>
      </c>
      <c r="D60" s="1476"/>
      <c r="E60" s="267"/>
      <c r="F60" s="267"/>
      <c r="G60" s="267"/>
      <c r="H60" s="267"/>
      <c r="I60" s="267"/>
      <c r="J60" s="267"/>
      <c r="K60" s="267"/>
    </row>
    <row r="61" spans="2:11" s="1109" customFormat="1" ht="30" customHeight="1" thickTop="1" thickBot="1" x14ac:dyDescent="0.5">
      <c r="B61" s="1469" t="s">
        <v>458</v>
      </c>
      <c r="C61" s="1469"/>
      <c r="D61" s="1469"/>
    </row>
    <row r="62" spans="2:11" ht="50.15" customHeight="1" thickTop="1" thickBot="1" x14ac:dyDescent="0.5">
      <c r="B62" s="1110" t="s">
        <v>530</v>
      </c>
      <c r="C62" s="1476" t="s">
        <v>539</v>
      </c>
      <c r="D62" s="1476"/>
      <c r="E62" s="267"/>
      <c r="F62" s="267"/>
      <c r="G62" s="267"/>
      <c r="H62" s="267"/>
      <c r="I62" s="267"/>
    </row>
    <row r="63" spans="2:11" ht="72.5" customHeight="1" thickTop="1" thickBot="1" x14ac:dyDescent="0.5">
      <c r="B63" s="1110" t="s">
        <v>540</v>
      </c>
      <c r="C63" s="1476" t="s">
        <v>541</v>
      </c>
      <c r="D63" s="1476"/>
      <c r="E63" s="267"/>
      <c r="F63" s="267"/>
      <c r="G63" s="267"/>
      <c r="H63" s="267"/>
      <c r="I63" s="267"/>
    </row>
    <row r="64" spans="2:11" ht="101" customHeight="1" thickTop="1" thickBot="1" x14ac:dyDescent="0.5">
      <c r="B64" s="1110" t="s">
        <v>542</v>
      </c>
      <c r="C64" s="1476" t="s">
        <v>1628</v>
      </c>
      <c r="D64" s="1476"/>
      <c r="E64" s="267"/>
      <c r="F64" s="267"/>
      <c r="G64" s="267"/>
      <c r="H64" s="267"/>
      <c r="I64" s="267"/>
    </row>
    <row r="65" spans="2:11" ht="57" customHeight="1" thickTop="1" thickBot="1" x14ac:dyDescent="0.5">
      <c r="B65" s="1110" t="s">
        <v>543</v>
      </c>
      <c r="C65" s="1476" t="s">
        <v>544</v>
      </c>
      <c r="D65" s="1476"/>
      <c r="E65" s="267"/>
      <c r="F65" s="267"/>
      <c r="G65" s="267"/>
      <c r="H65" s="267"/>
      <c r="I65" s="267"/>
    </row>
    <row r="66" spans="2:11" ht="67.5" customHeight="1" thickTop="1" thickBot="1" x14ac:dyDescent="0.5">
      <c r="B66" s="1110" t="s">
        <v>545</v>
      </c>
      <c r="C66" s="1476" t="s">
        <v>546</v>
      </c>
      <c r="D66" s="1476"/>
      <c r="E66" s="267"/>
      <c r="F66" s="267"/>
      <c r="G66" s="267"/>
      <c r="H66" s="267"/>
      <c r="I66" s="267"/>
    </row>
    <row r="67" spans="2:11" ht="52.25" customHeight="1" thickTop="1" thickBot="1" x14ac:dyDescent="0.5">
      <c r="B67" s="1108" t="s">
        <v>547</v>
      </c>
      <c r="C67" s="1476" t="s">
        <v>548</v>
      </c>
      <c r="D67" s="1476"/>
      <c r="E67" s="267"/>
      <c r="F67" s="267"/>
      <c r="G67" s="267"/>
      <c r="H67" s="267"/>
      <c r="I67" s="267"/>
    </row>
    <row r="68" spans="2:11" ht="79.5" customHeight="1" thickTop="1" thickBot="1" x14ac:dyDescent="0.5">
      <c r="B68" s="1477" t="s">
        <v>549</v>
      </c>
      <c r="C68" s="1475" t="s">
        <v>495</v>
      </c>
      <c r="D68" s="1111" t="s">
        <v>496</v>
      </c>
      <c r="E68" s="267"/>
      <c r="F68" s="267"/>
      <c r="G68" s="267"/>
      <c r="H68" s="267"/>
      <c r="I68" s="267"/>
      <c r="J68" s="267"/>
      <c r="K68" s="267"/>
    </row>
    <row r="69" spans="2:11" ht="66.5" customHeight="1" thickTop="1" thickBot="1" x14ac:dyDescent="0.5">
      <c r="B69" s="1477"/>
      <c r="C69" s="1475"/>
      <c r="D69" s="1111" t="s">
        <v>550</v>
      </c>
      <c r="E69" s="451"/>
      <c r="F69" s="451"/>
      <c r="G69" s="451"/>
      <c r="H69" s="451"/>
      <c r="I69" s="451"/>
      <c r="J69" s="451"/>
      <c r="K69" s="451"/>
    </row>
    <row r="70" spans="2:11" ht="66.5" customHeight="1" thickTop="1" thickBot="1" x14ac:dyDescent="0.5">
      <c r="B70" s="1477"/>
      <c r="C70" s="1475"/>
      <c r="D70" s="1111" t="s">
        <v>497</v>
      </c>
      <c r="E70" s="451"/>
      <c r="F70" s="451"/>
      <c r="G70" s="451"/>
      <c r="H70" s="451"/>
      <c r="I70" s="451"/>
      <c r="J70" s="451"/>
      <c r="K70" s="451"/>
    </row>
    <row r="71" spans="2:11" ht="50.15" customHeight="1" thickTop="1" thickBot="1" x14ac:dyDescent="0.5">
      <c r="B71" s="1477"/>
      <c r="C71" s="1475" t="s">
        <v>498</v>
      </c>
      <c r="D71" s="1111" t="s">
        <v>551</v>
      </c>
      <c r="E71" s="267"/>
      <c r="F71" s="267"/>
      <c r="G71" s="267"/>
      <c r="H71" s="267"/>
      <c r="I71" s="267"/>
      <c r="J71" s="267"/>
      <c r="K71" s="267"/>
    </row>
    <row r="72" spans="2:11" ht="50.15" customHeight="1" thickTop="1" thickBot="1" x14ac:dyDescent="0.5">
      <c r="B72" s="1477"/>
      <c r="C72" s="1475"/>
      <c r="D72" s="1111" t="s">
        <v>499</v>
      </c>
      <c r="E72" s="267"/>
      <c r="F72" s="267"/>
      <c r="G72" s="267"/>
      <c r="H72" s="267"/>
      <c r="I72" s="267"/>
      <c r="J72" s="267"/>
      <c r="K72" s="267"/>
    </row>
    <row r="73" spans="2:11" ht="50.15" customHeight="1" thickTop="1" thickBot="1" x14ac:dyDescent="0.5">
      <c r="B73" s="1477"/>
      <c r="C73" s="1475"/>
      <c r="D73" s="1111" t="s">
        <v>500</v>
      </c>
      <c r="E73" s="267"/>
      <c r="F73" s="267"/>
      <c r="G73" s="267"/>
      <c r="H73" s="267"/>
      <c r="I73" s="267"/>
      <c r="J73" s="267"/>
      <c r="K73" s="267"/>
    </row>
    <row r="74" spans="2:11" ht="50.15" customHeight="1" thickTop="1" thickBot="1" x14ac:dyDescent="0.5">
      <c r="B74" s="1477"/>
      <c r="C74" s="1475"/>
      <c r="D74" s="1111" t="s">
        <v>501</v>
      </c>
      <c r="E74" s="451"/>
      <c r="F74" s="451"/>
      <c r="G74" s="451"/>
      <c r="H74" s="451"/>
      <c r="I74" s="451"/>
      <c r="J74" s="451"/>
      <c r="K74" s="451"/>
    </row>
    <row r="75" spans="2:11" ht="50.15" customHeight="1" thickTop="1" thickBot="1" x14ac:dyDescent="0.5">
      <c r="B75" s="1477"/>
      <c r="C75" s="1475"/>
      <c r="D75" s="1111" t="s">
        <v>502</v>
      </c>
      <c r="E75" s="267"/>
      <c r="F75" s="267"/>
      <c r="G75" s="267"/>
      <c r="H75" s="267"/>
      <c r="I75" s="267"/>
      <c r="J75" s="267"/>
      <c r="K75" s="267"/>
    </row>
    <row r="76" spans="2:11" ht="50.15" customHeight="1" thickTop="1" thickBot="1" x14ac:dyDescent="0.5">
      <c r="B76" s="1477"/>
      <c r="C76" s="1475" t="s">
        <v>503</v>
      </c>
      <c r="D76" s="1111" t="s">
        <v>504</v>
      </c>
      <c r="E76" s="267"/>
      <c r="F76" s="267"/>
      <c r="G76" s="267"/>
      <c r="H76" s="267"/>
      <c r="I76" s="267"/>
      <c r="J76" s="267"/>
      <c r="K76" s="267"/>
    </row>
    <row r="77" spans="2:11" ht="50.15" customHeight="1" thickTop="1" thickBot="1" x14ac:dyDescent="0.5">
      <c r="B77" s="1477"/>
      <c r="C77" s="1475"/>
      <c r="D77" s="1111" t="s">
        <v>505</v>
      </c>
      <c r="E77" s="267"/>
      <c r="F77" s="267"/>
      <c r="G77" s="267"/>
      <c r="H77" s="267"/>
      <c r="I77" s="267"/>
      <c r="J77" s="267"/>
      <c r="K77" s="267"/>
    </row>
    <row r="78" spans="2:11" ht="69.5" customHeight="1" thickTop="1" thickBot="1" x14ac:dyDescent="0.5">
      <c r="B78" s="1477"/>
      <c r="C78" s="1475"/>
      <c r="D78" s="1111" t="s">
        <v>506</v>
      </c>
      <c r="E78" s="267"/>
      <c r="F78" s="267"/>
      <c r="G78" s="267"/>
      <c r="H78" s="267"/>
      <c r="I78" s="267"/>
      <c r="J78" s="267"/>
      <c r="K78" s="267"/>
    </row>
    <row r="79" spans="2:11" ht="27.75" customHeight="1" thickTop="1" thickBot="1" x14ac:dyDescent="0.5">
      <c r="D79" s="267"/>
      <c r="E79" s="267"/>
      <c r="F79" s="267"/>
      <c r="G79" s="267"/>
      <c r="H79" s="267"/>
      <c r="I79" s="267"/>
      <c r="J79" s="267"/>
      <c r="K79" s="267"/>
    </row>
    <row r="80" spans="2:11" ht="30" customHeight="1" thickTop="1" thickBot="1" x14ac:dyDescent="0.5">
      <c r="B80" s="1472" t="s">
        <v>1629</v>
      </c>
      <c r="C80" s="1473"/>
      <c r="D80" s="1474"/>
    </row>
    <row r="81" spans="2:11" ht="103.5" customHeight="1" thickTop="1" thickBot="1" x14ac:dyDescent="0.5">
      <c r="B81" s="1475" t="s">
        <v>435</v>
      </c>
      <c r="C81" s="1481" t="s">
        <v>588</v>
      </c>
      <c r="D81" s="1481"/>
      <c r="E81" s="267"/>
      <c r="F81" s="267"/>
      <c r="G81" s="267"/>
      <c r="H81" s="267"/>
      <c r="I81" s="267"/>
      <c r="J81" s="267"/>
      <c r="K81" s="267"/>
    </row>
    <row r="82" spans="2:11" ht="42.75" customHeight="1" thickTop="1" thickBot="1" x14ac:dyDescent="0.5">
      <c r="B82" s="1475"/>
      <c r="C82" s="1482" t="s">
        <v>589</v>
      </c>
      <c r="D82" s="1482"/>
      <c r="E82" s="267"/>
      <c r="F82" s="267"/>
      <c r="G82" s="267"/>
      <c r="H82" s="267"/>
      <c r="I82" s="267"/>
      <c r="J82" s="267"/>
      <c r="K82" s="267"/>
    </row>
    <row r="83" spans="2:11" ht="40.5" customHeight="1" thickTop="1" thickBot="1" x14ac:dyDescent="0.5">
      <c r="B83" s="1475"/>
      <c r="C83" s="1482" t="s">
        <v>590</v>
      </c>
      <c r="D83" s="1482"/>
      <c r="E83" s="267"/>
      <c r="F83" s="267"/>
      <c r="G83" s="267"/>
      <c r="H83" s="267"/>
      <c r="I83" s="267"/>
      <c r="J83" s="267"/>
      <c r="K83" s="267"/>
    </row>
    <row r="84" spans="2:11" ht="39" customHeight="1" thickTop="1" thickBot="1" x14ac:dyDescent="0.5">
      <c r="B84" s="1475"/>
      <c r="C84" s="1482" t="s">
        <v>591</v>
      </c>
      <c r="D84" s="1482"/>
      <c r="E84" s="267"/>
      <c r="F84" s="267"/>
      <c r="G84" s="267"/>
      <c r="H84" s="267"/>
      <c r="I84" s="267"/>
      <c r="J84" s="267"/>
      <c r="K84" s="267"/>
    </row>
    <row r="85" spans="2:11" ht="39" customHeight="1" thickTop="1" thickBot="1" x14ac:dyDescent="0.5">
      <c r="B85" s="1475"/>
      <c r="C85" s="1482" t="s">
        <v>592</v>
      </c>
      <c r="D85" s="1482"/>
      <c r="E85" s="267"/>
      <c r="F85" s="267"/>
      <c r="G85" s="267"/>
      <c r="H85" s="267"/>
      <c r="I85" s="267"/>
      <c r="J85" s="267"/>
      <c r="K85" s="267"/>
    </row>
    <row r="86" spans="2:11" ht="39" customHeight="1" thickTop="1" thickBot="1" x14ac:dyDescent="0.5">
      <c r="B86" s="1475"/>
      <c r="C86" s="1482" t="s">
        <v>593</v>
      </c>
      <c r="D86" s="1482"/>
      <c r="E86" s="267"/>
      <c r="F86" s="267"/>
      <c r="G86" s="267"/>
      <c r="H86" s="267"/>
      <c r="I86" s="267"/>
      <c r="J86" s="267"/>
      <c r="K86" s="267"/>
    </row>
    <row r="87" spans="2:11" ht="30" customHeight="1" thickTop="1" thickBot="1" x14ac:dyDescent="0.5">
      <c r="B87" s="1469" t="s">
        <v>437</v>
      </c>
      <c r="C87" s="1469"/>
      <c r="D87" s="1469"/>
    </row>
    <row r="88" spans="2:11" ht="43.25" customHeight="1" thickTop="1" thickBot="1" x14ac:dyDescent="0.5">
      <c r="B88" s="1112" t="s">
        <v>523</v>
      </c>
      <c r="C88" s="1482" t="s">
        <v>595</v>
      </c>
      <c r="D88" s="1482"/>
      <c r="E88" s="451"/>
      <c r="F88" s="451"/>
      <c r="G88" s="451"/>
      <c r="H88" s="451"/>
      <c r="I88" s="451"/>
      <c r="J88" s="451"/>
      <c r="K88" s="451"/>
    </row>
    <row r="89" spans="2:11" ht="43.25" customHeight="1" thickTop="1" thickBot="1" x14ac:dyDescent="0.5">
      <c r="B89" s="1112" t="s">
        <v>524</v>
      </c>
      <c r="C89" s="1482" t="s">
        <v>602</v>
      </c>
      <c r="D89" s="1482"/>
      <c r="E89" s="267"/>
      <c r="F89" s="267"/>
      <c r="G89" s="267"/>
      <c r="H89" s="267"/>
      <c r="I89" s="267"/>
      <c r="J89" s="267"/>
      <c r="K89" s="267"/>
    </row>
    <row r="90" spans="2:11" ht="43.25" customHeight="1" thickTop="1" thickBot="1" x14ac:dyDescent="0.5">
      <c r="B90" s="1112" t="s">
        <v>525</v>
      </c>
      <c r="C90" s="1482" t="s">
        <v>597</v>
      </c>
      <c r="D90" s="1482"/>
      <c r="E90" s="451"/>
      <c r="F90" s="451"/>
      <c r="G90" s="451"/>
      <c r="H90" s="451"/>
      <c r="I90" s="451"/>
      <c r="J90" s="451"/>
      <c r="K90" s="451"/>
    </row>
    <row r="91" spans="2:11" ht="68.75" customHeight="1" thickTop="1" thickBot="1" x14ac:dyDescent="0.5">
      <c r="B91" s="1112" t="s">
        <v>526</v>
      </c>
      <c r="C91" s="1482" t="s">
        <v>599</v>
      </c>
      <c r="D91" s="1482"/>
      <c r="E91" s="451"/>
      <c r="F91" s="451"/>
      <c r="G91" s="451"/>
      <c r="H91" s="451"/>
      <c r="I91" s="451"/>
      <c r="J91" s="451"/>
      <c r="K91" s="451"/>
    </row>
    <row r="92" spans="2:11" ht="43.25" customHeight="1" thickTop="1" thickBot="1" x14ac:dyDescent="0.5">
      <c r="B92" s="1112" t="s">
        <v>527</v>
      </c>
      <c r="C92" s="1482" t="s">
        <v>601</v>
      </c>
      <c r="D92" s="1482"/>
      <c r="E92" s="267"/>
      <c r="F92" s="267"/>
      <c r="G92" s="267"/>
      <c r="H92" s="267"/>
      <c r="I92" s="267"/>
      <c r="J92" s="267"/>
      <c r="K92" s="267"/>
    </row>
    <row r="93" spans="2:11" ht="55.5" customHeight="1" thickTop="1" thickBot="1" x14ac:dyDescent="0.5">
      <c r="B93" s="1112" t="s">
        <v>528</v>
      </c>
      <c r="C93" s="1482" t="s">
        <v>600</v>
      </c>
      <c r="D93" s="1482"/>
      <c r="E93" s="451"/>
      <c r="F93" s="451"/>
      <c r="G93" s="451"/>
      <c r="H93" s="451"/>
      <c r="I93" s="451"/>
      <c r="J93" s="451"/>
      <c r="K93" s="451"/>
    </row>
    <row r="94" spans="2:11" ht="66.5" customHeight="1" thickTop="1" thickBot="1" x14ac:dyDescent="0.5">
      <c r="B94" s="1465" t="s">
        <v>598</v>
      </c>
      <c r="C94" s="1482" t="s">
        <v>604</v>
      </c>
      <c r="D94" s="1482"/>
      <c r="E94" s="451"/>
      <c r="F94" s="451"/>
      <c r="G94" s="451"/>
      <c r="H94" s="451"/>
      <c r="I94" s="451"/>
      <c r="J94" s="451"/>
      <c r="K94" s="451"/>
    </row>
    <row r="95" spans="2:11" ht="66.5" customHeight="1" thickTop="1" thickBot="1" x14ac:dyDescent="0.5">
      <c r="B95" s="1465"/>
      <c r="C95" s="1482" t="s">
        <v>605</v>
      </c>
      <c r="D95" s="1482"/>
      <c r="E95" s="451"/>
      <c r="F95" s="451"/>
      <c r="G95" s="451"/>
      <c r="H95" s="451"/>
      <c r="I95" s="451"/>
      <c r="J95" s="451"/>
      <c r="K95" s="451"/>
    </row>
    <row r="96" spans="2:11" ht="43.25" customHeight="1" thickTop="1" thickBot="1" x14ac:dyDescent="0.5">
      <c r="B96" s="1465"/>
      <c r="C96" s="1482" t="s">
        <v>486</v>
      </c>
      <c r="D96" s="1482"/>
      <c r="E96" s="267"/>
      <c r="F96" s="267"/>
      <c r="G96" s="267"/>
      <c r="H96" s="267"/>
      <c r="I96" s="267"/>
      <c r="J96" s="267"/>
      <c r="K96" s="267"/>
    </row>
    <row r="97" spans="2:11" ht="83.75" customHeight="1" thickTop="1" thickBot="1" x14ac:dyDescent="0.5">
      <c r="B97" s="1465"/>
      <c r="C97" s="1482" t="s">
        <v>603</v>
      </c>
      <c r="D97" s="1482"/>
      <c r="E97" s="267"/>
      <c r="F97" s="267"/>
      <c r="G97" s="267"/>
      <c r="H97" s="267"/>
      <c r="I97" s="267"/>
      <c r="J97" s="267"/>
      <c r="K97" s="267"/>
    </row>
    <row r="98" spans="2:11" s="1109" customFormat="1" ht="30" customHeight="1" thickTop="1" thickBot="1" x14ac:dyDescent="0.5">
      <c r="B98" s="1469" t="s">
        <v>458</v>
      </c>
      <c r="C98" s="1469"/>
      <c r="D98" s="1469"/>
    </row>
    <row r="99" spans="2:11" ht="34.5" customHeight="1" thickTop="1" thickBot="1" x14ac:dyDescent="0.5">
      <c r="B99" s="1113" t="s">
        <v>530</v>
      </c>
      <c r="C99" s="1482" t="s">
        <v>594</v>
      </c>
      <c r="D99" s="1482"/>
      <c r="E99" s="267"/>
      <c r="F99" s="267"/>
      <c r="G99" s="267"/>
      <c r="H99" s="267"/>
      <c r="I99" s="267"/>
    </row>
    <row r="100" spans="2:11" ht="72.5" customHeight="1" thickTop="1" thickBot="1" x14ac:dyDescent="0.5">
      <c r="B100" s="1113" t="s">
        <v>540</v>
      </c>
      <c r="C100" s="1482" t="s">
        <v>1627</v>
      </c>
      <c r="D100" s="1482"/>
      <c r="E100" s="267"/>
      <c r="F100" s="267"/>
      <c r="G100" s="267"/>
      <c r="H100" s="267"/>
      <c r="I100" s="267"/>
    </row>
    <row r="101" spans="2:11" ht="118.5" customHeight="1" thickTop="1" thickBot="1" x14ac:dyDescent="0.5">
      <c r="B101" s="1113" t="s">
        <v>607</v>
      </c>
      <c r="C101" s="1482" t="s">
        <v>612</v>
      </c>
      <c r="D101" s="1482"/>
      <c r="E101" s="267"/>
      <c r="F101" s="267"/>
      <c r="G101" s="267"/>
      <c r="H101" s="267"/>
      <c r="I101" s="267"/>
    </row>
    <row r="102" spans="2:11" ht="85.25" customHeight="1" thickTop="1" thickBot="1" x14ac:dyDescent="0.5">
      <c r="B102" s="1113" t="s">
        <v>608</v>
      </c>
      <c r="C102" s="1482" t="s">
        <v>613</v>
      </c>
      <c r="D102" s="1482"/>
    </row>
    <row r="103" spans="2:11" ht="143.75" customHeight="1" thickTop="1" thickBot="1" x14ac:dyDescent="0.5">
      <c r="B103" s="1113" t="s">
        <v>609</v>
      </c>
      <c r="C103" s="1482" t="s">
        <v>610</v>
      </c>
      <c r="D103" s="1482"/>
    </row>
    <row r="104" spans="2:11" ht="64.5" customHeight="1" thickTop="1" thickBot="1" x14ac:dyDescent="0.5">
      <c r="B104" s="1113" t="s">
        <v>611</v>
      </c>
      <c r="C104" s="1482" t="s">
        <v>606</v>
      </c>
      <c r="D104" s="1482"/>
    </row>
    <row r="105" spans="2:11" ht="30" customHeight="1" thickTop="1" thickBot="1" x14ac:dyDescent="0.5">
      <c r="B105" s="1469" t="s">
        <v>690</v>
      </c>
      <c r="C105" s="1469"/>
      <c r="D105" s="1469"/>
    </row>
    <row r="106" spans="2:11" ht="64.5" customHeight="1" thickTop="1" thickBot="1" x14ac:dyDescent="0.5">
      <c r="B106" s="1114" t="s">
        <v>671</v>
      </c>
      <c r="C106" s="1482" t="s">
        <v>672</v>
      </c>
      <c r="D106" s="1482"/>
    </row>
    <row r="107" spans="2:11" ht="64.5" customHeight="1" thickTop="1" thickBot="1" x14ac:dyDescent="0.5">
      <c r="B107" s="1114" t="s">
        <v>673</v>
      </c>
      <c r="C107" s="1482" t="s">
        <v>674</v>
      </c>
      <c r="D107" s="1482"/>
    </row>
    <row r="108" spans="2:11" ht="64.5" customHeight="1" thickTop="1" thickBot="1" x14ac:dyDescent="0.5">
      <c r="B108" s="1114" t="s">
        <v>675</v>
      </c>
      <c r="C108" s="1482" t="s">
        <v>676</v>
      </c>
      <c r="D108" s="1482"/>
    </row>
    <row r="109" spans="2:11" ht="64.5" customHeight="1" thickTop="1" thickBot="1" x14ac:dyDescent="0.5">
      <c r="B109" s="1114" t="s">
        <v>677</v>
      </c>
      <c r="C109" s="1482" t="s">
        <v>678</v>
      </c>
      <c r="D109" s="1482"/>
    </row>
    <row r="110" spans="2:11" ht="73.5" customHeight="1" thickTop="1" thickBot="1" x14ac:dyDescent="0.5">
      <c r="B110" s="1115" t="s">
        <v>1605</v>
      </c>
      <c r="C110" s="1482" t="s">
        <v>679</v>
      </c>
      <c r="D110" s="1482"/>
    </row>
    <row r="111" spans="2:11" ht="64.5" customHeight="1" thickTop="1" thickBot="1" x14ac:dyDescent="0.5">
      <c r="B111" s="1114" t="s">
        <v>680</v>
      </c>
      <c r="C111" s="1482" t="s">
        <v>681</v>
      </c>
      <c r="D111" s="1482"/>
    </row>
    <row r="112" spans="2:11" ht="64.5" customHeight="1" thickTop="1" thickBot="1" x14ac:dyDescent="0.5">
      <c r="B112" s="1114" t="s">
        <v>1606</v>
      </c>
      <c r="C112" s="1482" t="s">
        <v>682</v>
      </c>
      <c r="D112" s="1482"/>
    </row>
    <row r="113" spans="2:4" ht="30" customHeight="1" thickTop="1" thickBot="1" x14ac:dyDescent="0.5">
      <c r="B113" s="1469" t="s">
        <v>655</v>
      </c>
      <c r="C113" s="1469"/>
      <c r="D113" s="1469"/>
    </row>
    <row r="114" spans="2:4" ht="38" customHeight="1" thickTop="1" thickBot="1" x14ac:dyDescent="0.5">
      <c r="B114" s="1113" t="s">
        <v>1607</v>
      </c>
      <c r="C114" s="1482" t="s">
        <v>1604</v>
      </c>
      <c r="D114" s="1482"/>
    </row>
    <row r="115" spans="2:4" ht="40.5" customHeight="1" thickTop="1" thickBot="1" x14ac:dyDescent="0.5">
      <c r="B115" s="1112" t="s">
        <v>1608</v>
      </c>
      <c r="C115" s="1482" t="s">
        <v>656</v>
      </c>
      <c r="D115" s="1482"/>
    </row>
    <row r="116" spans="2:4" ht="60" customHeight="1" thickTop="1" thickBot="1" x14ac:dyDescent="0.5">
      <c r="B116" s="1112" t="s">
        <v>1609</v>
      </c>
      <c r="C116" s="1482" t="s">
        <v>657</v>
      </c>
      <c r="D116" s="1482"/>
    </row>
    <row r="117" spans="2:4" ht="48" customHeight="1" thickTop="1" thickBot="1" x14ac:dyDescent="0.5">
      <c r="B117" s="1112" t="s">
        <v>1598</v>
      </c>
      <c r="C117" s="1482" t="s">
        <v>658</v>
      </c>
      <c r="D117" s="1482"/>
    </row>
    <row r="118" spans="2:4" ht="30" customHeight="1" thickTop="1" thickBot="1" x14ac:dyDescent="0.5">
      <c r="B118" s="1469" t="s">
        <v>683</v>
      </c>
      <c r="C118" s="1469"/>
      <c r="D118" s="1469"/>
    </row>
    <row r="119" spans="2:4" ht="51.5" customHeight="1" thickTop="1" thickBot="1" x14ac:dyDescent="0.5">
      <c r="B119" s="1115" t="s">
        <v>1610</v>
      </c>
      <c r="C119" s="1482" t="s">
        <v>659</v>
      </c>
      <c r="D119" s="1482"/>
    </row>
    <row r="120" spans="2:4" ht="66.5" customHeight="1" thickTop="1" thickBot="1" x14ac:dyDescent="0.5">
      <c r="B120" s="1115" t="s">
        <v>1611</v>
      </c>
      <c r="C120" s="1482" t="s">
        <v>660</v>
      </c>
      <c r="D120" s="1482"/>
    </row>
    <row r="121" spans="2:4" ht="42.5" customHeight="1" thickTop="1" thickBot="1" x14ac:dyDescent="0.5">
      <c r="B121" s="1115" t="s">
        <v>1612</v>
      </c>
      <c r="C121" s="1482" t="s">
        <v>661</v>
      </c>
      <c r="D121" s="1482"/>
    </row>
    <row r="122" spans="2:4" ht="51" customHeight="1" thickTop="1" thickBot="1" x14ac:dyDescent="0.5">
      <c r="B122" s="1115" t="s">
        <v>1613</v>
      </c>
      <c r="C122" s="1482" t="s">
        <v>662</v>
      </c>
      <c r="D122" s="1482"/>
    </row>
    <row r="123" spans="2:4" ht="45" customHeight="1" thickTop="1" thickBot="1" x14ac:dyDescent="0.5">
      <c r="B123" s="1484" t="s">
        <v>684</v>
      </c>
      <c r="C123" s="1114" t="s">
        <v>1599</v>
      </c>
      <c r="D123" s="1116" t="s">
        <v>663</v>
      </c>
    </row>
    <row r="124" spans="2:4" ht="43.25" customHeight="1" thickTop="1" thickBot="1" x14ac:dyDescent="0.5">
      <c r="B124" s="1484"/>
      <c r="C124" s="1114" t="s">
        <v>1600</v>
      </c>
      <c r="D124" s="1116" t="s">
        <v>664</v>
      </c>
    </row>
    <row r="125" spans="2:4" ht="50.5" thickTop="1" thickBot="1" x14ac:dyDescent="0.5">
      <c r="B125" s="1484"/>
      <c r="C125" s="1114" t="s">
        <v>1601</v>
      </c>
      <c r="D125" s="1116" t="s">
        <v>665</v>
      </c>
    </row>
    <row r="126" spans="2:4" ht="83.5" thickTop="1" thickBot="1" x14ac:dyDescent="0.5">
      <c r="B126" s="1484"/>
      <c r="C126" s="1117" t="s">
        <v>1602</v>
      </c>
      <c r="D126" s="1116" t="s">
        <v>685</v>
      </c>
    </row>
    <row r="127" spans="2:4" ht="34" thickTop="1" thickBot="1" x14ac:dyDescent="0.5">
      <c r="B127" s="1484"/>
      <c r="C127" s="1117" t="s">
        <v>1603</v>
      </c>
      <c r="D127" s="1116" t="s">
        <v>686</v>
      </c>
    </row>
    <row r="128" spans="2:4" ht="30" customHeight="1" thickTop="1" thickBot="1" x14ac:dyDescent="0.5">
      <c r="B128" s="1469" t="s">
        <v>687</v>
      </c>
      <c r="C128" s="1469"/>
      <c r="D128" s="1469"/>
    </row>
    <row r="129" spans="2:4" ht="42" customHeight="1" thickTop="1" thickBot="1" x14ac:dyDescent="0.5">
      <c r="B129" s="1112" t="s">
        <v>1614</v>
      </c>
      <c r="C129" s="1482" t="s">
        <v>666</v>
      </c>
      <c r="D129" s="1482"/>
    </row>
    <row r="130" spans="2:4" ht="33.5" customHeight="1" thickTop="1" thickBot="1" x14ac:dyDescent="0.5">
      <c r="B130" s="1112" t="s">
        <v>1615</v>
      </c>
      <c r="C130" s="1482" t="s">
        <v>667</v>
      </c>
      <c r="D130" s="1482"/>
    </row>
    <row r="131" spans="2:4" ht="37.25" customHeight="1" thickTop="1" thickBot="1" x14ac:dyDescent="0.5">
      <c r="B131" s="1112" t="s">
        <v>1616</v>
      </c>
      <c r="C131" s="1482" t="s">
        <v>668</v>
      </c>
      <c r="D131" s="1482"/>
    </row>
    <row r="132" spans="2:4" ht="40.5" customHeight="1" thickTop="1" thickBot="1" x14ac:dyDescent="0.5">
      <c r="B132" s="1112" t="s">
        <v>1617</v>
      </c>
      <c r="C132" s="1482" t="s">
        <v>669</v>
      </c>
      <c r="D132" s="1482"/>
    </row>
    <row r="133" spans="2:4" ht="34" thickTop="1" thickBot="1" x14ac:dyDescent="0.5">
      <c r="B133" s="1112" t="s">
        <v>1618</v>
      </c>
      <c r="C133" s="1482" t="s">
        <v>670</v>
      </c>
      <c r="D133" s="1482"/>
    </row>
    <row r="134" spans="2:4" ht="35.75" customHeight="1" thickTop="1" thickBot="1" x14ac:dyDescent="0.5">
      <c r="B134" s="1112" t="s">
        <v>689</v>
      </c>
      <c r="C134" s="1482" t="s">
        <v>688</v>
      </c>
      <c r="D134" s="1482"/>
    </row>
    <row r="135" spans="2:4" ht="17" thickTop="1" x14ac:dyDescent="0.45"/>
    <row r="136" spans="2:4" ht="17" thickBot="1" x14ac:dyDescent="0.5"/>
    <row r="137" spans="2:4" s="267" customFormat="1" ht="40" customHeight="1" thickTop="1" thickBot="1" x14ac:dyDescent="0.4">
      <c r="B137" s="1467" t="s">
        <v>2283</v>
      </c>
      <c r="C137" s="1467"/>
      <c r="D137" s="1467"/>
    </row>
    <row r="138" spans="2:4" s="267" customFormat="1" ht="30" customHeight="1" thickTop="1" thickBot="1" x14ac:dyDescent="0.4">
      <c r="B138" s="1117" t="s">
        <v>2305</v>
      </c>
      <c r="C138" s="1470" t="s">
        <v>2284</v>
      </c>
      <c r="D138" s="1471"/>
    </row>
    <row r="139" spans="2:4" s="267" customFormat="1" ht="120" customHeight="1" thickTop="1" thickBot="1" x14ac:dyDescent="0.4">
      <c r="B139" s="1113" t="s">
        <v>2306</v>
      </c>
      <c r="C139" s="1393" t="s">
        <v>2304</v>
      </c>
      <c r="D139" s="1395"/>
    </row>
    <row r="140" spans="2:4" s="267" customFormat="1" ht="30" customHeight="1" thickTop="1" thickBot="1" x14ac:dyDescent="0.4">
      <c r="B140" s="1469" t="s">
        <v>2307</v>
      </c>
      <c r="C140" s="1469"/>
      <c r="D140" s="1469"/>
    </row>
    <row r="141" spans="2:4" s="267" customFormat="1" ht="30" customHeight="1" thickTop="1" thickBot="1" x14ac:dyDescent="0.4">
      <c r="B141" s="1468" t="s">
        <v>2285</v>
      </c>
      <c r="C141" s="1468"/>
      <c r="D141" s="1468"/>
    </row>
    <row r="142" spans="2:4" s="267" customFormat="1" ht="30" customHeight="1" thickTop="1" thickBot="1" x14ac:dyDescent="0.4">
      <c r="B142" s="1118" t="s">
        <v>2286</v>
      </c>
      <c r="C142" s="1119"/>
      <c r="D142" s="1119"/>
    </row>
    <row r="143" spans="2:4" s="267" customFormat="1" ht="30" customHeight="1" thickTop="1" thickBot="1" x14ac:dyDescent="0.4">
      <c r="B143" s="1019" t="s">
        <v>2287</v>
      </c>
      <c r="C143" s="1047"/>
      <c r="D143" s="1120"/>
    </row>
    <row r="144" spans="2:4" s="267" customFormat="1" ht="30" customHeight="1" thickTop="1" thickBot="1" x14ac:dyDescent="0.4">
      <c r="B144" s="1026" t="s">
        <v>2288</v>
      </c>
      <c r="C144" s="598"/>
      <c r="D144" s="1027"/>
    </row>
    <row r="145" spans="2:4" s="267" customFormat="1" ht="30" customHeight="1" thickTop="1" thickBot="1" x14ac:dyDescent="0.4">
      <c r="B145" s="1026" t="s">
        <v>2289</v>
      </c>
      <c r="C145" s="598"/>
      <c r="D145" s="1027"/>
    </row>
    <row r="146" spans="2:4" s="267" customFormat="1" ht="30" customHeight="1" thickTop="1" thickBot="1" x14ac:dyDescent="0.4">
      <c r="B146" s="1028" t="s">
        <v>2290</v>
      </c>
      <c r="C146" s="602"/>
      <c r="D146" s="603"/>
    </row>
    <row r="147" spans="2:4" s="267" customFormat="1" ht="30" customHeight="1" thickTop="1" thickBot="1" x14ac:dyDescent="0.4">
      <c r="B147" s="1468" t="s">
        <v>2291</v>
      </c>
      <c r="C147" s="1468"/>
      <c r="D147" s="1468"/>
    </row>
    <row r="148" spans="2:4" s="267" customFormat="1" ht="30" customHeight="1" thickTop="1" thickBot="1" x14ac:dyDescent="0.4">
      <c r="B148" s="1028" t="s">
        <v>2338</v>
      </c>
      <c r="C148" s="602"/>
      <c r="D148" s="603"/>
    </row>
    <row r="149" spans="2:4" s="267" customFormat="1" ht="30" customHeight="1" thickTop="1" thickBot="1" x14ac:dyDescent="0.4">
      <c r="B149" s="1028" t="s">
        <v>2339</v>
      </c>
      <c r="C149" s="602"/>
      <c r="D149" s="603"/>
    </row>
    <row r="150" spans="2:4" s="267" customFormat="1" ht="30" customHeight="1" thickTop="1" thickBot="1" x14ac:dyDescent="0.4">
      <c r="B150" s="1028" t="s">
        <v>2340</v>
      </c>
      <c r="C150" s="602"/>
      <c r="D150" s="603"/>
    </row>
    <row r="151" spans="2:4" s="267" customFormat="1" ht="30" customHeight="1" thickTop="1" thickBot="1" x14ac:dyDescent="0.4">
      <c r="B151" s="1468" t="s">
        <v>2292</v>
      </c>
      <c r="C151" s="1468"/>
      <c r="D151" s="1468"/>
    </row>
    <row r="152" spans="2:4" s="267" customFormat="1" ht="30" customHeight="1" thickTop="1" thickBot="1" x14ac:dyDescent="0.4">
      <c r="B152" s="1468" t="s">
        <v>2293</v>
      </c>
      <c r="C152" s="1468"/>
      <c r="D152" s="1468"/>
    </row>
    <row r="153" spans="2:4" s="267" customFormat="1" ht="30" customHeight="1" thickTop="1" thickBot="1" x14ac:dyDescent="0.4">
      <c r="B153" s="1028" t="s">
        <v>2308</v>
      </c>
      <c r="C153" s="602"/>
      <c r="D153" s="603"/>
    </row>
    <row r="154" spans="2:4" s="267" customFormat="1" ht="30" customHeight="1" thickTop="1" thickBot="1" x14ac:dyDescent="0.4">
      <c r="B154" s="1028" t="s">
        <v>2313</v>
      </c>
      <c r="C154" s="602"/>
      <c r="D154" s="603"/>
    </row>
    <row r="155" spans="2:4" s="267" customFormat="1" ht="30" customHeight="1" thickTop="1" thickBot="1" x14ac:dyDescent="0.4">
      <c r="B155" s="1028" t="s">
        <v>2314</v>
      </c>
      <c r="C155" s="602"/>
      <c r="D155" s="603"/>
    </row>
    <row r="156" spans="2:4" s="267" customFormat="1" ht="30" customHeight="1" thickTop="1" thickBot="1" x14ac:dyDescent="0.4">
      <c r="B156" s="1028" t="s">
        <v>2315</v>
      </c>
      <c r="C156" s="602"/>
      <c r="D156" s="603"/>
    </row>
    <row r="157" spans="2:4" s="267" customFormat="1" ht="30" customHeight="1" thickTop="1" thickBot="1" x14ac:dyDescent="0.4">
      <c r="B157" s="1028" t="s">
        <v>2316</v>
      </c>
      <c r="C157" s="602"/>
      <c r="D157" s="603"/>
    </row>
    <row r="158" spans="2:4" s="267" customFormat="1" ht="30" customHeight="1" thickTop="1" thickBot="1" x14ac:dyDescent="0.4">
      <c r="B158" s="1468" t="s">
        <v>2294</v>
      </c>
      <c r="C158" s="1468"/>
      <c r="D158" s="1468"/>
    </row>
    <row r="159" spans="2:4" s="267" customFormat="1" ht="30" customHeight="1" thickTop="1" thickBot="1" x14ac:dyDescent="0.4">
      <c r="B159" s="1028" t="s">
        <v>2309</v>
      </c>
      <c r="C159" s="602"/>
      <c r="D159" s="603"/>
    </row>
    <row r="160" spans="2:4" s="267" customFormat="1" ht="30" customHeight="1" thickTop="1" thickBot="1" x14ac:dyDescent="0.4">
      <c r="B160" s="1468" t="s">
        <v>2295</v>
      </c>
      <c r="C160" s="1468"/>
      <c r="D160" s="1468"/>
    </row>
    <row r="161" spans="2:4" s="267" customFormat="1" ht="30" customHeight="1" thickTop="1" thickBot="1" x14ac:dyDescent="0.4">
      <c r="B161" s="1028" t="s">
        <v>2317</v>
      </c>
      <c r="C161" s="602"/>
      <c r="D161" s="603"/>
    </row>
    <row r="162" spans="2:4" s="267" customFormat="1" ht="30" customHeight="1" thickTop="1" thickBot="1" x14ac:dyDescent="0.4">
      <c r="B162" s="1028" t="s">
        <v>2318</v>
      </c>
      <c r="C162" s="602"/>
      <c r="D162" s="603"/>
    </row>
    <row r="163" spans="2:4" s="267" customFormat="1" ht="30" customHeight="1" thickTop="1" thickBot="1" x14ac:dyDescent="0.4">
      <c r="B163" s="1028" t="s">
        <v>2319</v>
      </c>
      <c r="C163" s="602"/>
      <c r="D163" s="603"/>
    </row>
    <row r="164" spans="2:4" s="267" customFormat="1" ht="30" customHeight="1" thickTop="1" thickBot="1" x14ac:dyDescent="0.4">
      <c r="B164" s="1468" t="s">
        <v>2296</v>
      </c>
      <c r="C164" s="1468"/>
      <c r="D164" s="1468"/>
    </row>
    <row r="165" spans="2:4" s="267" customFormat="1" ht="30" customHeight="1" thickTop="1" thickBot="1" x14ac:dyDescent="0.4">
      <c r="B165" s="1028" t="s">
        <v>2320</v>
      </c>
      <c r="C165" s="602"/>
      <c r="D165" s="603"/>
    </row>
    <row r="166" spans="2:4" s="267" customFormat="1" ht="30" customHeight="1" thickTop="1" thickBot="1" x14ac:dyDescent="0.4">
      <c r="B166" s="1028" t="s">
        <v>2321</v>
      </c>
      <c r="C166" s="602"/>
      <c r="D166" s="603"/>
    </row>
    <row r="167" spans="2:4" s="267" customFormat="1" ht="30" customHeight="1" thickTop="1" thickBot="1" x14ac:dyDescent="0.4">
      <c r="B167" s="1468" t="s">
        <v>2297</v>
      </c>
      <c r="C167" s="1468"/>
      <c r="D167" s="1468"/>
    </row>
    <row r="168" spans="2:4" s="267" customFormat="1" ht="30" customHeight="1" thickTop="1" thickBot="1" x14ac:dyDescent="0.4">
      <c r="B168" s="1028" t="s">
        <v>2322</v>
      </c>
      <c r="C168" s="602"/>
      <c r="D168" s="603"/>
    </row>
    <row r="169" spans="2:4" s="267" customFormat="1" ht="30" customHeight="1" thickTop="1" thickBot="1" x14ac:dyDescent="0.4">
      <c r="B169" s="1028" t="s">
        <v>2323</v>
      </c>
      <c r="C169" s="602"/>
      <c r="D169" s="603"/>
    </row>
    <row r="170" spans="2:4" s="267" customFormat="1" ht="30" customHeight="1" thickTop="1" thickBot="1" x14ac:dyDescent="0.4">
      <c r="B170" s="1028" t="s">
        <v>2324</v>
      </c>
      <c r="C170" s="602"/>
      <c r="D170" s="603"/>
    </row>
    <row r="171" spans="2:4" s="267" customFormat="1" ht="30" customHeight="1" thickTop="1" thickBot="1" x14ac:dyDescent="0.4">
      <c r="B171" s="1468" t="s">
        <v>2298</v>
      </c>
      <c r="C171" s="1468"/>
      <c r="D171" s="1468"/>
    </row>
    <row r="172" spans="2:4" s="267" customFormat="1" ht="30" customHeight="1" thickTop="1" thickBot="1" x14ac:dyDescent="0.4">
      <c r="B172" s="1028" t="s">
        <v>2325</v>
      </c>
      <c r="C172" s="602"/>
      <c r="D172" s="603"/>
    </row>
    <row r="173" spans="2:4" s="267" customFormat="1" ht="30" customHeight="1" thickTop="1" thickBot="1" x14ac:dyDescent="0.4">
      <c r="B173" s="1028" t="s">
        <v>2326</v>
      </c>
      <c r="C173" s="602"/>
      <c r="D173" s="603"/>
    </row>
    <row r="174" spans="2:4" s="267" customFormat="1" ht="30" customHeight="1" thickTop="1" thickBot="1" x14ac:dyDescent="0.4">
      <c r="B174" s="1028" t="s">
        <v>2327</v>
      </c>
      <c r="C174" s="602"/>
      <c r="D174" s="603"/>
    </row>
    <row r="175" spans="2:4" s="267" customFormat="1" ht="30" customHeight="1" thickTop="1" thickBot="1" x14ac:dyDescent="0.4">
      <c r="B175" s="1468" t="s">
        <v>2299</v>
      </c>
      <c r="C175" s="1468"/>
      <c r="D175" s="1468"/>
    </row>
    <row r="176" spans="2:4" s="267" customFormat="1" ht="30" customHeight="1" thickTop="1" thickBot="1" x14ac:dyDescent="0.4">
      <c r="B176" s="1028" t="s">
        <v>2328</v>
      </c>
      <c r="C176" s="602"/>
      <c r="D176" s="603"/>
    </row>
    <row r="177" spans="2:4" s="267" customFormat="1" ht="30" customHeight="1" thickTop="1" thickBot="1" x14ac:dyDescent="0.4">
      <c r="B177" s="1028" t="s">
        <v>2329</v>
      </c>
      <c r="C177" s="602"/>
      <c r="D177" s="603"/>
    </row>
    <row r="178" spans="2:4" s="267" customFormat="1" ht="30" customHeight="1" thickTop="1" thickBot="1" x14ac:dyDescent="0.4">
      <c r="B178" s="1469" t="s">
        <v>2300</v>
      </c>
      <c r="C178" s="1469"/>
      <c r="D178" s="1469"/>
    </row>
    <row r="179" spans="2:4" s="267" customFormat="1" ht="30" customHeight="1" thickTop="1" thickBot="1" x14ac:dyDescent="0.4">
      <c r="B179" s="1028" t="s">
        <v>2310</v>
      </c>
      <c r="C179" s="602"/>
      <c r="D179" s="603"/>
    </row>
    <row r="180" spans="2:4" s="267" customFormat="1" ht="30" customHeight="1" thickTop="1" thickBot="1" x14ac:dyDescent="0.4">
      <c r="B180" s="1028" t="s">
        <v>2330</v>
      </c>
      <c r="C180" s="602"/>
      <c r="D180" s="603"/>
    </row>
    <row r="181" spans="2:4" s="267" customFormat="1" ht="30" customHeight="1" thickTop="1" thickBot="1" x14ac:dyDescent="0.4">
      <c r="B181" s="1028" t="s">
        <v>2331</v>
      </c>
      <c r="C181" s="602"/>
      <c r="D181" s="603"/>
    </row>
    <row r="182" spans="2:4" s="267" customFormat="1" ht="30" customHeight="1" thickTop="1" thickBot="1" x14ac:dyDescent="0.4">
      <c r="B182" s="1028" t="s">
        <v>2332</v>
      </c>
      <c r="C182" s="602"/>
      <c r="D182" s="603"/>
    </row>
    <row r="183" spans="2:4" s="267" customFormat="1" ht="30" customHeight="1" thickTop="1" thickBot="1" x14ac:dyDescent="0.4">
      <c r="B183" s="1028" t="s">
        <v>2333</v>
      </c>
      <c r="C183" s="602"/>
      <c r="D183" s="603"/>
    </row>
    <row r="184" spans="2:4" s="267" customFormat="1" ht="30" customHeight="1" thickTop="1" thickBot="1" x14ac:dyDescent="0.4">
      <c r="B184" s="1465" t="s">
        <v>2311</v>
      </c>
      <c r="C184" s="1466" t="s">
        <v>2301</v>
      </c>
      <c r="D184" s="1466"/>
    </row>
    <row r="185" spans="2:4" s="267" customFormat="1" ht="30" customHeight="1" thickTop="1" thickBot="1" x14ac:dyDescent="0.4">
      <c r="B185" s="1465"/>
      <c r="C185" s="1466" t="s">
        <v>2302</v>
      </c>
      <c r="D185" s="1466"/>
    </row>
    <row r="186" spans="2:4" s="267" customFormat="1" ht="30" customHeight="1" thickTop="1" thickBot="1" x14ac:dyDescent="0.4">
      <c r="B186" s="1465"/>
      <c r="C186" s="1466" t="s">
        <v>2303</v>
      </c>
      <c r="D186" s="1466"/>
    </row>
    <row r="187" spans="2:4" s="267" customFormat="1" ht="30" customHeight="1" thickTop="1" thickBot="1" x14ac:dyDescent="0.4">
      <c r="B187" s="1465" t="s">
        <v>2312</v>
      </c>
      <c r="C187" s="1466" t="s">
        <v>2334</v>
      </c>
      <c r="D187" s="1466"/>
    </row>
    <row r="188" spans="2:4" s="267" customFormat="1" ht="30" customHeight="1" thickTop="1" thickBot="1" x14ac:dyDescent="0.4">
      <c r="B188" s="1465"/>
      <c r="C188" s="1466" t="s">
        <v>2335</v>
      </c>
      <c r="D188" s="1466"/>
    </row>
    <row r="189" spans="2:4" s="267" customFormat="1" ht="30" customHeight="1" thickTop="1" thickBot="1" x14ac:dyDescent="0.4">
      <c r="B189" s="1465"/>
      <c r="C189" s="1466" t="s">
        <v>2336</v>
      </c>
      <c r="D189" s="1466"/>
    </row>
    <row r="190" spans="2:4" s="267" customFormat="1" ht="30" customHeight="1" thickTop="1" thickBot="1" x14ac:dyDescent="0.4">
      <c r="B190" s="1465"/>
      <c r="C190" s="1466" t="s">
        <v>2337</v>
      </c>
      <c r="D190" s="1466"/>
    </row>
    <row r="191" spans="2:4" s="267" customFormat="1" ht="30" customHeight="1" thickTop="1" x14ac:dyDescent="0.35"/>
    <row r="192" spans="2:4" s="267" customFormat="1" ht="30" customHeight="1" x14ac:dyDescent="0.35"/>
  </sheetData>
  <sheetProtection algorithmName="SHA-512" hashValue="eUwOZdAWShP2KUzl+IKuljVKAmYNJkedZaFnUyRsRoxQgHIzcAC+6c9vdyEedmq35+J3zwyGVx4ROvs+v6dYUA==" saltValue="iEoUALRSpWzBaHOwOzjQUg==" spinCount="100000" sheet="1" objects="1" scenarios="1"/>
  <mergeCells count="142">
    <mergeCell ref="C134:D134"/>
    <mergeCell ref="C106:D106"/>
    <mergeCell ref="C107:D107"/>
    <mergeCell ref="C109:D109"/>
    <mergeCell ref="C110:D110"/>
    <mergeCell ref="C111:D111"/>
    <mergeCell ref="C112:D112"/>
    <mergeCell ref="C129:D129"/>
    <mergeCell ref="C130:D130"/>
    <mergeCell ref="C131:D131"/>
    <mergeCell ref="C132:D132"/>
    <mergeCell ref="C133:D133"/>
    <mergeCell ref="C120:D120"/>
    <mergeCell ref="C121:D121"/>
    <mergeCell ref="C122:D122"/>
    <mergeCell ref="B123:B127"/>
    <mergeCell ref="B128:D128"/>
    <mergeCell ref="C103:D103"/>
    <mergeCell ref="C95:D95"/>
    <mergeCell ref="C102:D102"/>
    <mergeCell ref="C115:D115"/>
    <mergeCell ref="C108:D108"/>
    <mergeCell ref="C104:D104"/>
    <mergeCell ref="B113:D113"/>
    <mergeCell ref="C114:D114"/>
    <mergeCell ref="B105:D105"/>
    <mergeCell ref="C116:D116"/>
    <mergeCell ref="C117:D117"/>
    <mergeCell ref="C119:D119"/>
    <mergeCell ref="B118:D118"/>
    <mergeCell ref="B94:B97"/>
    <mergeCell ref="B98:D98"/>
    <mergeCell ref="C99:D99"/>
    <mergeCell ref="C100:D100"/>
    <mergeCell ref="C101:D101"/>
    <mergeCell ref="C32:D32"/>
    <mergeCell ref="C33:D33"/>
    <mergeCell ref="C92:D92"/>
    <mergeCell ref="C93:D93"/>
    <mergeCell ref="C94:D94"/>
    <mergeCell ref="C96:D96"/>
    <mergeCell ref="C97:D97"/>
    <mergeCell ref="B87:D87"/>
    <mergeCell ref="C88:D88"/>
    <mergeCell ref="C89:D89"/>
    <mergeCell ref="C90:D90"/>
    <mergeCell ref="C91:D91"/>
    <mergeCell ref="C47:D47"/>
    <mergeCell ref="C38:D38"/>
    <mergeCell ref="C39:D39"/>
    <mergeCell ref="C40:D40"/>
    <mergeCell ref="C41:D41"/>
    <mergeCell ref="C42:D42"/>
    <mergeCell ref="C43:D43"/>
    <mergeCell ref="B44:D44"/>
    <mergeCell ref="B38:B43"/>
    <mergeCell ref="C45:D45"/>
    <mergeCell ref="C46:D46"/>
    <mergeCell ref="B81:B86"/>
    <mergeCell ref="C81:D81"/>
    <mergeCell ref="C82:D82"/>
    <mergeCell ref="C83:D83"/>
    <mergeCell ref="C84:D84"/>
    <mergeCell ref="C85:D85"/>
    <mergeCell ref="C86:D86"/>
    <mergeCell ref="C48:D48"/>
    <mergeCell ref="C56:D56"/>
    <mergeCell ref="C57:D57"/>
    <mergeCell ref="C58:D58"/>
    <mergeCell ref="C59:D59"/>
    <mergeCell ref="C5:D5"/>
    <mergeCell ref="C12:D12"/>
    <mergeCell ref="C34:D34"/>
    <mergeCell ref="C25:D25"/>
    <mergeCell ref="B5:B10"/>
    <mergeCell ref="B11:D11"/>
    <mergeCell ref="B26:D26"/>
    <mergeCell ref="C27:D27"/>
    <mergeCell ref="C28:D28"/>
    <mergeCell ref="C19:D19"/>
    <mergeCell ref="C20:D20"/>
    <mergeCell ref="C21:D21"/>
    <mergeCell ref="C22:D22"/>
    <mergeCell ref="C23:D23"/>
    <mergeCell ref="C24:D24"/>
    <mergeCell ref="C13:D13"/>
    <mergeCell ref="C14:D14"/>
    <mergeCell ref="C15:D15"/>
    <mergeCell ref="C29:D29"/>
    <mergeCell ref="C30:D30"/>
    <mergeCell ref="C16:D16"/>
    <mergeCell ref="C17:D17"/>
    <mergeCell ref="C18:D18"/>
    <mergeCell ref="C31:D31"/>
    <mergeCell ref="B3:D3"/>
    <mergeCell ref="B4:D4"/>
    <mergeCell ref="B37:D37"/>
    <mergeCell ref="B80:D80"/>
    <mergeCell ref="C68:C70"/>
    <mergeCell ref="C51:D51"/>
    <mergeCell ref="C52:D52"/>
    <mergeCell ref="C53:D53"/>
    <mergeCell ref="C54:D54"/>
    <mergeCell ref="C55:D55"/>
    <mergeCell ref="C71:C75"/>
    <mergeCell ref="C76:C78"/>
    <mergeCell ref="B68:B78"/>
    <mergeCell ref="C62:D62"/>
    <mergeCell ref="C63:D63"/>
    <mergeCell ref="C64:D64"/>
    <mergeCell ref="C65:D65"/>
    <mergeCell ref="C66:D66"/>
    <mergeCell ref="C67:D67"/>
    <mergeCell ref="C49:D49"/>
    <mergeCell ref="C50:D50"/>
    <mergeCell ref="C60:D60"/>
    <mergeCell ref="B61:D61"/>
    <mergeCell ref="B51:B60"/>
    <mergeCell ref="B187:B190"/>
    <mergeCell ref="C187:D187"/>
    <mergeCell ref="C188:D188"/>
    <mergeCell ref="C189:D189"/>
    <mergeCell ref="C190:D190"/>
    <mergeCell ref="B137:D137"/>
    <mergeCell ref="C139:D139"/>
    <mergeCell ref="B147:D147"/>
    <mergeCell ref="B164:D164"/>
    <mergeCell ref="B167:D167"/>
    <mergeCell ref="B171:D171"/>
    <mergeCell ref="B175:D175"/>
    <mergeCell ref="B178:D178"/>
    <mergeCell ref="B184:B186"/>
    <mergeCell ref="C184:D184"/>
    <mergeCell ref="C185:D185"/>
    <mergeCell ref="C186:D186"/>
    <mergeCell ref="C138:D138"/>
    <mergeCell ref="B140:D140"/>
    <mergeCell ref="B141:D141"/>
    <mergeCell ref="B151:D151"/>
    <mergeCell ref="B152:D152"/>
    <mergeCell ref="B158:D158"/>
    <mergeCell ref="B160:D160"/>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7885C-B930-44A8-9403-8B07ACFF374C}">
  <dimension ref="B1:J224"/>
  <sheetViews>
    <sheetView zoomScale="80" zoomScaleNormal="80" workbookViewId="0">
      <pane ySplit="1" topLeftCell="A2" activePane="bottomLeft" state="frozen"/>
      <selection pane="bottomLeft"/>
    </sheetView>
  </sheetViews>
  <sheetFormatPr baseColWidth="10" defaultColWidth="10.90625" defaultRowHeight="18" x14ac:dyDescent="0.35"/>
  <cols>
    <col min="1" max="1" width="4.90625" style="188" customWidth="1"/>
    <col min="2" max="2" width="5.6328125" style="864" customWidth="1"/>
    <col min="3" max="3" width="70.6328125" style="188" customWidth="1"/>
    <col min="4" max="5" width="15.7265625" style="188" customWidth="1"/>
    <col min="6" max="6" width="60.6328125" style="188" customWidth="1"/>
    <col min="7" max="8" width="15.7265625" style="653" customWidth="1"/>
    <col min="9" max="9" width="15.7265625" style="1122" customWidth="1"/>
    <col min="10" max="16384" width="10.90625" style="188"/>
  </cols>
  <sheetData>
    <row r="1" spans="2:9" s="314" customFormat="1" ht="90" customHeight="1" x14ac:dyDescent="0.35">
      <c r="B1" s="198" t="s">
        <v>1269</v>
      </c>
      <c r="C1" s="198"/>
      <c r="D1" s="198"/>
      <c r="E1" s="198"/>
      <c r="F1" s="198"/>
      <c r="G1" s="472"/>
      <c r="H1" s="472"/>
      <c r="I1" s="1121"/>
    </row>
    <row r="2" spans="2:9" ht="18.5" thickBot="1" x14ac:dyDescent="0.4"/>
    <row r="3" spans="2:9" ht="30" customHeight="1" thickTop="1" thickBot="1" x14ac:dyDescent="0.4">
      <c r="B3" s="1251" t="s">
        <v>1269</v>
      </c>
      <c r="C3" s="1252"/>
      <c r="D3" s="1252"/>
      <c r="E3" s="1252"/>
      <c r="F3" s="1252"/>
      <c r="G3" s="1252"/>
      <c r="H3" s="1252"/>
      <c r="I3" s="1253"/>
    </row>
    <row r="4" spans="2:9" ht="30" customHeight="1" thickTop="1" thickBot="1" x14ac:dyDescent="0.4">
      <c r="B4" s="1265" t="s">
        <v>1410</v>
      </c>
      <c r="C4" s="1266"/>
      <c r="D4" s="1266"/>
      <c r="E4" s="1266"/>
      <c r="F4" s="1266"/>
      <c r="G4" s="1266"/>
      <c r="H4" s="1266"/>
      <c r="I4" s="1267"/>
    </row>
    <row r="5" spans="2:9" s="864" customFormat="1" ht="30" customHeight="1" thickTop="1" thickBot="1" x14ac:dyDescent="0.4">
      <c r="B5" s="1299" t="s">
        <v>459</v>
      </c>
      <c r="C5" s="1299" t="s">
        <v>941</v>
      </c>
      <c r="D5" s="1265" t="s">
        <v>1408</v>
      </c>
      <c r="E5" s="1267"/>
      <c r="F5" s="1299" t="s">
        <v>1409</v>
      </c>
      <c r="G5" s="1490" t="s">
        <v>2</v>
      </c>
      <c r="H5" s="1269" t="s">
        <v>1344</v>
      </c>
      <c r="I5" s="1269"/>
    </row>
    <row r="6" spans="2:9" s="864" customFormat="1" ht="40" customHeight="1" thickTop="1" thickBot="1" x14ac:dyDescent="0.4">
      <c r="B6" s="1489"/>
      <c r="C6" s="1489"/>
      <c r="D6" s="528" t="s">
        <v>1042</v>
      </c>
      <c r="E6" s="528" t="s">
        <v>1051</v>
      </c>
      <c r="F6" s="1489"/>
      <c r="G6" s="1490"/>
      <c r="H6" s="570" t="s">
        <v>1345</v>
      </c>
      <c r="I6" s="529" t="s">
        <v>803</v>
      </c>
    </row>
    <row r="7" spans="2:9" ht="30" customHeight="1" thickTop="1" thickBot="1" x14ac:dyDescent="0.4">
      <c r="B7" s="338" t="s">
        <v>1454</v>
      </c>
      <c r="C7" s="397"/>
      <c r="D7" s="397"/>
      <c r="E7" s="397"/>
      <c r="F7" s="397"/>
      <c r="G7" s="1123"/>
      <c r="H7" s="1123"/>
      <c r="I7" s="1124"/>
    </row>
    <row r="8" spans="2:9" ht="40" customHeight="1" thickTop="1" thickBot="1" x14ac:dyDescent="0.4">
      <c r="B8" s="891">
        <v>1</v>
      </c>
      <c r="C8" s="1125" t="s">
        <v>473</v>
      </c>
      <c r="D8" s="1152" t="s">
        <v>177</v>
      </c>
      <c r="E8" s="1152"/>
      <c r="F8" s="1153"/>
      <c r="G8" s="491">
        <f>+IF(AND(D8&lt;&gt;"",E8&lt;&gt;""),"ERROR",IF(D8="P",H8,IF(E8="X",0%,"")))</f>
        <v>0.5</v>
      </c>
      <c r="H8" s="492">
        <v>0.5</v>
      </c>
      <c r="I8" s="1262">
        <f>+SUM(H8:H9)</f>
        <v>1</v>
      </c>
    </row>
    <row r="9" spans="2:9" ht="40" customHeight="1" thickTop="1" thickBot="1" x14ac:dyDescent="0.4">
      <c r="B9" s="531">
        <v>2</v>
      </c>
      <c r="C9" s="1126" t="s">
        <v>470</v>
      </c>
      <c r="D9" s="560"/>
      <c r="E9" s="560" t="s">
        <v>6</v>
      </c>
      <c r="F9" s="584"/>
      <c r="G9" s="491">
        <f>+IF(AND(D9&lt;&gt;"",E9&lt;&gt;""),"ERROR",IF(D9="P",H9,IF(E9="X",0%,"")))</f>
        <v>0</v>
      </c>
      <c r="H9" s="492">
        <v>0.5</v>
      </c>
      <c r="I9" s="1262"/>
    </row>
    <row r="10" spans="2:9" ht="30" customHeight="1" thickTop="1" thickBot="1" x14ac:dyDescent="0.4">
      <c r="B10" s="905"/>
      <c r="C10" s="1127"/>
      <c r="D10" s="1128"/>
      <c r="E10" s="1128"/>
      <c r="F10" s="568" t="s">
        <v>1950</v>
      </c>
      <c r="G10" s="493">
        <f>SUM(G8:G9)</f>
        <v>0.5</v>
      </c>
      <c r="H10" s="876"/>
      <c r="I10" s="999"/>
    </row>
    <row r="11" spans="2:9" ht="30" customHeight="1" thickTop="1" thickBot="1" x14ac:dyDescent="0.4">
      <c r="B11" s="338" t="s">
        <v>1453</v>
      </c>
      <c r="C11" s="397"/>
      <c r="D11" s="397"/>
      <c r="E11" s="397"/>
      <c r="F11" s="397"/>
      <c r="G11" s="1123"/>
      <c r="H11" s="1123"/>
      <c r="I11" s="1124"/>
    </row>
    <row r="12" spans="2:9" ht="40" customHeight="1" thickTop="1" thickBot="1" x14ac:dyDescent="0.4">
      <c r="B12" s="531">
        <v>1</v>
      </c>
      <c r="C12" s="1126" t="s">
        <v>471</v>
      </c>
      <c r="D12" s="560" t="s">
        <v>177</v>
      </c>
      <c r="E12" s="560"/>
      <c r="F12" s="584"/>
      <c r="G12" s="491">
        <f>+IF(AND(D12&lt;&gt;"",E12&lt;&gt;""),"ERROR",IF(D12="P",H12,IF(E12="X",0%,"")))</f>
        <v>0.33</v>
      </c>
      <c r="H12" s="492">
        <v>0.33</v>
      </c>
      <c r="I12" s="1365">
        <f>+SUM(H12:H14)</f>
        <v>1</v>
      </c>
    </row>
    <row r="13" spans="2:9" ht="40" customHeight="1" thickTop="1" thickBot="1" x14ac:dyDescent="0.4">
      <c r="B13" s="531">
        <v>2</v>
      </c>
      <c r="C13" s="1126" t="s">
        <v>1445</v>
      </c>
      <c r="D13" s="560" t="s">
        <v>177</v>
      </c>
      <c r="E13" s="560"/>
      <c r="F13" s="584"/>
      <c r="G13" s="491">
        <f t="shared" ref="G13:G14" si="0">+IF(AND(D13&lt;&gt;"",E13&lt;&gt;""),"ERROR",IF(D13="P",H13,IF(E13="X",0%,"")))</f>
        <v>0.33</v>
      </c>
      <c r="H13" s="492">
        <v>0.33</v>
      </c>
      <c r="I13" s="1501"/>
    </row>
    <row r="14" spans="2:9" ht="40" customHeight="1" thickTop="1" thickBot="1" x14ac:dyDescent="0.4">
      <c r="B14" s="531">
        <v>3</v>
      </c>
      <c r="C14" s="1126" t="s">
        <v>1446</v>
      </c>
      <c r="D14" s="560" t="s">
        <v>177</v>
      </c>
      <c r="E14" s="560"/>
      <c r="F14" s="584"/>
      <c r="G14" s="491">
        <f t="shared" si="0"/>
        <v>0.34</v>
      </c>
      <c r="H14" s="492">
        <v>0.34</v>
      </c>
      <c r="I14" s="1500"/>
    </row>
    <row r="15" spans="2:9" ht="30" customHeight="1" thickTop="1" thickBot="1" x14ac:dyDescent="0.4">
      <c r="B15" s="905"/>
      <c r="C15" s="1127"/>
      <c r="D15" s="1128"/>
      <c r="E15" s="1128"/>
      <c r="F15" s="568" t="s">
        <v>1950</v>
      </c>
      <c r="G15" s="493">
        <f>SUM(G12:G14)</f>
        <v>1</v>
      </c>
      <c r="H15" s="876"/>
      <c r="I15" s="999"/>
    </row>
    <row r="16" spans="2:9" ht="30" customHeight="1" thickTop="1" thickBot="1" x14ac:dyDescent="0.4">
      <c r="B16" s="338" t="s">
        <v>1452</v>
      </c>
      <c r="C16" s="397"/>
      <c r="D16" s="397"/>
      <c r="E16" s="397"/>
      <c r="F16" s="397"/>
      <c r="G16" s="1123"/>
      <c r="H16" s="1123"/>
      <c r="I16" s="1124"/>
    </row>
    <row r="17" spans="2:9" ht="40" customHeight="1" thickTop="1" thickBot="1" x14ac:dyDescent="0.4">
      <c r="B17" s="531">
        <v>1</v>
      </c>
      <c r="C17" s="1126" t="s">
        <v>472</v>
      </c>
      <c r="D17" s="560" t="s">
        <v>177</v>
      </c>
      <c r="E17" s="560"/>
      <c r="F17" s="584"/>
      <c r="G17" s="491">
        <f>+IF(AND(D17&lt;&gt;"",E17&lt;&gt;""),"ERROR",IF(D17="P",H17,IF(E17="X",0%,"")))</f>
        <v>0.5</v>
      </c>
      <c r="H17" s="492">
        <v>0.5</v>
      </c>
      <c r="I17" s="1365">
        <f>+SUM(H17:H18)</f>
        <v>1</v>
      </c>
    </row>
    <row r="18" spans="2:9" ht="40" customHeight="1" thickTop="1" thickBot="1" x14ac:dyDescent="0.4">
      <c r="B18" s="531">
        <v>2</v>
      </c>
      <c r="C18" s="1126" t="s">
        <v>469</v>
      </c>
      <c r="D18" s="560"/>
      <c r="E18" s="560" t="s">
        <v>6</v>
      </c>
      <c r="F18" s="584"/>
      <c r="G18" s="491">
        <f>+IF(AND(D18&lt;&gt;"",E18&lt;&gt;""),"ERROR",IF(D18="P",H18,IF(E18="X",0%,"")))</f>
        <v>0</v>
      </c>
      <c r="H18" s="492">
        <v>0.5</v>
      </c>
      <c r="I18" s="1500"/>
    </row>
    <row r="19" spans="2:9" ht="30" customHeight="1" thickTop="1" thickBot="1" x14ac:dyDescent="0.4">
      <c r="B19" s="905"/>
      <c r="C19" s="1127"/>
      <c r="D19" s="1128"/>
      <c r="E19" s="1128"/>
      <c r="F19" s="568" t="s">
        <v>1949</v>
      </c>
      <c r="G19" s="493">
        <f>SUM(G17:G18)</f>
        <v>0.5</v>
      </c>
      <c r="H19" s="876"/>
      <c r="I19" s="999"/>
    </row>
    <row r="20" spans="2:9" ht="30" customHeight="1" thickTop="1" thickBot="1" x14ac:dyDescent="0.4">
      <c r="B20" s="338" t="s">
        <v>1451</v>
      </c>
      <c r="C20" s="397"/>
      <c r="D20" s="397"/>
      <c r="E20" s="397"/>
      <c r="F20" s="397"/>
      <c r="G20" s="1123"/>
      <c r="H20" s="1123"/>
      <c r="I20" s="1124"/>
    </row>
    <row r="21" spans="2:9" ht="50.15" customHeight="1" thickTop="1" thickBot="1" x14ac:dyDescent="0.4">
      <c r="B21" s="531">
        <v>1</v>
      </c>
      <c r="C21" s="1126" t="s">
        <v>474</v>
      </c>
      <c r="D21" s="560" t="s">
        <v>177</v>
      </c>
      <c r="E21" s="560"/>
      <c r="F21" s="584"/>
      <c r="G21" s="491">
        <f>+IF(AND(D21&lt;&gt;"",E21&lt;&gt;""),"ERROR",IF(D21="P",H21,IF(E21="X",0%,"")))</f>
        <v>0.5</v>
      </c>
      <c r="H21" s="492">
        <v>0.5</v>
      </c>
      <c r="I21" s="1365">
        <f>+SUM(H21:H22)</f>
        <v>1</v>
      </c>
    </row>
    <row r="22" spans="2:9" ht="50.15" customHeight="1" thickTop="1" thickBot="1" x14ac:dyDescent="0.4">
      <c r="B22" s="531">
        <v>2</v>
      </c>
      <c r="C22" s="1126" t="s">
        <v>460</v>
      </c>
      <c r="D22" s="560" t="s">
        <v>177</v>
      </c>
      <c r="E22" s="560" t="s">
        <v>6</v>
      </c>
      <c r="F22" s="584"/>
      <c r="G22" s="491" t="str">
        <f>+IF(AND(D22&lt;&gt;"",E22&lt;&gt;""),"ERROR",IF(D22="P",H22,IF(E22="X",0%,"")))</f>
        <v>ERROR</v>
      </c>
      <c r="H22" s="492">
        <v>0.5</v>
      </c>
      <c r="I22" s="1500"/>
    </row>
    <row r="23" spans="2:9" ht="30" customHeight="1" thickTop="1" thickBot="1" x14ac:dyDescent="0.4">
      <c r="B23" s="905"/>
      <c r="C23" s="1127"/>
      <c r="D23" s="1128"/>
      <c r="E23" s="1128"/>
      <c r="F23" s="568" t="s">
        <v>1950</v>
      </c>
      <c r="G23" s="493">
        <f>SUM(G21:G22)</f>
        <v>0.5</v>
      </c>
      <c r="H23" s="876"/>
      <c r="I23" s="999"/>
    </row>
    <row r="24" spans="2:9" ht="30" customHeight="1" thickTop="1" thickBot="1" x14ac:dyDescent="0.4">
      <c r="B24" s="338" t="s">
        <v>1450</v>
      </c>
      <c r="C24" s="397"/>
      <c r="D24" s="397"/>
      <c r="E24" s="397"/>
      <c r="F24" s="397"/>
      <c r="G24" s="1123"/>
      <c r="H24" s="1123"/>
      <c r="I24" s="1124"/>
    </row>
    <row r="25" spans="2:9" ht="40" customHeight="1" thickTop="1" thickBot="1" x14ac:dyDescent="0.4">
      <c r="B25" s="531">
        <v>1</v>
      </c>
      <c r="C25" s="1126" t="s">
        <v>461</v>
      </c>
      <c r="D25" s="560" t="s">
        <v>177</v>
      </c>
      <c r="E25" s="560"/>
      <c r="F25" s="584"/>
      <c r="G25" s="491">
        <f>+IF(AND(D25&lt;&gt;"",E25&lt;&gt;""),"ERROR",IF(D25="P",H25,IF(E25="X",0%,"")))</f>
        <v>0.5</v>
      </c>
      <c r="H25" s="492">
        <v>0.5</v>
      </c>
      <c r="I25" s="1365">
        <f>+SUM(H25:H26)</f>
        <v>1</v>
      </c>
    </row>
    <row r="26" spans="2:9" ht="40" customHeight="1" thickTop="1" thickBot="1" x14ac:dyDescent="0.4">
      <c r="B26" s="531">
        <v>2</v>
      </c>
      <c r="C26" s="1126" t="s">
        <v>462</v>
      </c>
      <c r="D26" s="560" t="s">
        <v>177</v>
      </c>
      <c r="E26" s="560" t="s">
        <v>6</v>
      </c>
      <c r="F26" s="584"/>
      <c r="G26" s="491" t="str">
        <f>+IF(AND(D26&lt;&gt;"",E26&lt;&gt;""),"ERROR",IF(D26="P",H26,IF(E26="X",0%,"")))</f>
        <v>ERROR</v>
      </c>
      <c r="H26" s="492">
        <v>0.5</v>
      </c>
      <c r="I26" s="1500"/>
    </row>
    <row r="27" spans="2:9" ht="30" customHeight="1" thickTop="1" thickBot="1" x14ac:dyDescent="0.4">
      <c r="B27" s="905"/>
      <c r="C27" s="1127"/>
      <c r="D27" s="1128"/>
      <c r="E27" s="1128"/>
      <c r="F27" s="568" t="s">
        <v>1950</v>
      </c>
      <c r="G27" s="493">
        <f>SUM(G25:G26)</f>
        <v>0.5</v>
      </c>
      <c r="H27" s="876"/>
      <c r="I27" s="999"/>
    </row>
    <row r="28" spans="2:9" ht="30" customHeight="1" thickTop="1" thickBot="1" x14ac:dyDescent="0.4">
      <c r="B28" s="338" t="s">
        <v>1449</v>
      </c>
      <c r="C28" s="397"/>
      <c r="D28" s="397"/>
      <c r="E28" s="397"/>
      <c r="F28" s="397"/>
      <c r="G28" s="1129"/>
      <c r="H28" s="1129"/>
      <c r="I28" s="1130"/>
    </row>
    <row r="29" spans="2:9" ht="40" customHeight="1" thickTop="1" thickBot="1" x14ac:dyDescent="0.4">
      <c r="B29" s="531">
        <v>1</v>
      </c>
      <c r="C29" s="1126" t="s">
        <v>463</v>
      </c>
      <c r="D29" s="1485"/>
      <c r="E29" s="1485"/>
      <c r="F29" s="1486"/>
      <c r="G29" s="1131"/>
      <c r="H29" s="1132"/>
      <c r="I29" s="1487"/>
    </row>
    <row r="30" spans="2:9" ht="40" customHeight="1" thickTop="1" thickBot="1" x14ac:dyDescent="0.4">
      <c r="B30" s="531">
        <v>2</v>
      </c>
      <c r="C30" s="1126" t="s">
        <v>464</v>
      </c>
      <c r="D30" s="1485"/>
      <c r="E30" s="1485"/>
      <c r="F30" s="1486"/>
      <c r="G30" s="1133"/>
      <c r="H30" s="1134"/>
      <c r="I30" s="1488"/>
    </row>
    <row r="31" spans="2:9" ht="30" customHeight="1" thickTop="1" thickBot="1" x14ac:dyDescent="0.4">
      <c r="B31" s="338" t="s">
        <v>1448</v>
      </c>
      <c r="C31" s="397"/>
      <c r="D31" s="397"/>
      <c r="E31" s="397"/>
      <c r="F31" s="397"/>
      <c r="G31" s="1123"/>
      <c r="H31" s="1123"/>
      <c r="I31" s="1124"/>
    </row>
    <row r="32" spans="2:9" ht="40" customHeight="1" thickTop="1" thickBot="1" x14ac:dyDescent="0.4">
      <c r="B32" s="531">
        <v>1</v>
      </c>
      <c r="C32" s="1126" t="s">
        <v>465</v>
      </c>
      <c r="D32" s="1485"/>
      <c r="E32" s="1485"/>
      <c r="F32" s="1485"/>
      <c r="G32" s="1494"/>
      <c r="H32" s="1495"/>
      <c r="I32" s="1496"/>
    </row>
    <row r="33" spans="2:9" ht="40" customHeight="1" thickTop="1" thickBot="1" x14ac:dyDescent="0.4">
      <c r="B33" s="531">
        <v>2</v>
      </c>
      <c r="C33" s="1126" t="s">
        <v>466</v>
      </c>
      <c r="D33" s="1485"/>
      <c r="E33" s="1485"/>
      <c r="F33" s="1485"/>
      <c r="G33" s="1497"/>
      <c r="H33" s="1498"/>
      <c r="I33" s="1499"/>
    </row>
    <row r="34" spans="2:9" ht="30" customHeight="1" thickTop="1" thickBot="1" x14ac:dyDescent="0.4">
      <c r="B34" s="338" t="s">
        <v>1447</v>
      </c>
      <c r="C34" s="397"/>
      <c r="D34" s="397"/>
      <c r="E34" s="397"/>
      <c r="F34" s="397"/>
      <c r="G34" s="1123"/>
      <c r="H34" s="1123"/>
      <c r="I34" s="1124"/>
    </row>
    <row r="35" spans="2:9" ht="40" customHeight="1" thickTop="1" thickBot="1" x14ac:dyDescent="0.4">
      <c r="B35" s="531">
        <v>1</v>
      </c>
      <c r="C35" s="1126" t="s">
        <v>467</v>
      </c>
      <c r="D35" s="1485"/>
      <c r="E35" s="1485"/>
      <c r="F35" s="1485"/>
      <c r="G35" s="1135"/>
      <c r="H35" s="1136"/>
      <c r="I35" s="1137"/>
    </row>
    <row r="36" spans="2:9" ht="40" customHeight="1" thickTop="1" thickBot="1" x14ac:dyDescent="0.4">
      <c r="B36" s="531">
        <v>2</v>
      </c>
      <c r="C36" s="1126" t="s">
        <v>468</v>
      </c>
      <c r="D36" s="1485"/>
      <c r="E36" s="1485"/>
      <c r="F36" s="1485"/>
      <c r="G36" s="1138"/>
      <c r="H36" s="1139"/>
      <c r="I36" s="1140"/>
    </row>
    <row r="37" spans="2:9" ht="30" customHeight="1" thickTop="1" thickBot="1" x14ac:dyDescent="0.4">
      <c r="B37" s="905"/>
      <c r="C37" s="1127"/>
      <c r="D37" s="1128"/>
      <c r="E37" s="1128"/>
      <c r="F37" s="568" t="s">
        <v>1952</v>
      </c>
      <c r="G37" s="493">
        <f>SUM(G10,G15,G19,G23,G27)/5</f>
        <v>0.6</v>
      </c>
      <c r="H37" s="876"/>
      <c r="I37" s="999"/>
    </row>
    <row r="38" spans="2:9" ht="18.5" thickTop="1" x14ac:dyDescent="0.35"/>
    <row r="39" spans="2:9" ht="18.5" thickBot="1" x14ac:dyDescent="0.4"/>
    <row r="40" spans="2:9" ht="30" customHeight="1" thickTop="1" thickBot="1" x14ac:dyDescent="0.4">
      <c r="B40" s="1265" t="s">
        <v>1411</v>
      </c>
      <c r="C40" s="1266"/>
      <c r="D40" s="1266"/>
      <c r="E40" s="1266"/>
      <c r="F40" s="1266"/>
      <c r="G40" s="1266"/>
      <c r="H40" s="1266"/>
      <c r="I40" s="1267"/>
    </row>
    <row r="41" spans="2:9" s="864" customFormat="1" ht="30" customHeight="1" thickTop="1" thickBot="1" x14ac:dyDescent="0.4">
      <c r="B41" s="1268" t="s">
        <v>459</v>
      </c>
      <c r="C41" s="1268" t="s">
        <v>941</v>
      </c>
      <c r="D41" s="1268" t="s">
        <v>1408</v>
      </c>
      <c r="E41" s="1268"/>
      <c r="F41" s="1268" t="s">
        <v>1409</v>
      </c>
      <c r="G41" s="1490" t="s">
        <v>2</v>
      </c>
      <c r="H41" s="1269" t="s">
        <v>1344</v>
      </c>
      <c r="I41" s="1269"/>
    </row>
    <row r="42" spans="2:9" s="864" customFormat="1" ht="40" customHeight="1" thickTop="1" thickBot="1" x14ac:dyDescent="0.4">
      <c r="B42" s="1268"/>
      <c r="C42" s="1268"/>
      <c r="D42" s="528" t="s">
        <v>1042</v>
      </c>
      <c r="E42" s="528" t="s">
        <v>1051</v>
      </c>
      <c r="F42" s="1268"/>
      <c r="G42" s="1490"/>
      <c r="H42" s="570" t="s">
        <v>1345</v>
      </c>
      <c r="I42" s="529" t="s">
        <v>803</v>
      </c>
    </row>
    <row r="43" spans="2:9" ht="30" customHeight="1" thickTop="1" thickBot="1" x14ac:dyDescent="0.4">
      <c r="B43" s="338" t="s">
        <v>1414</v>
      </c>
      <c r="C43" s="397"/>
      <c r="D43" s="397"/>
      <c r="E43" s="397"/>
      <c r="F43" s="397"/>
      <c r="G43" s="1123"/>
      <c r="H43" s="1123"/>
      <c r="I43" s="1124"/>
    </row>
    <row r="44" spans="2:9" ht="30" customHeight="1" thickTop="1" thickBot="1" x14ac:dyDescent="0.4">
      <c r="B44" s="338" t="s">
        <v>1412</v>
      </c>
      <c r="C44" s="397"/>
      <c r="D44" s="397"/>
      <c r="E44" s="397"/>
      <c r="F44" s="397"/>
      <c r="G44" s="1123"/>
      <c r="H44" s="1123"/>
      <c r="I44" s="1124"/>
    </row>
    <row r="45" spans="2:9" ht="40" customHeight="1" thickTop="1" thickBot="1" x14ac:dyDescent="0.4">
      <c r="B45" s="534">
        <v>1</v>
      </c>
      <c r="C45" s="322" t="s">
        <v>586</v>
      </c>
      <c r="D45" s="560" t="s">
        <v>177</v>
      </c>
      <c r="E45" s="560"/>
      <c r="F45" s="584"/>
      <c r="G45" s="491">
        <f>+IF(AND(D45&lt;&gt;"",E45&lt;&gt;""),"ERROR",IF(D45="P",H45,IF(E45="X",0%,"")))</f>
        <v>0.16600000000000001</v>
      </c>
      <c r="H45" s="492">
        <v>0.16600000000000001</v>
      </c>
      <c r="I45" s="1491">
        <f>SUM(H45:H51)</f>
        <v>1</v>
      </c>
    </row>
    <row r="46" spans="2:9" ht="40" customHeight="1" thickTop="1" thickBot="1" x14ac:dyDescent="0.4">
      <c r="B46" s="534">
        <v>2</v>
      </c>
      <c r="C46" s="322" t="s">
        <v>584</v>
      </c>
      <c r="D46" s="560" t="s">
        <v>177</v>
      </c>
      <c r="E46" s="560" t="s">
        <v>6</v>
      </c>
      <c r="F46" s="584"/>
      <c r="G46" s="491" t="str">
        <f t="shared" ref="G46:G47" si="1">+IF(AND(D46&lt;&gt;"",E46&lt;&gt;""),"ERROR",IF(D46="P",H46,IF(E46="X",0%,"")))</f>
        <v>ERROR</v>
      </c>
      <c r="H46" s="492">
        <v>0.16700000000000001</v>
      </c>
      <c r="I46" s="1492"/>
    </row>
    <row r="47" spans="2:9" ht="40" customHeight="1" thickTop="1" thickBot="1" x14ac:dyDescent="0.4">
      <c r="B47" s="534">
        <v>3</v>
      </c>
      <c r="C47" s="322" t="s">
        <v>585</v>
      </c>
      <c r="D47" s="560" t="s">
        <v>177</v>
      </c>
      <c r="E47" s="560"/>
      <c r="F47" s="584"/>
      <c r="G47" s="491">
        <f t="shared" si="1"/>
        <v>0.16700000000000001</v>
      </c>
      <c r="H47" s="492">
        <v>0.16700000000000001</v>
      </c>
      <c r="I47" s="1492"/>
    </row>
    <row r="48" spans="2:9" s="190" customFormat="1" ht="30" customHeight="1" thickTop="1" thickBot="1" x14ac:dyDescent="0.4">
      <c r="B48" s="338" t="s">
        <v>1415</v>
      </c>
      <c r="C48" s="397"/>
      <c r="D48" s="1141"/>
      <c r="E48" s="1141"/>
      <c r="F48" s="1141"/>
      <c r="G48" s="1123" t="str">
        <f t="shared" ref="G48" si="2">+IF(D48="P",H48,IF(E48="X",0%,""))</f>
        <v/>
      </c>
      <c r="H48" s="1123"/>
      <c r="I48" s="1492"/>
    </row>
    <row r="49" spans="2:9" ht="40" customHeight="1" thickTop="1" thickBot="1" x14ac:dyDescent="0.4">
      <c r="B49" s="534">
        <v>1</v>
      </c>
      <c r="C49" s="322" t="s">
        <v>552</v>
      </c>
      <c r="D49" s="560" t="s">
        <v>177</v>
      </c>
      <c r="E49" s="560"/>
      <c r="F49" s="584"/>
      <c r="G49" s="491">
        <f>+IF(AND(D49&lt;&gt;"",E49&lt;&gt;""),"ERROR",IF(D49="P",H49,IF(E49="X",0%,"")))</f>
        <v>0.16600000000000001</v>
      </c>
      <c r="H49" s="492">
        <v>0.16600000000000001</v>
      </c>
      <c r="I49" s="1492"/>
    </row>
    <row r="50" spans="2:9" ht="40" customHeight="1" thickTop="1" thickBot="1" x14ac:dyDescent="0.4">
      <c r="B50" s="534">
        <v>2</v>
      </c>
      <c r="C50" s="407" t="s">
        <v>553</v>
      </c>
      <c r="D50" s="560" t="s">
        <v>177</v>
      </c>
      <c r="E50" s="560" t="s">
        <v>6</v>
      </c>
      <c r="F50" s="590"/>
      <c r="G50" s="491" t="str">
        <f t="shared" ref="G50:G51" si="3">+IF(AND(D50&lt;&gt;"",E50&lt;&gt;""),"ERROR",IF(D50="P",H50,IF(E50="X",0%,"")))</f>
        <v>ERROR</v>
      </c>
      <c r="H50" s="492">
        <v>0.16700000000000001</v>
      </c>
      <c r="I50" s="1492"/>
    </row>
    <row r="51" spans="2:9" ht="40" customHeight="1" thickTop="1" thickBot="1" x14ac:dyDescent="0.4">
      <c r="B51" s="534">
        <v>3</v>
      </c>
      <c r="C51" s="322" t="s">
        <v>554</v>
      </c>
      <c r="D51" s="560" t="s">
        <v>177</v>
      </c>
      <c r="E51" s="560"/>
      <c r="F51" s="584"/>
      <c r="G51" s="491">
        <f t="shared" si="3"/>
        <v>0.16700000000000001</v>
      </c>
      <c r="H51" s="492">
        <v>0.16700000000000001</v>
      </c>
      <c r="I51" s="1493"/>
    </row>
    <row r="52" spans="2:9" s="632" customFormat="1" ht="30" customHeight="1" thickTop="1" thickBot="1" x14ac:dyDescent="0.4">
      <c r="B52" s="1142"/>
      <c r="C52" s="898"/>
      <c r="D52" s="1128"/>
      <c r="E52" s="1128"/>
      <c r="F52" s="568" t="s">
        <v>1950</v>
      </c>
      <c r="G52" s="493">
        <f>SUM(G45:G51)</f>
        <v>0.66600000000000004</v>
      </c>
      <c r="H52" s="907"/>
      <c r="I52" s="1143"/>
    </row>
    <row r="53" spans="2:9" ht="30" customHeight="1" thickTop="1" thickBot="1" x14ac:dyDescent="0.4">
      <c r="B53" s="338" t="s">
        <v>1416</v>
      </c>
      <c r="C53" s="397"/>
      <c r="D53" s="397"/>
      <c r="E53" s="397"/>
      <c r="F53" s="397"/>
      <c r="G53" s="1123"/>
      <c r="H53" s="1123"/>
      <c r="I53" s="1124"/>
    </row>
    <row r="54" spans="2:9" ht="30" customHeight="1" thickTop="1" thickBot="1" x14ac:dyDescent="0.4">
      <c r="B54" s="338" t="s">
        <v>1417</v>
      </c>
      <c r="C54" s="397"/>
      <c r="D54" s="397"/>
      <c r="E54" s="397"/>
      <c r="F54" s="397"/>
      <c r="G54" s="1123"/>
      <c r="H54" s="1123"/>
      <c r="I54" s="1124"/>
    </row>
    <row r="55" spans="2:9" ht="40" customHeight="1" thickTop="1" thickBot="1" x14ac:dyDescent="0.4">
      <c r="B55" s="534">
        <v>1</v>
      </c>
      <c r="C55" s="322" t="s">
        <v>555</v>
      </c>
      <c r="D55" s="560" t="s">
        <v>177</v>
      </c>
      <c r="E55" s="560"/>
      <c r="F55" s="584"/>
      <c r="G55" s="491">
        <f>+IF(AND(D55&lt;&gt;"",E55&lt;&gt;""),"ERROR",IF(D55="P",H55,IF(E55="X",0%,"")))</f>
        <v>0.14199999999999999</v>
      </c>
      <c r="H55" s="492">
        <v>0.14199999999999999</v>
      </c>
      <c r="I55" s="1491">
        <f>SUM(H55:H62)</f>
        <v>1</v>
      </c>
    </row>
    <row r="56" spans="2:9" ht="40" customHeight="1" thickTop="1" thickBot="1" x14ac:dyDescent="0.4">
      <c r="B56" s="534">
        <v>2</v>
      </c>
      <c r="C56" s="322" t="s">
        <v>556</v>
      </c>
      <c r="D56" s="560"/>
      <c r="E56" s="560" t="s">
        <v>6</v>
      </c>
      <c r="F56" s="584"/>
      <c r="G56" s="491">
        <f t="shared" ref="G56:G61" si="4">+IF(AND(D56&lt;&gt;"",E56&lt;&gt;""),"ERROR",IF(D56="P",H56,IF(E56="X",0%,"")))</f>
        <v>0</v>
      </c>
      <c r="H56" s="492">
        <v>0.14299999999999999</v>
      </c>
      <c r="I56" s="1492"/>
    </row>
    <row r="57" spans="2:9" ht="40" customHeight="1" thickTop="1" thickBot="1" x14ac:dyDescent="0.4">
      <c r="B57" s="534">
        <v>3</v>
      </c>
      <c r="C57" s="322" t="s">
        <v>557</v>
      </c>
      <c r="D57" s="560" t="s">
        <v>177</v>
      </c>
      <c r="E57" s="560"/>
      <c r="F57" s="584"/>
      <c r="G57" s="491">
        <f t="shared" si="4"/>
        <v>0.14299999999999999</v>
      </c>
      <c r="H57" s="492">
        <v>0.14299999999999999</v>
      </c>
      <c r="I57" s="1492"/>
    </row>
    <row r="58" spans="2:9" ht="40" customHeight="1" thickTop="1" thickBot="1" x14ac:dyDescent="0.4">
      <c r="B58" s="534">
        <v>4</v>
      </c>
      <c r="C58" s="322" t="s">
        <v>587</v>
      </c>
      <c r="D58" s="560" t="s">
        <v>177</v>
      </c>
      <c r="E58" s="560"/>
      <c r="F58" s="584"/>
      <c r="G58" s="491">
        <f t="shared" si="4"/>
        <v>0.14299999999999999</v>
      </c>
      <c r="H58" s="492">
        <v>0.14299999999999999</v>
      </c>
      <c r="I58" s="1492"/>
    </row>
    <row r="59" spans="2:9" s="190" customFormat="1" ht="30" customHeight="1" thickTop="1" thickBot="1" x14ac:dyDescent="0.4">
      <c r="B59" s="338" t="s">
        <v>1418</v>
      </c>
      <c r="C59" s="397"/>
      <c r="D59" s="1141"/>
      <c r="E59" s="1141"/>
      <c r="F59" s="1141"/>
      <c r="G59" s="1141"/>
      <c r="H59" s="1123"/>
      <c r="I59" s="1492"/>
    </row>
    <row r="60" spans="2:9" ht="40" customHeight="1" thickTop="1" thickBot="1" x14ac:dyDescent="0.4">
      <c r="B60" s="534">
        <v>1</v>
      </c>
      <c r="C60" s="322" t="s">
        <v>558</v>
      </c>
      <c r="D60" s="560" t="s">
        <v>177</v>
      </c>
      <c r="E60" s="560" t="s">
        <v>6</v>
      </c>
      <c r="F60" s="584"/>
      <c r="G60" s="491" t="str">
        <f t="shared" si="4"/>
        <v>ERROR</v>
      </c>
      <c r="H60" s="492">
        <v>0.14299999999999999</v>
      </c>
      <c r="I60" s="1492"/>
    </row>
    <row r="61" spans="2:9" ht="40" customHeight="1" thickTop="1" thickBot="1" x14ac:dyDescent="0.4">
      <c r="B61" s="534">
        <v>2</v>
      </c>
      <c r="C61" s="322" t="s">
        <v>559</v>
      </c>
      <c r="D61" s="560" t="s">
        <v>177</v>
      </c>
      <c r="E61" s="560"/>
      <c r="F61" s="584"/>
      <c r="G61" s="491">
        <f t="shared" si="4"/>
        <v>0.14299999999999999</v>
      </c>
      <c r="H61" s="492">
        <v>0.14299999999999999</v>
      </c>
      <c r="I61" s="1492"/>
    </row>
    <row r="62" spans="2:9" ht="40" customHeight="1" thickTop="1" thickBot="1" x14ac:dyDescent="0.4">
      <c r="B62" s="534">
        <v>3</v>
      </c>
      <c r="C62" s="322" t="s">
        <v>560</v>
      </c>
      <c r="D62" s="560" t="s">
        <v>177</v>
      </c>
      <c r="E62" s="560" t="s">
        <v>6</v>
      </c>
      <c r="F62" s="584"/>
      <c r="G62" s="491" t="str">
        <f>+IF(AND(D62&lt;&gt;"",E62&lt;&gt;""),"ERROR",IF(D62="P",H62,IF(E62="X",0%,"")))</f>
        <v>ERROR</v>
      </c>
      <c r="H62" s="492">
        <v>0.14299999999999999</v>
      </c>
      <c r="I62" s="1493"/>
    </row>
    <row r="63" spans="2:9" s="632" customFormat="1" ht="30" customHeight="1" thickTop="1" thickBot="1" x14ac:dyDescent="0.4">
      <c r="B63" s="1142"/>
      <c r="C63" s="898"/>
      <c r="D63" s="1128"/>
      <c r="E63" s="1128"/>
      <c r="F63" s="568" t="s">
        <v>1950</v>
      </c>
      <c r="G63" s="493">
        <f>SUM(G55:G62)</f>
        <v>0.57099999999999995</v>
      </c>
      <c r="H63" s="907"/>
      <c r="I63" s="1143"/>
    </row>
    <row r="64" spans="2:9" s="190" customFormat="1" ht="30" customHeight="1" thickTop="1" thickBot="1" x14ac:dyDescent="0.4">
      <c r="B64" s="338" t="s">
        <v>1419</v>
      </c>
      <c r="C64" s="397"/>
      <c r="D64" s="397"/>
      <c r="E64" s="397"/>
      <c r="F64" s="397"/>
      <c r="G64" s="1123"/>
      <c r="H64" s="1123"/>
      <c r="I64" s="1124"/>
    </row>
    <row r="65" spans="2:9" s="190" customFormat="1" ht="30" customHeight="1" thickTop="1" thickBot="1" x14ac:dyDescent="0.4">
      <c r="B65" s="338" t="s">
        <v>1420</v>
      </c>
      <c r="C65" s="397"/>
      <c r="D65" s="397"/>
      <c r="E65" s="397"/>
      <c r="F65" s="397"/>
      <c r="G65" s="1123"/>
      <c r="H65" s="1123"/>
      <c r="I65" s="1124"/>
    </row>
    <row r="66" spans="2:9" ht="40" customHeight="1" thickTop="1" thickBot="1" x14ac:dyDescent="0.4">
      <c r="B66" s="534">
        <v>1</v>
      </c>
      <c r="C66" s="322" t="s">
        <v>561</v>
      </c>
      <c r="D66" s="560" t="s">
        <v>177</v>
      </c>
      <c r="E66" s="560"/>
      <c r="F66" s="584"/>
      <c r="G66" s="491">
        <f>+IF(AND(D66&lt;&gt;"",E66&lt;&gt;""),"ERROR",IF(D66="P",H66,IF(E66="X",0%,"")))</f>
        <v>0.2</v>
      </c>
      <c r="H66" s="492">
        <v>0.2</v>
      </c>
      <c r="I66" s="1491">
        <f>+SUM(H66:H71)</f>
        <v>1</v>
      </c>
    </row>
    <row r="67" spans="2:9" ht="40" customHeight="1" thickTop="1" thickBot="1" x14ac:dyDescent="0.4">
      <c r="B67" s="534">
        <v>2</v>
      </c>
      <c r="C67" s="322" t="s">
        <v>562</v>
      </c>
      <c r="D67" s="560" t="s">
        <v>177</v>
      </c>
      <c r="E67" s="560"/>
      <c r="F67" s="584"/>
      <c r="G67" s="491">
        <f t="shared" ref="G67:G70" si="5">+IF(AND(D67&lt;&gt;"",E67&lt;&gt;""),"ERROR",IF(D67="P",H67,IF(E67="X",0%,"")))</f>
        <v>0.2</v>
      </c>
      <c r="H67" s="492">
        <v>0.2</v>
      </c>
      <c r="I67" s="1492"/>
    </row>
    <row r="68" spans="2:9" s="190" customFormat="1" ht="30" customHeight="1" thickTop="1" thickBot="1" x14ac:dyDescent="0.4">
      <c r="B68" s="338" t="s">
        <v>1421</v>
      </c>
      <c r="C68" s="397"/>
      <c r="D68" s="1141"/>
      <c r="E68" s="1141"/>
      <c r="F68" s="1141"/>
      <c r="G68" s="1141"/>
      <c r="H68" s="1123"/>
      <c r="I68" s="1492"/>
    </row>
    <row r="69" spans="2:9" ht="40" customHeight="1" thickTop="1" thickBot="1" x14ac:dyDescent="0.4">
      <c r="B69" s="534">
        <v>1</v>
      </c>
      <c r="C69" s="322" t="s">
        <v>563</v>
      </c>
      <c r="D69" s="560" t="s">
        <v>177</v>
      </c>
      <c r="E69" s="560"/>
      <c r="F69" s="584"/>
      <c r="G69" s="491">
        <f t="shared" si="5"/>
        <v>0.2</v>
      </c>
      <c r="H69" s="492">
        <v>0.2</v>
      </c>
      <c r="I69" s="1492"/>
    </row>
    <row r="70" spans="2:9" ht="40" customHeight="1" thickTop="1" thickBot="1" x14ac:dyDescent="0.4">
      <c r="B70" s="534">
        <v>2</v>
      </c>
      <c r="C70" s="322" t="s">
        <v>564</v>
      </c>
      <c r="D70" s="560"/>
      <c r="E70" s="560" t="s">
        <v>6</v>
      </c>
      <c r="F70" s="584"/>
      <c r="G70" s="491">
        <f t="shared" si="5"/>
        <v>0</v>
      </c>
      <c r="H70" s="492">
        <v>0.2</v>
      </c>
      <c r="I70" s="1492"/>
    </row>
    <row r="71" spans="2:9" ht="40" customHeight="1" thickTop="1" thickBot="1" x14ac:dyDescent="0.4">
      <c r="B71" s="534">
        <v>3</v>
      </c>
      <c r="C71" s="322" t="s">
        <v>565</v>
      </c>
      <c r="D71" s="560" t="s">
        <v>177</v>
      </c>
      <c r="E71" s="560"/>
      <c r="F71" s="584"/>
      <c r="G71" s="491">
        <f>+IF(AND(D71&lt;&gt;"",E71&lt;&gt;""),"ERROR",IF(D71="P",H71,IF(E71="X",0%,"")))</f>
        <v>0.2</v>
      </c>
      <c r="H71" s="492">
        <v>0.2</v>
      </c>
      <c r="I71" s="1493"/>
    </row>
    <row r="72" spans="2:9" s="632" customFormat="1" ht="30" customHeight="1" thickTop="1" thickBot="1" x14ac:dyDescent="0.4">
      <c r="B72" s="1142"/>
      <c r="C72" s="898"/>
      <c r="D72" s="1128"/>
      <c r="E72" s="1128"/>
      <c r="F72" s="568" t="s">
        <v>1950</v>
      </c>
      <c r="G72" s="493">
        <f>SUM(G66:G71)</f>
        <v>0.8</v>
      </c>
      <c r="H72" s="907"/>
      <c r="I72" s="1143"/>
    </row>
    <row r="73" spans="2:9" s="190" customFormat="1" ht="30" customHeight="1" thickTop="1" thickBot="1" x14ac:dyDescent="0.4">
      <c r="B73" s="338" t="s">
        <v>1422</v>
      </c>
      <c r="C73" s="397"/>
      <c r="D73" s="397"/>
      <c r="E73" s="397"/>
      <c r="F73" s="397"/>
      <c r="G73" s="1123"/>
      <c r="H73" s="1123"/>
      <c r="I73" s="1124"/>
    </row>
    <row r="74" spans="2:9" s="190" customFormat="1" ht="30" customHeight="1" thickTop="1" thickBot="1" x14ac:dyDescent="0.4">
      <c r="B74" s="338" t="s">
        <v>1423</v>
      </c>
      <c r="C74" s="397"/>
      <c r="D74" s="397"/>
      <c r="E74" s="397"/>
      <c r="F74" s="397"/>
      <c r="G74" s="1123"/>
      <c r="H74" s="1123"/>
      <c r="I74" s="1124"/>
    </row>
    <row r="75" spans="2:9" ht="40" customHeight="1" thickTop="1" thickBot="1" x14ac:dyDescent="0.4">
      <c r="B75" s="534">
        <v>1</v>
      </c>
      <c r="C75" s="322" t="s">
        <v>566</v>
      </c>
      <c r="D75" s="560" t="s">
        <v>177</v>
      </c>
      <c r="E75" s="560"/>
      <c r="F75" s="584"/>
      <c r="G75" s="491">
        <f>+IF(AND(D75&lt;&gt;"",E75&lt;&gt;""),"ERROR",IF(D75="P",H75,IF(E75="X",0%,"")))</f>
        <v>0.25</v>
      </c>
      <c r="H75" s="492">
        <v>0.25</v>
      </c>
      <c r="I75" s="1491">
        <f>SUM(H75:H79)</f>
        <v>1</v>
      </c>
    </row>
    <row r="76" spans="2:9" ht="40" customHeight="1" thickTop="1" thickBot="1" x14ac:dyDescent="0.4">
      <c r="B76" s="534">
        <v>2</v>
      </c>
      <c r="C76" s="322" t="s">
        <v>567</v>
      </c>
      <c r="D76" s="560" t="s">
        <v>177</v>
      </c>
      <c r="E76" s="560"/>
      <c r="F76" s="584"/>
      <c r="G76" s="491">
        <f t="shared" ref="G76:G78" si="6">+IF(AND(D76&lt;&gt;"",E76&lt;&gt;""),"ERROR",IF(D76="P",H76,IF(E76="X",0%,"")))</f>
        <v>0.25</v>
      </c>
      <c r="H76" s="492">
        <v>0.25</v>
      </c>
      <c r="I76" s="1492"/>
    </row>
    <row r="77" spans="2:9" s="190" customFormat="1" ht="30" customHeight="1" thickTop="1" thickBot="1" x14ac:dyDescent="0.4">
      <c r="B77" s="338" t="s">
        <v>1424</v>
      </c>
      <c r="C77" s="397"/>
      <c r="D77" s="1141"/>
      <c r="E77" s="1141"/>
      <c r="F77" s="1141"/>
      <c r="G77" s="1141"/>
      <c r="H77" s="1123"/>
      <c r="I77" s="1492"/>
    </row>
    <row r="78" spans="2:9" ht="40" customHeight="1" thickTop="1" thickBot="1" x14ac:dyDescent="0.4">
      <c r="B78" s="534">
        <v>1</v>
      </c>
      <c r="C78" s="322" t="s">
        <v>568</v>
      </c>
      <c r="D78" s="560"/>
      <c r="E78" s="560" t="s">
        <v>6</v>
      </c>
      <c r="F78" s="584"/>
      <c r="G78" s="491">
        <f t="shared" si="6"/>
        <v>0</v>
      </c>
      <c r="H78" s="492">
        <v>0.25</v>
      </c>
      <c r="I78" s="1492"/>
    </row>
    <row r="79" spans="2:9" ht="40" customHeight="1" thickTop="1" thickBot="1" x14ac:dyDescent="0.4">
      <c r="B79" s="534">
        <v>2</v>
      </c>
      <c r="C79" s="322" t="s">
        <v>569</v>
      </c>
      <c r="D79" s="560" t="s">
        <v>177</v>
      </c>
      <c r="E79" s="560"/>
      <c r="F79" s="584"/>
      <c r="G79" s="491">
        <f>+IF(AND(D79&lt;&gt;"",E79&lt;&gt;""),"ERROR",IF(D79="P",H79,IF(E79="X",0%,"")))</f>
        <v>0.25</v>
      </c>
      <c r="H79" s="492">
        <v>0.25</v>
      </c>
      <c r="I79" s="1493"/>
    </row>
    <row r="80" spans="2:9" s="632" customFormat="1" ht="30" customHeight="1" thickTop="1" thickBot="1" x14ac:dyDescent="0.4">
      <c r="B80" s="1142"/>
      <c r="C80" s="898"/>
      <c r="D80" s="1128"/>
      <c r="E80" s="1128"/>
      <c r="F80" s="568" t="s">
        <v>1950</v>
      </c>
      <c r="G80" s="493">
        <f>SUM(G75:G79)</f>
        <v>0.75</v>
      </c>
      <c r="H80" s="907"/>
      <c r="I80" s="1143"/>
    </row>
    <row r="81" spans="2:10" s="190" customFormat="1" ht="30" customHeight="1" thickTop="1" thickBot="1" x14ac:dyDescent="0.4">
      <c r="B81" s="338" t="s">
        <v>1425</v>
      </c>
      <c r="C81" s="397"/>
      <c r="D81" s="397"/>
      <c r="E81" s="397"/>
      <c r="F81" s="397"/>
      <c r="G81" s="1123"/>
      <c r="H81" s="1123"/>
      <c r="I81" s="1124"/>
      <c r="J81" s="1144"/>
    </row>
    <row r="82" spans="2:10" s="190" customFormat="1" ht="30" customHeight="1" thickTop="1" thickBot="1" x14ac:dyDescent="0.4">
      <c r="B82" s="338" t="s">
        <v>1426</v>
      </c>
      <c r="C82" s="397"/>
      <c r="D82" s="397"/>
      <c r="E82" s="397"/>
      <c r="F82" s="397"/>
      <c r="G82" s="1123"/>
      <c r="H82" s="1123"/>
      <c r="I82" s="1124"/>
      <c r="J82" s="1144"/>
    </row>
    <row r="83" spans="2:10" ht="40" customHeight="1" thickTop="1" thickBot="1" x14ac:dyDescent="0.4">
      <c r="B83" s="534">
        <v>1</v>
      </c>
      <c r="C83" s="322" t="s">
        <v>570</v>
      </c>
      <c r="D83" s="560" t="s">
        <v>177</v>
      </c>
      <c r="E83" s="560" t="s">
        <v>6</v>
      </c>
      <c r="F83" s="584"/>
      <c r="G83" s="491" t="str">
        <f>+IF(AND(D83&lt;&gt;"",E83&lt;&gt;""),"ERROR",IF(D83="P",H83,IF(E83="X",0%,"")))</f>
        <v>ERROR</v>
      </c>
      <c r="H83" s="492">
        <v>0.25</v>
      </c>
      <c r="I83" s="1491">
        <f>SUM(H83:H87)</f>
        <v>1</v>
      </c>
    </row>
    <row r="84" spans="2:10" ht="40" customHeight="1" thickTop="1" thickBot="1" x14ac:dyDescent="0.4">
      <c r="B84" s="534">
        <v>2</v>
      </c>
      <c r="C84" s="322" t="s">
        <v>571</v>
      </c>
      <c r="D84" s="560" t="s">
        <v>177</v>
      </c>
      <c r="E84" s="560"/>
      <c r="F84" s="584"/>
      <c r="G84" s="491">
        <f t="shared" ref="G84:G86" si="7">+IF(AND(D84&lt;&gt;"",E84&lt;&gt;""),"ERROR",IF(D84="P",H84,IF(E84="X",0%,"")))</f>
        <v>0.25</v>
      </c>
      <c r="H84" s="492">
        <v>0.25</v>
      </c>
      <c r="I84" s="1492"/>
    </row>
    <row r="85" spans="2:10" s="190" customFormat="1" ht="30" customHeight="1" thickTop="1" thickBot="1" x14ac:dyDescent="0.4">
      <c r="B85" s="338" t="s">
        <v>1427</v>
      </c>
      <c r="C85" s="397"/>
      <c r="D85" s="1141"/>
      <c r="E85" s="1141"/>
      <c r="F85" s="1141"/>
      <c r="G85" s="1141"/>
      <c r="H85" s="1123"/>
      <c r="I85" s="1492"/>
    </row>
    <row r="86" spans="2:10" ht="40" customHeight="1" thickTop="1" thickBot="1" x14ac:dyDescent="0.4">
      <c r="B86" s="534">
        <v>1</v>
      </c>
      <c r="C86" s="322" t="s">
        <v>572</v>
      </c>
      <c r="D86" s="560" t="s">
        <v>177</v>
      </c>
      <c r="E86" s="560" t="s">
        <v>6</v>
      </c>
      <c r="F86" s="584"/>
      <c r="G86" s="491" t="str">
        <f t="shared" si="7"/>
        <v>ERROR</v>
      </c>
      <c r="H86" s="492">
        <v>0.25</v>
      </c>
      <c r="I86" s="1492"/>
    </row>
    <row r="87" spans="2:10" ht="40" customHeight="1" thickTop="1" thickBot="1" x14ac:dyDescent="0.4">
      <c r="B87" s="534">
        <v>2</v>
      </c>
      <c r="C87" s="322" t="s">
        <v>573</v>
      </c>
      <c r="D87" s="560" t="s">
        <v>177</v>
      </c>
      <c r="E87" s="560"/>
      <c r="F87" s="584"/>
      <c r="G87" s="491">
        <f>+IF(AND(D87&lt;&gt;"",E87&lt;&gt;""),"ERROR",IF(D87="P",H87,IF(E87="X",0%,"")))</f>
        <v>0.25</v>
      </c>
      <c r="H87" s="492">
        <v>0.25</v>
      </c>
      <c r="I87" s="1493"/>
    </row>
    <row r="88" spans="2:10" s="632" customFormat="1" ht="30" customHeight="1" thickTop="1" thickBot="1" x14ac:dyDescent="0.4">
      <c r="B88" s="1142"/>
      <c r="C88" s="898"/>
      <c r="D88" s="1128"/>
      <c r="E88" s="1128"/>
      <c r="F88" s="568" t="s">
        <v>1950</v>
      </c>
      <c r="G88" s="493">
        <f>SUM(G83:G87)</f>
        <v>0.5</v>
      </c>
      <c r="H88" s="907"/>
      <c r="I88" s="1143"/>
    </row>
    <row r="89" spans="2:10" s="190" customFormat="1" ht="30" customHeight="1" thickTop="1" thickBot="1" x14ac:dyDescent="0.4">
      <c r="B89" s="338" t="s">
        <v>1428</v>
      </c>
      <c r="C89" s="397"/>
      <c r="D89" s="397"/>
      <c r="E89" s="397"/>
      <c r="F89" s="397"/>
      <c r="G89" s="1123"/>
      <c r="H89" s="1123"/>
      <c r="I89" s="1124"/>
    </row>
    <row r="90" spans="2:10" s="190" customFormat="1" ht="30" customHeight="1" thickTop="1" thickBot="1" x14ac:dyDescent="0.4">
      <c r="B90" s="338" t="s">
        <v>1429</v>
      </c>
      <c r="C90" s="397"/>
      <c r="D90" s="397"/>
      <c r="E90" s="397"/>
      <c r="F90" s="397"/>
      <c r="G90" s="1123"/>
      <c r="H90" s="1123"/>
      <c r="I90" s="1124"/>
    </row>
    <row r="91" spans="2:10" ht="40" customHeight="1" thickTop="1" thickBot="1" x14ac:dyDescent="0.4">
      <c r="B91" s="534">
        <v>1</v>
      </c>
      <c r="C91" s="322" t="s">
        <v>574</v>
      </c>
      <c r="D91" s="560" t="s">
        <v>177</v>
      </c>
      <c r="E91" s="560"/>
      <c r="F91" s="584"/>
      <c r="G91" s="491">
        <f>+IF(AND(D91&lt;&gt;"",E91&lt;&gt;""),"ERROR",IF(D91="P",H91,IF(E91="X",0%,"")))</f>
        <v>0.25</v>
      </c>
      <c r="H91" s="492">
        <v>0.25</v>
      </c>
      <c r="I91" s="1300">
        <f>SUM(H91:H95)</f>
        <v>1</v>
      </c>
    </row>
    <row r="92" spans="2:10" ht="40" customHeight="1" thickTop="1" thickBot="1" x14ac:dyDescent="0.4">
      <c r="B92" s="534">
        <v>2</v>
      </c>
      <c r="C92" s="322" t="s">
        <v>575</v>
      </c>
      <c r="D92" s="560"/>
      <c r="E92" s="560" t="s">
        <v>6</v>
      </c>
      <c r="F92" s="584"/>
      <c r="G92" s="491">
        <f t="shared" ref="G92:G94" si="8">+IF(AND(D92&lt;&gt;"",E92&lt;&gt;""),"ERROR",IF(D92="P",H92,IF(E92="X",0%,"")))</f>
        <v>0</v>
      </c>
      <c r="H92" s="492">
        <v>0.25</v>
      </c>
      <c r="I92" s="1301"/>
    </row>
    <row r="93" spans="2:10" s="190" customFormat="1" ht="30" customHeight="1" thickTop="1" thickBot="1" x14ac:dyDescent="0.4">
      <c r="B93" s="338" t="s">
        <v>1430</v>
      </c>
      <c r="C93" s="397"/>
      <c r="D93" s="1141"/>
      <c r="E93" s="1141"/>
      <c r="F93" s="1141"/>
      <c r="G93" s="1141"/>
      <c r="H93" s="1123"/>
      <c r="I93" s="1301"/>
    </row>
    <row r="94" spans="2:10" ht="40" customHeight="1" thickTop="1" thickBot="1" x14ac:dyDescent="0.4">
      <c r="B94" s="534">
        <v>1</v>
      </c>
      <c r="C94" s="322" t="s">
        <v>576</v>
      </c>
      <c r="D94" s="560" t="s">
        <v>177</v>
      </c>
      <c r="E94" s="560"/>
      <c r="F94" s="584"/>
      <c r="G94" s="491">
        <f t="shared" si="8"/>
        <v>0.25</v>
      </c>
      <c r="H94" s="492">
        <v>0.25</v>
      </c>
      <c r="I94" s="1301"/>
    </row>
    <row r="95" spans="2:10" ht="40" customHeight="1" thickTop="1" thickBot="1" x14ac:dyDescent="0.4">
      <c r="B95" s="534">
        <v>2</v>
      </c>
      <c r="C95" s="322" t="s">
        <v>577</v>
      </c>
      <c r="D95" s="560" t="s">
        <v>177</v>
      </c>
      <c r="E95" s="560"/>
      <c r="F95" s="584"/>
      <c r="G95" s="491">
        <f>+IF(AND(D95&lt;&gt;"",E95&lt;&gt;""),"ERROR",IF(D95="P",H95,IF(E95="X",0%,"")))</f>
        <v>0.25</v>
      </c>
      <c r="H95" s="492">
        <v>0.25</v>
      </c>
      <c r="I95" s="1302"/>
    </row>
    <row r="96" spans="2:10" s="632" customFormat="1" ht="30" customHeight="1" thickTop="1" thickBot="1" x14ac:dyDescent="0.4">
      <c r="B96" s="1142"/>
      <c r="C96" s="898"/>
      <c r="D96" s="1128"/>
      <c r="E96" s="1128"/>
      <c r="F96" s="568"/>
      <c r="G96" s="493">
        <f>SUM(G91:G95)</f>
        <v>0.75</v>
      </c>
      <c r="H96" s="907"/>
      <c r="I96" s="1143"/>
    </row>
    <row r="97" spans="2:9" s="190" customFormat="1" ht="30" customHeight="1" thickTop="1" thickBot="1" x14ac:dyDescent="0.4">
      <c r="B97" s="338" t="s">
        <v>1431</v>
      </c>
      <c r="C97" s="397"/>
      <c r="D97" s="397"/>
      <c r="E97" s="397"/>
      <c r="F97" s="397"/>
      <c r="G97" s="1123"/>
      <c r="H97" s="1123"/>
      <c r="I97" s="1124"/>
    </row>
    <row r="98" spans="2:9" s="190" customFormat="1" ht="30" customHeight="1" thickTop="1" thickBot="1" x14ac:dyDescent="0.4">
      <c r="B98" s="338" t="s">
        <v>1432</v>
      </c>
      <c r="C98" s="397"/>
      <c r="D98" s="397"/>
      <c r="E98" s="397"/>
      <c r="F98" s="397"/>
      <c r="G98" s="1123"/>
      <c r="H98" s="1123"/>
      <c r="I98" s="1124"/>
    </row>
    <row r="99" spans="2:9" ht="40" customHeight="1" thickTop="1" thickBot="1" x14ac:dyDescent="0.4">
      <c r="B99" s="534">
        <v>1</v>
      </c>
      <c r="C99" s="322" t="s">
        <v>578</v>
      </c>
      <c r="D99" s="560" t="s">
        <v>177</v>
      </c>
      <c r="E99" s="560"/>
      <c r="F99" s="584"/>
      <c r="G99" s="491">
        <f>+IF(AND(D99&lt;&gt;"",E99&lt;&gt;""),"ERROR",IF(D99="P",H99,IF(E99="X",0%,"")))</f>
        <v>0.16700000000000001</v>
      </c>
      <c r="H99" s="1145">
        <v>0.16700000000000001</v>
      </c>
      <c r="I99" s="1282">
        <f>SUM(H99:H106)</f>
        <v>1</v>
      </c>
    </row>
    <row r="100" spans="2:9" ht="40" customHeight="1" thickTop="1" thickBot="1" x14ac:dyDescent="0.4">
      <c r="B100" s="534">
        <v>2</v>
      </c>
      <c r="C100" s="322" t="s">
        <v>579</v>
      </c>
      <c r="D100" s="560" t="s">
        <v>177</v>
      </c>
      <c r="E100" s="560"/>
      <c r="F100" s="584"/>
      <c r="G100" s="491">
        <f t="shared" ref="G100:G105" si="9">+IF(AND(D100&lt;&gt;"",E100&lt;&gt;""),"ERROR",IF(D100="P",H100,IF(E100="X",0%,"")))</f>
        <v>0.16700000000000001</v>
      </c>
      <c r="H100" s="1145">
        <v>0.16700000000000001</v>
      </c>
      <c r="I100" s="1283"/>
    </row>
    <row r="101" spans="2:9" s="190" customFormat="1" ht="30" customHeight="1" thickTop="1" thickBot="1" x14ac:dyDescent="0.4">
      <c r="B101" s="338" t="s">
        <v>1433</v>
      </c>
      <c r="C101" s="397"/>
      <c r="D101" s="1141"/>
      <c r="E101" s="1141"/>
      <c r="F101" s="1141"/>
      <c r="G101" s="1141"/>
      <c r="H101" s="1123"/>
      <c r="I101" s="1283"/>
    </row>
    <row r="102" spans="2:9" ht="40" customHeight="1" thickTop="1" thickBot="1" x14ac:dyDescent="0.4">
      <c r="B102" s="534">
        <v>1</v>
      </c>
      <c r="C102" s="322" t="s">
        <v>580</v>
      </c>
      <c r="D102" s="560"/>
      <c r="E102" s="560" t="s">
        <v>6</v>
      </c>
      <c r="F102" s="584"/>
      <c r="G102" s="491">
        <f t="shared" si="9"/>
        <v>0</v>
      </c>
      <c r="H102" s="1145">
        <v>0.16700000000000001</v>
      </c>
      <c r="I102" s="1283"/>
    </row>
    <row r="103" spans="2:9" ht="40" customHeight="1" thickTop="1" thickBot="1" x14ac:dyDescent="0.4">
      <c r="B103" s="534">
        <v>2</v>
      </c>
      <c r="C103" s="322" t="s">
        <v>581</v>
      </c>
      <c r="D103" s="560" t="s">
        <v>177</v>
      </c>
      <c r="E103" s="560"/>
      <c r="F103" s="584"/>
      <c r="G103" s="491">
        <f t="shared" si="9"/>
        <v>0.16700000000000001</v>
      </c>
      <c r="H103" s="1145">
        <v>0.16700000000000001</v>
      </c>
      <c r="I103" s="1283"/>
    </row>
    <row r="104" spans="2:9" s="190" customFormat="1" ht="30" customHeight="1" thickTop="1" thickBot="1" x14ac:dyDescent="0.4">
      <c r="B104" s="338" t="s">
        <v>1434</v>
      </c>
      <c r="C104" s="397"/>
      <c r="D104" s="1141"/>
      <c r="E104" s="1141"/>
      <c r="F104" s="1141"/>
      <c r="G104" s="1141"/>
      <c r="H104" s="1123"/>
      <c r="I104" s="1283"/>
    </row>
    <row r="105" spans="2:9" ht="40" customHeight="1" thickTop="1" thickBot="1" x14ac:dyDescent="0.4">
      <c r="B105" s="534">
        <v>1</v>
      </c>
      <c r="C105" s="322" t="s">
        <v>582</v>
      </c>
      <c r="D105" s="560" t="s">
        <v>177</v>
      </c>
      <c r="E105" s="560"/>
      <c r="F105" s="584"/>
      <c r="G105" s="491">
        <f t="shared" si="9"/>
        <v>0.16600000000000001</v>
      </c>
      <c r="H105" s="1145">
        <v>0.16600000000000001</v>
      </c>
      <c r="I105" s="1283"/>
    </row>
    <row r="106" spans="2:9" ht="40" customHeight="1" thickTop="1" thickBot="1" x14ac:dyDescent="0.4">
      <c r="B106" s="534">
        <v>2</v>
      </c>
      <c r="C106" s="322" t="s">
        <v>583</v>
      </c>
      <c r="D106" s="560"/>
      <c r="E106" s="560" t="s">
        <v>6</v>
      </c>
      <c r="F106" s="584"/>
      <c r="G106" s="491">
        <f>+IF(AND(D106&lt;&gt;"",E106&lt;&gt;""),"ERROR",IF(D106="P",H106,IF(E106="X",0%,"")))</f>
        <v>0</v>
      </c>
      <c r="H106" s="1145">
        <v>0.16600000000000001</v>
      </c>
      <c r="I106" s="1284"/>
    </row>
    <row r="107" spans="2:9" s="632" customFormat="1" ht="30" customHeight="1" thickTop="1" thickBot="1" x14ac:dyDescent="0.4">
      <c r="B107" s="1142"/>
      <c r="C107" s="898"/>
      <c r="D107" s="1128"/>
      <c r="E107" s="1128"/>
      <c r="F107" s="568" t="s">
        <v>1950</v>
      </c>
      <c r="G107" s="493">
        <f>SUM(G99:G106)</f>
        <v>0.66700000000000004</v>
      </c>
      <c r="H107" s="907"/>
      <c r="I107" s="1143"/>
    </row>
    <row r="108" spans="2:9" s="632" customFormat="1" ht="30" customHeight="1" thickTop="1" thickBot="1" x14ac:dyDescent="0.4">
      <c r="B108" s="1146"/>
      <c r="C108" s="1147"/>
      <c r="D108" s="1148"/>
      <c r="E108" s="1148"/>
      <c r="F108" s="1149" t="s">
        <v>1952</v>
      </c>
      <c r="G108" s="493">
        <f>+SUM(G52,G63,G72,G80,G88,G96,G107)/7</f>
        <v>0.67199999999999993</v>
      </c>
      <c r="H108" s="1150"/>
      <c r="I108" s="1151"/>
    </row>
    <row r="109" spans="2:9" ht="30" customHeight="1" thickTop="1" thickBot="1" x14ac:dyDescent="0.4"/>
    <row r="110" spans="2:9" ht="30" customHeight="1" thickTop="1" thickBot="1" x14ac:dyDescent="0.4">
      <c r="B110" s="1265" t="s">
        <v>1413</v>
      </c>
      <c r="C110" s="1266"/>
      <c r="D110" s="1266"/>
      <c r="E110" s="1266"/>
      <c r="F110" s="1266"/>
      <c r="G110" s="1266"/>
      <c r="H110" s="1266"/>
      <c r="I110" s="1267"/>
    </row>
    <row r="111" spans="2:9" s="864" customFormat="1" ht="30" customHeight="1" thickTop="1" thickBot="1" x14ac:dyDescent="0.4">
      <c r="B111" s="1268" t="s">
        <v>459</v>
      </c>
      <c r="C111" s="1268" t="s">
        <v>941</v>
      </c>
      <c r="D111" s="1268" t="s">
        <v>896</v>
      </c>
      <c r="E111" s="1268"/>
      <c r="F111" s="1268" t="s">
        <v>1409</v>
      </c>
      <c r="G111" s="1490" t="s">
        <v>2</v>
      </c>
      <c r="H111" s="1269" t="s">
        <v>1344</v>
      </c>
      <c r="I111" s="1269"/>
    </row>
    <row r="112" spans="2:9" s="864" customFormat="1" ht="40" customHeight="1" thickTop="1" thickBot="1" x14ac:dyDescent="0.4">
      <c r="B112" s="1268"/>
      <c r="C112" s="1268"/>
      <c r="D112" s="528" t="s">
        <v>1042</v>
      </c>
      <c r="E112" s="528" t="s">
        <v>1051</v>
      </c>
      <c r="F112" s="1268"/>
      <c r="G112" s="1490"/>
      <c r="H112" s="570" t="s">
        <v>1345</v>
      </c>
      <c r="I112" s="529" t="s">
        <v>803</v>
      </c>
    </row>
    <row r="113" spans="2:9" ht="30" customHeight="1" thickTop="1" thickBot="1" x14ac:dyDescent="0.4">
      <c r="B113" s="338" t="s">
        <v>1435</v>
      </c>
      <c r="C113" s="397"/>
      <c r="D113" s="397"/>
      <c r="E113" s="397"/>
      <c r="F113" s="397"/>
      <c r="G113" s="1123"/>
      <c r="H113" s="1123"/>
      <c r="I113" s="1124"/>
    </row>
    <row r="114" spans="2:9" ht="40" customHeight="1" thickTop="1" thickBot="1" x14ac:dyDescent="0.4">
      <c r="B114" s="531">
        <v>1</v>
      </c>
      <c r="C114" s="322" t="s">
        <v>614</v>
      </c>
      <c r="D114" s="560" t="s">
        <v>177</v>
      </c>
      <c r="E114" s="560"/>
      <c r="F114" s="584"/>
      <c r="G114" s="491">
        <f>+IF(AND(D114&lt;&gt;"",E114&lt;&gt;""),"ERROR",IF(D114="P",H114,IF(E114="X",0%,"")))</f>
        <v>0.25</v>
      </c>
      <c r="H114" s="492">
        <v>0.25</v>
      </c>
      <c r="I114" s="1282">
        <f>SUM(H114:H117)</f>
        <v>1</v>
      </c>
    </row>
    <row r="115" spans="2:9" ht="40" customHeight="1" thickTop="1" thickBot="1" x14ac:dyDescent="0.4">
      <c r="B115" s="531">
        <v>2</v>
      </c>
      <c r="C115" s="322" t="s">
        <v>615</v>
      </c>
      <c r="D115" s="560" t="s">
        <v>177</v>
      </c>
      <c r="E115" s="560"/>
      <c r="F115" s="584"/>
      <c r="G115" s="491">
        <f t="shared" ref="G115:G116" si="10">+IF(AND(D115&lt;&gt;"",E115&lt;&gt;""),"ERROR",IF(D115="P",H115,IF(E115="X",0%,"")))</f>
        <v>0.25</v>
      </c>
      <c r="H115" s="492">
        <v>0.25</v>
      </c>
      <c r="I115" s="1283"/>
    </row>
    <row r="116" spans="2:9" ht="40" customHeight="1" thickTop="1" thickBot="1" x14ac:dyDescent="0.4">
      <c r="B116" s="531">
        <v>3</v>
      </c>
      <c r="C116" s="322" t="s">
        <v>616</v>
      </c>
      <c r="D116" s="560" t="s">
        <v>177</v>
      </c>
      <c r="E116" s="560"/>
      <c r="F116" s="584"/>
      <c r="G116" s="491">
        <f t="shared" si="10"/>
        <v>0.25</v>
      </c>
      <c r="H116" s="492">
        <v>0.25</v>
      </c>
      <c r="I116" s="1283"/>
    </row>
    <row r="117" spans="2:9" ht="40" customHeight="1" thickTop="1" thickBot="1" x14ac:dyDescent="0.4">
      <c r="B117" s="531">
        <v>4</v>
      </c>
      <c r="C117" s="322" t="s">
        <v>617</v>
      </c>
      <c r="D117" s="560"/>
      <c r="E117" s="560" t="s">
        <v>6</v>
      </c>
      <c r="F117" s="584"/>
      <c r="G117" s="491">
        <f>+IF(AND(D117&lt;&gt;"",E117&lt;&gt;""),"ERROR",IF(D117="P",H117,IF(E117="X",0%,"")))</f>
        <v>0</v>
      </c>
      <c r="H117" s="492">
        <v>0.25</v>
      </c>
      <c r="I117" s="1284"/>
    </row>
    <row r="118" spans="2:9" s="632" customFormat="1" ht="30" customHeight="1" thickTop="1" thickBot="1" x14ac:dyDescent="0.4">
      <c r="B118" s="1142"/>
      <c r="C118" s="898"/>
      <c r="D118" s="1128"/>
      <c r="E118" s="1128"/>
      <c r="F118" s="568" t="s">
        <v>1950</v>
      </c>
      <c r="G118" s="493">
        <f>SUM(G114:G117)</f>
        <v>0.75</v>
      </c>
      <c r="H118" s="907"/>
      <c r="I118" s="1143"/>
    </row>
    <row r="119" spans="2:9" s="190" customFormat="1" ht="30" customHeight="1" thickTop="1" thickBot="1" x14ac:dyDescent="0.4">
      <c r="B119" s="338" t="s">
        <v>1436</v>
      </c>
      <c r="C119" s="397"/>
      <c r="D119" s="397"/>
      <c r="E119" s="397"/>
      <c r="F119" s="397"/>
      <c r="G119" s="1123"/>
      <c r="H119" s="1123"/>
      <c r="I119" s="1124"/>
    </row>
    <row r="120" spans="2:9" ht="40" customHeight="1" thickTop="1" thickBot="1" x14ac:dyDescent="0.4">
      <c r="B120" s="531">
        <v>1</v>
      </c>
      <c r="C120" s="322" t="s">
        <v>618</v>
      </c>
      <c r="D120" s="560" t="s">
        <v>177</v>
      </c>
      <c r="E120" s="560"/>
      <c r="F120" s="584"/>
      <c r="G120" s="491">
        <f>+IF(AND(D120&lt;&gt;"",E120&lt;&gt;""),"ERROR",IF(D120="P",H120,IF(E120="X",0%,"")))</f>
        <v>0.25</v>
      </c>
      <c r="H120" s="492">
        <v>0.25</v>
      </c>
      <c r="I120" s="1282">
        <f>SUM(H120:H123)</f>
        <v>1</v>
      </c>
    </row>
    <row r="121" spans="2:9" ht="40" customHeight="1" thickTop="1" thickBot="1" x14ac:dyDescent="0.4">
      <c r="B121" s="531">
        <v>2</v>
      </c>
      <c r="C121" s="322" t="s">
        <v>619</v>
      </c>
      <c r="D121" s="560"/>
      <c r="E121" s="560" t="s">
        <v>6</v>
      </c>
      <c r="F121" s="584"/>
      <c r="G121" s="491">
        <f t="shared" ref="G121:G122" si="11">+IF(AND(D121&lt;&gt;"",E121&lt;&gt;""),"ERROR",IF(D121="P",H121,IF(E121="X",0%,"")))</f>
        <v>0</v>
      </c>
      <c r="H121" s="492">
        <v>0.25</v>
      </c>
      <c r="I121" s="1283"/>
    </row>
    <row r="122" spans="2:9" ht="60" customHeight="1" thickTop="1" thickBot="1" x14ac:dyDescent="0.4">
      <c r="B122" s="531">
        <v>3</v>
      </c>
      <c r="C122" s="749" t="s">
        <v>620</v>
      </c>
      <c r="D122" s="560" t="s">
        <v>177</v>
      </c>
      <c r="E122" s="560"/>
      <c r="F122" s="584"/>
      <c r="G122" s="491">
        <f t="shared" si="11"/>
        <v>0.25</v>
      </c>
      <c r="H122" s="492">
        <v>0.25</v>
      </c>
      <c r="I122" s="1283"/>
    </row>
    <row r="123" spans="2:9" ht="40" customHeight="1" thickTop="1" thickBot="1" x14ac:dyDescent="0.4">
      <c r="B123" s="531">
        <v>4</v>
      </c>
      <c r="C123" s="322" t="s">
        <v>621</v>
      </c>
      <c r="D123" s="560" t="s">
        <v>177</v>
      </c>
      <c r="E123" s="560"/>
      <c r="F123" s="584"/>
      <c r="G123" s="491">
        <f>+IF(AND(D123&lt;&gt;"",E123&lt;&gt;""),"ERROR",IF(D123="P",H123,IF(E123="X",0%,"")))</f>
        <v>0.25</v>
      </c>
      <c r="H123" s="492">
        <v>0.25</v>
      </c>
      <c r="I123" s="1284"/>
    </row>
    <row r="124" spans="2:9" s="632" customFormat="1" ht="30" customHeight="1" thickTop="1" thickBot="1" x14ac:dyDescent="0.4">
      <c r="B124" s="1142"/>
      <c r="C124" s="898"/>
      <c r="D124" s="1128"/>
      <c r="E124" s="1128"/>
      <c r="F124" s="568" t="s">
        <v>1953</v>
      </c>
      <c r="G124" s="493">
        <f>SUM(G120:G123)</f>
        <v>0.75</v>
      </c>
      <c r="H124" s="907"/>
      <c r="I124" s="1143"/>
    </row>
    <row r="125" spans="2:9" s="190" customFormat="1" ht="30" customHeight="1" thickTop="1" thickBot="1" x14ac:dyDescent="0.4">
      <c r="B125" s="338" t="s">
        <v>1437</v>
      </c>
      <c r="C125" s="397"/>
      <c r="D125" s="397"/>
      <c r="E125" s="397"/>
      <c r="F125" s="397"/>
      <c r="G125" s="1123"/>
      <c r="H125" s="1123"/>
      <c r="I125" s="1124"/>
    </row>
    <row r="126" spans="2:9" ht="40" customHeight="1" thickTop="1" thickBot="1" x14ac:dyDescent="0.4">
      <c r="B126" s="531">
        <v>1</v>
      </c>
      <c r="C126" s="322" t="s">
        <v>644</v>
      </c>
      <c r="D126" s="560" t="s">
        <v>177</v>
      </c>
      <c r="E126" s="560"/>
      <c r="F126" s="584"/>
      <c r="G126" s="491">
        <f>+IF(AND(D126&lt;&gt;"",E126&lt;&gt;""),"ERROR",IF(D126="P",H126,IF(E126="X",0%,"")))</f>
        <v>0.25</v>
      </c>
      <c r="H126" s="492">
        <v>0.25</v>
      </c>
      <c r="I126" s="1282">
        <f>SUM(H126:H129)</f>
        <v>1</v>
      </c>
    </row>
    <row r="127" spans="2:9" ht="40" customHeight="1" thickTop="1" thickBot="1" x14ac:dyDescent="0.4">
      <c r="B127" s="531">
        <v>2</v>
      </c>
      <c r="C127" s="322" t="s">
        <v>645</v>
      </c>
      <c r="D127" s="560"/>
      <c r="E127" s="560" t="s">
        <v>6</v>
      </c>
      <c r="F127" s="584"/>
      <c r="G127" s="491">
        <f t="shared" ref="G127:G129" si="12">+IF(AND(D127&lt;&gt;"",E127&lt;&gt;""),"ERROR",IF(D127="P",H127,IF(E127="X",0%,"")))</f>
        <v>0</v>
      </c>
      <c r="H127" s="492">
        <v>0.25</v>
      </c>
      <c r="I127" s="1283"/>
    </row>
    <row r="128" spans="2:9" ht="40" customHeight="1" thickTop="1" thickBot="1" x14ac:dyDescent="0.4">
      <c r="B128" s="531">
        <v>3</v>
      </c>
      <c r="C128" s="322" t="s">
        <v>622</v>
      </c>
      <c r="D128" s="560" t="s">
        <v>177</v>
      </c>
      <c r="E128" s="560"/>
      <c r="F128" s="584"/>
      <c r="G128" s="491">
        <f t="shared" si="12"/>
        <v>0.25</v>
      </c>
      <c r="H128" s="492">
        <v>0.25</v>
      </c>
      <c r="I128" s="1283"/>
    </row>
    <row r="129" spans="2:9" ht="40" customHeight="1" thickTop="1" thickBot="1" x14ac:dyDescent="0.4">
      <c r="B129" s="531">
        <v>4</v>
      </c>
      <c r="C129" s="322" t="s">
        <v>623</v>
      </c>
      <c r="D129" s="560" t="s">
        <v>177</v>
      </c>
      <c r="E129" s="560"/>
      <c r="F129" s="584"/>
      <c r="G129" s="491">
        <f t="shared" si="12"/>
        <v>0.25</v>
      </c>
      <c r="H129" s="492">
        <v>0.25</v>
      </c>
      <c r="I129" s="1284"/>
    </row>
    <row r="130" spans="2:9" s="632" customFormat="1" ht="30" customHeight="1" thickTop="1" thickBot="1" x14ac:dyDescent="0.4">
      <c r="B130" s="1142"/>
      <c r="C130" s="898"/>
      <c r="D130" s="1128"/>
      <c r="E130" s="1128"/>
      <c r="F130" s="568" t="s">
        <v>1953</v>
      </c>
      <c r="G130" s="493">
        <f>SUM(G126:G129)</f>
        <v>0.75</v>
      </c>
      <c r="H130" s="907"/>
      <c r="I130" s="1143"/>
    </row>
    <row r="131" spans="2:9" s="190" customFormat="1" ht="30" customHeight="1" thickTop="1" thickBot="1" x14ac:dyDescent="0.4">
      <c r="B131" s="338" t="s">
        <v>1438</v>
      </c>
      <c r="C131" s="397"/>
      <c r="D131" s="397"/>
      <c r="E131" s="397"/>
      <c r="F131" s="397"/>
      <c r="G131" s="1123"/>
      <c r="H131" s="1123"/>
      <c r="I131" s="1124"/>
    </row>
    <row r="132" spans="2:9" ht="40" customHeight="1" thickTop="1" thickBot="1" x14ac:dyDescent="0.4">
      <c r="B132" s="531">
        <v>1</v>
      </c>
      <c r="C132" s="749" t="s">
        <v>624</v>
      </c>
      <c r="D132" s="560" t="s">
        <v>177</v>
      </c>
      <c r="E132" s="560"/>
      <c r="F132" s="584"/>
      <c r="G132" s="491">
        <f>+IF(AND(D132&lt;&gt;"",E132&lt;&gt;""),"ERROR",IF(D132="P",H132,IF(E132="X",0%,"")))</f>
        <v>0.25</v>
      </c>
      <c r="H132" s="492">
        <v>0.25</v>
      </c>
      <c r="I132" s="1282">
        <f>SUM(H132:H135)</f>
        <v>1</v>
      </c>
    </row>
    <row r="133" spans="2:9" ht="40" customHeight="1" thickTop="1" thickBot="1" x14ac:dyDescent="0.4">
      <c r="B133" s="531">
        <v>2</v>
      </c>
      <c r="C133" s="322" t="s">
        <v>625</v>
      </c>
      <c r="D133" s="560" t="s">
        <v>177</v>
      </c>
      <c r="E133" s="560"/>
      <c r="F133" s="584"/>
      <c r="G133" s="491">
        <f t="shared" ref="G133:G135" si="13">+IF(AND(D133&lt;&gt;"",E133&lt;&gt;""),"ERROR",IF(D133="P",H133,IF(E133="X",0%,"")))</f>
        <v>0.25</v>
      </c>
      <c r="H133" s="492">
        <v>0.25</v>
      </c>
      <c r="I133" s="1283"/>
    </row>
    <row r="134" spans="2:9" ht="40" customHeight="1" thickTop="1" thickBot="1" x14ac:dyDescent="0.4">
      <c r="B134" s="531">
        <v>3</v>
      </c>
      <c r="C134" s="749" t="s">
        <v>626</v>
      </c>
      <c r="D134" s="560" t="s">
        <v>177</v>
      </c>
      <c r="E134" s="560"/>
      <c r="F134" s="584"/>
      <c r="G134" s="491">
        <f t="shared" si="13"/>
        <v>0.25</v>
      </c>
      <c r="H134" s="492">
        <v>0.25</v>
      </c>
      <c r="I134" s="1283"/>
    </row>
    <row r="135" spans="2:9" ht="40" customHeight="1" thickTop="1" thickBot="1" x14ac:dyDescent="0.4">
      <c r="B135" s="531">
        <v>4</v>
      </c>
      <c r="C135" s="322" t="s">
        <v>627</v>
      </c>
      <c r="D135" s="560" t="s">
        <v>177</v>
      </c>
      <c r="E135" s="560"/>
      <c r="F135" s="584"/>
      <c r="G135" s="491">
        <f t="shared" si="13"/>
        <v>0.25</v>
      </c>
      <c r="H135" s="492">
        <v>0.25</v>
      </c>
      <c r="I135" s="1284"/>
    </row>
    <row r="136" spans="2:9" s="632" customFormat="1" ht="30" customHeight="1" thickTop="1" thickBot="1" x14ac:dyDescent="0.4">
      <c r="B136" s="1142"/>
      <c r="C136" s="898"/>
      <c r="D136" s="1128"/>
      <c r="E136" s="1128"/>
      <c r="F136" s="568" t="s">
        <v>1950</v>
      </c>
      <c r="G136" s="493">
        <f>SUM(G132:G135)</f>
        <v>1</v>
      </c>
      <c r="H136" s="907"/>
      <c r="I136" s="1143"/>
    </row>
    <row r="137" spans="2:9" s="190" customFormat="1" ht="30" customHeight="1" thickTop="1" thickBot="1" x14ac:dyDescent="0.4">
      <c r="B137" s="338" t="s">
        <v>1439</v>
      </c>
      <c r="C137" s="397"/>
      <c r="D137" s="397"/>
      <c r="E137" s="397"/>
      <c r="F137" s="397"/>
      <c r="G137" s="1123"/>
      <c r="H137" s="1123"/>
      <c r="I137" s="1124"/>
    </row>
    <row r="138" spans="2:9" ht="40" customHeight="1" thickTop="1" thickBot="1" x14ac:dyDescent="0.4">
      <c r="B138" s="531">
        <v>1</v>
      </c>
      <c r="C138" s="749" t="s">
        <v>628</v>
      </c>
      <c r="D138" s="560" t="s">
        <v>177</v>
      </c>
      <c r="E138" s="560"/>
      <c r="F138" s="584"/>
      <c r="G138" s="491">
        <f>+IF(AND(D138&lt;&gt;"",E138&lt;&gt;""),"ERROR",IF(D138="P",H138,IF(E138="X",0%,"")))</f>
        <v>0.25</v>
      </c>
      <c r="H138" s="492">
        <v>0.25</v>
      </c>
      <c r="I138" s="1282">
        <f>SUM(H138:H141)</f>
        <v>1</v>
      </c>
    </row>
    <row r="139" spans="2:9" ht="40" customHeight="1" thickTop="1" thickBot="1" x14ac:dyDescent="0.4">
      <c r="B139" s="531">
        <v>2</v>
      </c>
      <c r="C139" s="749" t="s">
        <v>629</v>
      </c>
      <c r="D139" s="560" t="s">
        <v>177</v>
      </c>
      <c r="E139" s="560"/>
      <c r="F139" s="584"/>
      <c r="G139" s="491">
        <f t="shared" ref="G139:G141" si="14">+IF(AND(D139&lt;&gt;"",E139&lt;&gt;""),"ERROR",IF(D139="P",H139,IF(E139="X",0%,"")))</f>
        <v>0.25</v>
      </c>
      <c r="H139" s="492">
        <v>0.25</v>
      </c>
      <c r="I139" s="1283"/>
    </row>
    <row r="140" spans="2:9" ht="40" customHeight="1" thickTop="1" thickBot="1" x14ac:dyDescent="0.4">
      <c r="B140" s="531">
        <v>3</v>
      </c>
      <c r="C140" s="322" t="s">
        <v>646</v>
      </c>
      <c r="D140" s="560" t="s">
        <v>177</v>
      </c>
      <c r="E140" s="560"/>
      <c r="F140" s="584"/>
      <c r="G140" s="491">
        <f t="shared" si="14"/>
        <v>0.25</v>
      </c>
      <c r="H140" s="492">
        <v>0.25</v>
      </c>
      <c r="I140" s="1283"/>
    </row>
    <row r="141" spans="2:9" ht="40" customHeight="1" thickTop="1" thickBot="1" x14ac:dyDescent="0.4">
      <c r="B141" s="531">
        <v>4</v>
      </c>
      <c r="C141" s="322" t="s">
        <v>647</v>
      </c>
      <c r="D141" s="560" t="s">
        <v>177</v>
      </c>
      <c r="E141" s="560"/>
      <c r="F141" s="584"/>
      <c r="G141" s="491">
        <f t="shared" si="14"/>
        <v>0.25</v>
      </c>
      <c r="H141" s="492">
        <v>0.25</v>
      </c>
      <c r="I141" s="1284"/>
    </row>
    <row r="142" spans="2:9" s="632" customFormat="1" ht="30" customHeight="1" thickTop="1" thickBot="1" x14ac:dyDescent="0.4">
      <c r="B142" s="1142"/>
      <c r="C142" s="898"/>
      <c r="D142" s="1128"/>
      <c r="E142" s="1128"/>
      <c r="F142" s="568" t="s">
        <v>1950</v>
      </c>
      <c r="G142" s="493">
        <f>SUM(G138:G141)</f>
        <v>1</v>
      </c>
      <c r="H142" s="907"/>
      <c r="I142" s="1143"/>
    </row>
    <row r="143" spans="2:9" s="190" customFormat="1" ht="30" customHeight="1" thickTop="1" thickBot="1" x14ac:dyDescent="0.4">
      <c r="B143" s="338" t="s">
        <v>1440</v>
      </c>
      <c r="C143" s="397"/>
      <c r="D143" s="397"/>
      <c r="E143" s="397"/>
      <c r="F143" s="397"/>
      <c r="G143" s="1123"/>
      <c r="H143" s="1123"/>
      <c r="I143" s="1124"/>
    </row>
    <row r="144" spans="2:9" ht="40" customHeight="1" thickTop="1" thickBot="1" x14ac:dyDescent="0.4">
      <c r="B144" s="531">
        <v>1</v>
      </c>
      <c r="C144" s="749" t="s">
        <v>648</v>
      </c>
      <c r="D144" s="560" t="s">
        <v>177</v>
      </c>
      <c r="E144" s="560"/>
      <c r="F144" s="584"/>
      <c r="G144" s="491">
        <f>+IF(AND(D144&lt;&gt;"",E144&lt;&gt;""),"ERROR",IF(D144="P",H144,IF(E144="X",0%,"")))</f>
        <v>0.25</v>
      </c>
      <c r="H144" s="492">
        <v>0.25</v>
      </c>
      <c r="I144" s="1282">
        <f>SUM(H144:H147)</f>
        <v>1</v>
      </c>
    </row>
    <row r="145" spans="2:9" ht="40" customHeight="1" thickTop="1" thickBot="1" x14ac:dyDescent="0.4">
      <c r="B145" s="531">
        <v>2</v>
      </c>
      <c r="C145" s="322" t="s">
        <v>630</v>
      </c>
      <c r="D145" s="560" t="s">
        <v>177</v>
      </c>
      <c r="E145" s="560"/>
      <c r="F145" s="584"/>
      <c r="G145" s="491">
        <f t="shared" ref="G145:G147" si="15">+IF(AND(D145&lt;&gt;"",E145&lt;&gt;""),"ERROR",IF(D145="P",H145,IF(E145="X",0%,"")))</f>
        <v>0.25</v>
      </c>
      <c r="H145" s="492">
        <v>0.25</v>
      </c>
      <c r="I145" s="1283"/>
    </row>
    <row r="146" spans="2:9" ht="40" customHeight="1" thickTop="1" thickBot="1" x14ac:dyDescent="0.4">
      <c r="B146" s="531">
        <v>3</v>
      </c>
      <c r="C146" s="322" t="s">
        <v>631</v>
      </c>
      <c r="D146" s="560" t="s">
        <v>177</v>
      </c>
      <c r="E146" s="560"/>
      <c r="F146" s="584"/>
      <c r="G146" s="491">
        <f t="shared" si="15"/>
        <v>0.25</v>
      </c>
      <c r="H146" s="492">
        <v>0.25</v>
      </c>
      <c r="I146" s="1283"/>
    </row>
    <row r="147" spans="2:9" ht="40" customHeight="1" thickTop="1" thickBot="1" x14ac:dyDescent="0.4">
      <c r="B147" s="531">
        <v>4</v>
      </c>
      <c r="C147" s="749" t="s">
        <v>649</v>
      </c>
      <c r="D147" s="560" t="s">
        <v>177</v>
      </c>
      <c r="E147" s="560"/>
      <c r="F147" s="584"/>
      <c r="G147" s="491">
        <f t="shared" si="15"/>
        <v>0.25</v>
      </c>
      <c r="H147" s="492">
        <v>0.25</v>
      </c>
      <c r="I147" s="1284"/>
    </row>
    <row r="148" spans="2:9" s="632" customFormat="1" ht="30" customHeight="1" thickTop="1" thickBot="1" x14ac:dyDescent="0.4">
      <c r="B148" s="1142"/>
      <c r="C148" s="898"/>
      <c r="D148" s="1128"/>
      <c r="E148" s="1128"/>
      <c r="F148" s="568" t="s">
        <v>1950</v>
      </c>
      <c r="G148" s="493">
        <f>SUM(G144:G147)</f>
        <v>1</v>
      </c>
      <c r="H148" s="907"/>
      <c r="I148" s="1143"/>
    </row>
    <row r="149" spans="2:9" s="190" customFormat="1" ht="30" customHeight="1" thickTop="1" thickBot="1" x14ac:dyDescent="0.4">
      <c r="B149" s="338" t="s">
        <v>1441</v>
      </c>
      <c r="C149" s="397"/>
      <c r="D149" s="397"/>
      <c r="E149" s="397"/>
      <c r="F149" s="397"/>
      <c r="G149" s="1123"/>
      <c r="H149" s="1123"/>
      <c r="I149" s="1124"/>
    </row>
    <row r="150" spans="2:9" ht="40" customHeight="1" thickTop="1" thickBot="1" x14ac:dyDescent="0.4">
      <c r="B150" s="531">
        <v>1</v>
      </c>
      <c r="C150" s="749" t="s">
        <v>632</v>
      </c>
      <c r="D150" s="560" t="s">
        <v>177</v>
      </c>
      <c r="E150" s="560"/>
      <c r="F150" s="584"/>
      <c r="G150" s="491">
        <f>+IF(AND(D150&lt;&gt;"",E150&lt;&gt;""),"ERROR",IF(D150="P",H150,IF(E150="X",0%,"")))</f>
        <v>0.25</v>
      </c>
      <c r="H150" s="492">
        <v>0.25</v>
      </c>
      <c r="I150" s="1282">
        <f>SUM(H150:H153)</f>
        <v>1</v>
      </c>
    </row>
    <row r="151" spans="2:9" ht="40" customHeight="1" thickTop="1" thickBot="1" x14ac:dyDescent="0.4">
      <c r="B151" s="531">
        <v>2</v>
      </c>
      <c r="C151" s="749" t="s">
        <v>633</v>
      </c>
      <c r="D151" s="560" t="s">
        <v>177</v>
      </c>
      <c r="E151" s="560"/>
      <c r="F151" s="584"/>
      <c r="G151" s="491">
        <f t="shared" ref="G151:G152" si="16">+IF(AND(D151&lt;&gt;"",E151&lt;&gt;""),"ERROR",IF(D151="P",H151,IF(E151="X",0%,"")))</f>
        <v>0.25</v>
      </c>
      <c r="H151" s="492">
        <v>0.25</v>
      </c>
      <c r="I151" s="1283"/>
    </row>
    <row r="152" spans="2:9" ht="40" customHeight="1" thickTop="1" thickBot="1" x14ac:dyDescent="0.4">
      <c r="B152" s="531">
        <v>3</v>
      </c>
      <c r="C152" s="749" t="s">
        <v>634</v>
      </c>
      <c r="D152" s="560" t="s">
        <v>177</v>
      </c>
      <c r="E152" s="560"/>
      <c r="F152" s="584"/>
      <c r="G152" s="491">
        <f t="shared" si="16"/>
        <v>0.25</v>
      </c>
      <c r="H152" s="492">
        <v>0.25</v>
      </c>
      <c r="I152" s="1283"/>
    </row>
    <row r="153" spans="2:9" ht="40" customHeight="1" thickTop="1" thickBot="1" x14ac:dyDescent="0.4">
      <c r="B153" s="531">
        <v>4</v>
      </c>
      <c r="C153" s="749" t="s">
        <v>635</v>
      </c>
      <c r="D153" s="560" t="s">
        <v>177</v>
      </c>
      <c r="E153" s="560"/>
      <c r="F153" s="584"/>
      <c r="G153" s="491">
        <f>+IF(AND(D153&lt;&gt;"",E153&lt;&gt;""),"ERROR",IF(D153="P",H153,IF(E153="X",0%,"")))</f>
        <v>0.25</v>
      </c>
      <c r="H153" s="492">
        <v>0.25</v>
      </c>
      <c r="I153" s="1284"/>
    </row>
    <row r="154" spans="2:9" s="632" customFormat="1" ht="30" customHeight="1" thickTop="1" thickBot="1" x14ac:dyDescent="0.4">
      <c r="B154" s="1142"/>
      <c r="C154" s="898"/>
      <c r="D154" s="1128"/>
      <c r="E154" s="1128"/>
      <c r="F154" s="568" t="s">
        <v>1950</v>
      </c>
      <c r="G154" s="493">
        <f>SUM(G150:G153)</f>
        <v>1</v>
      </c>
      <c r="H154" s="907"/>
      <c r="I154" s="1143"/>
    </row>
    <row r="155" spans="2:9" s="190" customFormat="1" ht="30" customHeight="1" thickTop="1" thickBot="1" x14ac:dyDescent="0.4">
      <c r="B155" s="338" t="s">
        <v>1442</v>
      </c>
      <c r="C155" s="397"/>
      <c r="D155" s="397"/>
      <c r="E155" s="397"/>
      <c r="F155" s="397"/>
      <c r="G155" s="1123"/>
      <c r="H155" s="1123"/>
      <c r="I155" s="1124"/>
    </row>
    <row r="156" spans="2:9" ht="40" customHeight="1" thickTop="1" thickBot="1" x14ac:dyDescent="0.4">
      <c r="B156" s="531">
        <v>1</v>
      </c>
      <c r="C156" s="749" t="s">
        <v>636</v>
      </c>
      <c r="D156" s="560" t="s">
        <v>177</v>
      </c>
      <c r="E156" s="560" t="s">
        <v>6</v>
      </c>
      <c r="F156" s="584"/>
      <c r="G156" s="491" t="str">
        <f>+IF(AND(D156&lt;&gt;"",E156&lt;&gt;""),"ERROR",IF(D156="P",H156,IF(E156="X",0%,"")))</f>
        <v>ERROR</v>
      </c>
      <c r="H156" s="492">
        <v>0.25</v>
      </c>
      <c r="I156" s="1282">
        <f>SUM(H156:H159)</f>
        <v>1</v>
      </c>
    </row>
    <row r="157" spans="2:9" ht="40" customHeight="1" thickTop="1" thickBot="1" x14ac:dyDescent="0.4">
      <c r="B157" s="531">
        <v>2</v>
      </c>
      <c r="C157" s="322" t="s">
        <v>650</v>
      </c>
      <c r="D157" s="560" t="s">
        <v>177</v>
      </c>
      <c r="E157" s="560"/>
      <c r="F157" s="584"/>
      <c r="G157" s="491">
        <f t="shared" ref="G157:G158" si="17">+IF(AND(D157&lt;&gt;"",E157&lt;&gt;""),"ERROR",IF(D157="P",H157,IF(E157="X",0%,"")))</f>
        <v>0.25</v>
      </c>
      <c r="H157" s="492">
        <v>0.25</v>
      </c>
      <c r="I157" s="1283"/>
    </row>
    <row r="158" spans="2:9" ht="40" customHeight="1" thickTop="1" thickBot="1" x14ac:dyDescent="0.4">
      <c r="B158" s="531">
        <v>3</v>
      </c>
      <c r="C158" s="749" t="s">
        <v>637</v>
      </c>
      <c r="D158" s="560" t="s">
        <v>177</v>
      </c>
      <c r="E158" s="560"/>
      <c r="F158" s="584"/>
      <c r="G158" s="491">
        <f t="shared" si="17"/>
        <v>0.25</v>
      </c>
      <c r="H158" s="492">
        <v>0.25</v>
      </c>
      <c r="I158" s="1283"/>
    </row>
    <row r="159" spans="2:9" ht="40" customHeight="1" thickTop="1" thickBot="1" x14ac:dyDescent="0.4">
      <c r="B159" s="531">
        <v>4</v>
      </c>
      <c r="C159" s="749" t="s">
        <v>638</v>
      </c>
      <c r="D159" s="560" t="s">
        <v>177</v>
      </c>
      <c r="E159" s="560"/>
      <c r="F159" s="584"/>
      <c r="G159" s="491">
        <f>+IF(AND(D159&lt;&gt;"",E159&lt;&gt;""),"ERROR",IF(D159="P",H159,IF(E159="X",0%,"")))</f>
        <v>0.25</v>
      </c>
      <c r="H159" s="492">
        <v>0.25</v>
      </c>
      <c r="I159" s="1284"/>
    </row>
    <row r="160" spans="2:9" s="632" customFormat="1" ht="30" customHeight="1" thickTop="1" thickBot="1" x14ac:dyDescent="0.4">
      <c r="B160" s="1142"/>
      <c r="C160" s="898"/>
      <c r="D160" s="1128"/>
      <c r="E160" s="1128"/>
      <c r="F160" s="568" t="s">
        <v>1950</v>
      </c>
      <c r="G160" s="493">
        <f>SUM(G156:G159)</f>
        <v>0.75</v>
      </c>
      <c r="H160" s="907"/>
      <c r="I160" s="1143"/>
    </row>
    <row r="161" spans="2:9" s="190" customFormat="1" ht="30" customHeight="1" thickTop="1" thickBot="1" x14ac:dyDescent="0.4">
      <c r="B161" s="338" t="s">
        <v>1443</v>
      </c>
      <c r="C161" s="397"/>
      <c r="D161" s="397"/>
      <c r="E161" s="397"/>
      <c r="F161" s="397"/>
      <c r="G161" s="1123"/>
      <c r="H161" s="1123"/>
      <c r="I161" s="1124"/>
    </row>
    <row r="162" spans="2:9" ht="40" customHeight="1" thickTop="1" thickBot="1" x14ac:dyDescent="0.4">
      <c r="B162" s="531">
        <v>1</v>
      </c>
      <c r="C162" s="322" t="s">
        <v>651</v>
      </c>
      <c r="D162" s="560" t="s">
        <v>177</v>
      </c>
      <c r="E162" s="560"/>
      <c r="F162" s="584"/>
      <c r="G162" s="491">
        <f>+IF(AND(D162&lt;&gt;"",E162&lt;&gt;""),"ERROR",IF(D162="P",H162,IF(E162="X",0%,"")))</f>
        <v>0.25</v>
      </c>
      <c r="H162" s="492">
        <v>0.25</v>
      </c>
      <c r="I162" s="1282">
        <f>SUM(H162:H165)</f>
        <v>1</v>
      </c>
    </row>
    <row r="163" spans="2:9" ht="40" customHeight="1" thickTop="1" thickBot="1" x14ac:dyDescent="0.4">
      <c r="B163" s="531">
        <v>2</v>
      </c>
      <c r="C163" s="749" t="s">
        <v>639</v>
      </c>
      <c r="D163" s="560" t="s">
        <v>177</v>
      </c>
      <c r="E163" s="560"/>
      <c r="F163" s="584"/>
      <c r="G163" s="491">
        <f t="shared" ref="G163:G164" si="18">+IF(AND(D163&lt;&gt;"",E163&lt;&gt;""),"ERROR",IF(D163="P",H163,IF(E163="X",0%,"")))</f>
        <v>0.25</v>
      </c>
      <c r="H163" s="492">
        <v>0.25</v>
      </c>
      <c r="I163" s="1283"/>
    </row>
    <row r="164" spans="2:9" ht="40" customHeight="1" thickTop="1" thickBot="1" x14ac:dyDescent="0.4">
      <c r="B164" s="531">
        <v>3</v>
      </c>
      <c r="C164" s="749" t="s">
        <v>640</v>
      </c>
      <c r="D164" s="560" t="s">
        <v>177</v>
      </c>
      <c r="E164" s="560"/>
      <c r="F164" s="584"/>
      <c r="G164" s="491">
        <f t="shared" si="18"/>
        <v>0.25</v>
      </c>
      <c r="H164" s="492">
        <v>0.25</v>
      </c>
      <c r="I164" s="1283"/>
    </row>
    <row r="165" spans="2:9" ht="40" customHeight="1" thickTop="1" thickBot="1" x14ac:dyDescent="0.4">
      <c r="B165" s="531">
        <v>4</v>
      </c>
      <c r="C165" s="749" t="s">
        <v>641</v>
      </c>
      <c r="D165" s="560" t="s">
        <v>177</v>
      </c>
      <c r="E165" s="560"/>
      <c r="F165" s="584"/>
      <c r="G165" s="491">
        <f>+IF(AND(D165&lt;&gt;"",E165&lt;&gt;""),"ERROR",IF(D165="P",H165,IF(E165="X",0%,"")))</f>
        <v>0.25</v>
      </c>
      <c r="H165" s="492">
        <v>0.25</v>
      </c>
      <c r="I165" s="1284"/>
    </row>
    <row r="166" spans="2:9" s="632" customFormat="1" ht="30" customHeight="1" thickTop="1" thickBot="1" x14ac:dyDescent="0.4">
      <c r="B166" s="1142"/>
      <c r="C166" s="898"/>
      <c r="D166" s="1128"/>
      <c r="E166" s="1128"/>
      <c r="F166" s="568" t="s">
        <v>1950</v>
      </c>
      <c r="G166" s="493">
        <f>SUM(G162:G165)</f>
        <v>1</v>
      </c>
      <c r="H166" s="907"/>
      <c r="I166" s="1143"/>
    </row>
    <row r="167" spans="2:9" s="190" customFormat="1" ht="30" customHeight="1" thickTop="1" thickBot="1" x14ac:dyDescent="0.4">
      <c r="B167" s="338" t="s">
        <v>1444</v>
      </c>
      <c r="C167" s="397"/>
      <c r="D167" s="397"/>
      <c r="E167" s="397"/>
      <c r="F167" s="397"/>
      <c r="G167" s="1123"/>
      <c r="H167" s="1123"/>
      <c r="I167" s="1124"/>
    </row>
    <row r="168" spans="2:9" ht="40" customHeight="1" thickTop="1" thickBot="1" x14ac:dyDescent="0.4">
      <c r="B168" s="531">
        <v>1</v>
      </c>
      <c r="C168" s="749" t="s">
        <v>652</v>
      </c>
      <c r="D168" s="560" t="s">
        <v>177</v>
      </c>
      <c r="E168" s="560"/>
      <c r="F168" s="584"/>
      <c r="G168" s="491">
        <f>+IF(AND(D168&lt;&gt;"",E168&lt;&gt;""),"ERROR",IF(D168="P",H168,IF(E168="X",0%,"")))</f>
        <v>0.2</v>
      </c>
      <c r="H168" s="492">
        <v>0.2</v>
      </c>
      <c r="I168" s="1282">
        <f>SUM(H168:H172)</f>
        <v>1</v>
      </c>
    </row>
    <row r="169" spans="2:9" ht="40" customHeight="1" thickTop="1" thickBot="1" x14ac:dyDescent="0.4">
      <c r="B169" s="531">
        <v>2</v>
      </c>
      <c r="C169" s="749" t="s">
        <v>642</v>
      </c>
      <c r="D169" s="560" t="s">
        <v>177</v>
      </c>
      <c r="E169" s="560"/>
      <c r="F169" s="584"/>
      <c r="G169" s="491">
        <f t="shared" ref="G169:G171" si="19">+IF(AND(D169&lt;&gt;"",E169&lt;&gt;""),"ERROR",IF(D169="P",H169,IF(E169="X",0%,"")))</f>
        <v>0.2</v>
      </c>
      <c r="H169" s="492">
        <v>0.2</v>
      </c>
      <c r="I169" s="1283"/>
    </row>
    <row r="170" spans="2:9" ht="40" customHeight="1" thickTop="1" thickBot="1" x14ac:dyDescent="0.4">
      <c r="B170" s="531">
        <v>3</v>
      </c>
      <c r="C170" s="322" t="s">
        <v>653</v>
      </c>
      <c r="D170" s="560" t="s">
        <v>177</v>
      </c>
      <c r="E170" s="560"/>
      <c r="F170" s="584"/>
      <c r="G170" s="491">
        <f t="shared" si="19"/>
        <v>0.2</v>
      </c>
      <c r="H170" s="492">
        <v>0.2</v>
      </c>
      <c r="I170" s="1283"/>
    </row>
    <row r="171" spans="2:9" ht="40" customHeight="1" thickTop="1" thickBot="1" x14ac:dyDescent="0.4">
      <c r="B171" s="531">
        <v>4</v>
      </c>
      <c r="C171" s="749" t="s">
        <v>642</v>
      </c>
      <c r="D171" s="560"/>
      <c r="E171" s="560" t="s">
        <v>6</v>
      </c>
      <c r="F171" s="584"/>
      <c r="G171" s="491">
        <f t="shared" si="19"/>
        <v>0</v>
      </c>
      <c r="H171" s="492">
        <v>0.2</v>
      </c>
      <c r="I171" s="1283"/>
    </row>
    <row r="172" spans="2:9" ht="40" customHeight="1" thickTop="1" thickBot="1" x14ac:dyDescent="0.4">
      <c r="B172" s="531">
        <v>5</v>
      </c>
      <c r="C172" s="749" t="s">
        <v>643</v>
      </c>
      <c r="D172" s="560" t="s">
        <v>177</v>
      </c>
      <c r="E172" s="560"/>
      <c r="F172" s="584"/>
      <c r="G172" s="491">
        <f>+IF(AND(D172&lt;&gt;"",E172&lt;&gt;""),"ERROR",IF(D172="P",H172,IF(E172="X",0%,"")))</f>
        <v>0.2</v>
      </c>
      <c r="H172" s="492">
        <v>0.2</v>
      </c>
      <c r="I172" s="1283"/>
    </row>
    <row r="173" spans="2:9" s="632" customFormat="1" ht="30" customHeight="1" thickTop="1" thickBot="1" x14ac:dyDescent="0.4">
      <c r="B173" s="1142"/>
      <c r="C173" s="898"/>
      <c r="D173" s="1128"/>
      <c r="E173" s="1128"/>
      <c r="F173" s="568" t="s">
        <v>1950</v>
      </c>
      <c r="G173" s="493">
        <f>SUM(G168:G172)</f>
        <v>0.8</v>
      </c>
      <c r="H173" s="907"/>
      <c r="I173" s="1143"/>
    </row>
    <row r="174" spans="2:9" s="632" customFormat="1" ht="30" customHeight="1" thickTop="1" thickBot="1" x14ac:dyDescent="0.4">
      <c r="B174" s="1142"/>
      <c r="C174" s="898"/>
      <c r="D174" s="1128"/>
      <c r="E174" s="1128"/>
      <c r="F174" s="568" t="s">
        <v>1952</v>
      </c>
      <c r="G174" s="493">
        <f>+SUM(G118,G124,G130,G136,G142,G148,G154,G160,G166,G173)/10</f>
        <v>0.88000000000000012</v>
      </c>
      <c r="H174" s="907"/>
      <c r="I174" s="1143"/>
    </row>
    <row r="175" spans="2:9" ht="30" customHeight="1" thickTop="1" thickBot="1" x14ac:dyDescent="0.4"/>
    <row r="176" spans="2:9" ht="30" customHeight="1" thickTop="1" thickBot="1" x14ac:dyDescent="0.4">
      <c r="B176" s="1265" t="s">
        <v>1948</v>
      </c>
      <c r="C176" s="1266"/>
      <c r="D176" s="1266"/>
      <c r="E176" s="1266"/>
      <c r="F176" s="1266"/>
      <c r="G176" s="1266"/>
      <c r="H176" s="1266"/>
      <c r="I176" s="1267"/>
    </row>
    <row r="177" spans="2:9" ht="30" customHeight="1" thickTop="1" thickBot="1" x14ac:dyDescent="0.4">
      <c r="B177" s="1268" t="s">
        <v>459</v>
      </c>
      <c r="C177" s="1268" t="s">
        <v>941</v>
      </c>
      <c r="D177" s="1268" t="s">
        <v>896</v>
      </c>
      <c r="E177" s="1268"/>
      <c r="F177" s="1268" t="s">
        <v>1409</v>
      </c>
      <c r="G177" s="1490" t="s">
        <v>2</v>
      </c>
      <c r="H177" s="1269" t="s">
        <v>1344</v>
      </c>
      <c r="I177" s="1269"/>
    </row>
    <row r="178" spans="2:9" ht="40" customHeight="1" thickTop="1" thickBot="1" x14ac:dyDescent="0.4">
      <c r="B178" s="1268"/>
      <c r="C178" s="1268"/>
      <c r="D178" s="528" t="s">
        <v>1042</v>
      </c>
      <c r="E178" s="528" t="s">
        <v>1051</v>
      </c>
      <c r="F178" s="1268"/>
      <c r="G178" s="1490"/>
      <c r="H178" s="570" t="s">
        <v>1345</v>
      </c>
      <c r="I178" s="529" t="s">
        <v>803</v>
      </c>
    </row>
    <row r="179" spans="2:9" ht="30" customHeight="1" thickTop="1" thickBot="1" x14ac:dyDescent="0.4">
      <c r="B179" s="338" t="s">
        <v>1911</v>
      </c>
      <c r="C179" s="397"/>
      <c r="D179" s="397"/>
      <c r="E179" s="397"/>
      <c r="F179" s="397"/>
      <c r="G179" s="1123"/>
      <c r="H179" s="1123"/>
      <c r="I179" s="1124"/>
    </row>
    <row r="180" spans="2:9" ht="60" customHeight="1" thickTop="1" thickBot="1" x14ac:dyDescent="0.4">
      <c r="B180" s="531">
        <v>1</v>
      </c>
      <c r="C180" s="322" t="s">
        <v>1912</v>
      </c>
      <c r="D180" s="560" t="s">
        <v>177</v>
      </c>
      <c r="E180" s="560"/>
      <c r="F180" s="584"/>
      <c r="G180" s="491">
        <f>+IF(AND(D180&lt;&gt;"",E180&lt;&gt;""),"ERROR",IF(D180="P",H180,IF(E180="X",0%,"")))</f>
        <v>0.2</v>
      </c>
      <c r="H180" s="492">
        <v>0.2</v>
      </c>
      <c r="I180" s="1282">
        <f>SUM(H180:H184)</f>
        <v>1</v>
      </c>
    </row>
    <row r="181" spans="2:9" ht="40" customHeight="1" thickTop="1" thickBot="1" x14ac:dyDescent="0.4">
      <c r="B181" s="531">
        <v>2</v>
      </c>
      <c r="C181" s="322" t="s">
        <v>1913</v>
      </c>
      <c r="D181" s="560" t="s">
        <v>177</v>
      </c>
      <c r="E181" s="560"/>
      <c r="F181" s="584"/>
      <c r="G181" s="491">
        <f t="shared" ref="G181:G184" si="20">+IF(AND(D181&lt;&gt;"",E181&lt;&gt;""),"ERROR",IF(D181="P",H181,IF(E181="X",0%,"")))</f>
        <v>0.2</v>
      </c>
      <c r="H181" s="492">
        <v>0.2</v>
      </c>
      <c r="I181" s="1283"/>
    </row>
    <row r="182" spans="2:9" ht="40" customHeight="1" thickTop="1" thickBot="1" x14ac:dyDescent="0.4">
      <c r="B182" s="531">
        <v>3</v>
      </c>
      <c r="C182" s="749" t="s">
        <v>1914</v>
      </c>
      <c r="D182" s="560" t="s">
        <v>177</v>
      </c>
      <c r="E182" s="560"/>
      <c r="F182" s="584"/>
      <c r="G182" s="491">
        <f t="shared" si="20"/>
        <v>0.2</v>
      </c>
      <c r="H182" s="492">
        <v>0.2</v>
      </c>
      <c r="I182" s="1283"/>
    </row>
    <row r="183" spans="2:9" ht="40" customHeight="1" thickTop="1" thickBot="1" x14ac:dyDescent="0.4">
      <c r="B183" s="531">
        <v>4</v>
      </c>
      <c r="C183" s="749" t="s">
        <v>1915</v>
      </c>
      <c r="D183" s="560"/>
      <c r="E183" s="560" t="s">
        <v>6</v>
      </c>
      <c r="F183" s="584"/>
      <c r="G183" s="491">
        <f t="shared" si="20"/>
        <v>0</v>
      </c>
      <c r="H183" s="492">
        <v>0.2</v>
      </c>
      <c r="I183" s="1283"/>
    </row>
    <row r="184" spans="2:9" ht="40" customHeight="1" thickTop="1" thickBot="1" x14ac:dyDescent="0.4">
      <c r="B184" s="531">
        <v>5</v>
      </c>
      <c r="C184" s="749" t="s">
        <v>1916</v>
      </c>
      <c r="D184" s="560" t="s">
        <v>177</v>
      </c>
      <c r="E184" s="560"/>
      <c r="F184" s="584"/>
      <c r="G184" s="491">
        <f t="shared" si="20"/>
        <v>0.2</v>
      </c>
      <c r="H184" s="492">
        <v>0.2</v>
      </c>
      <c r="I184" s="1284"/>
    </row>
    <row r="185" spans="2:9" s="632" customFormat="1" ht="30" customHeight="1" thickTop="1" thickBot="1" x14ac:dyDescent="0.4">
      <c r="B185" s="1142"/>
      <c r="C185" s="898"/>
      <c r="D185" s="1128"/>
      <c r="E185" s="1128"/>
      <c r="F185" s="568" t="s">
        <v>1950</v>
      </c>
      <c r="G185" s="493">
        <f>SUM(G180:G184)</f>
        <v>0.8</v>
      </c>
      <c r="H185" s="907"/>
      <c r="I185" s="1143"/>
    </row>
    <row r="186" spans="2:9" ht="30" customHeight="1" thickTop="1" thickBot="1" x14ac:dyDescent="0.4">
      <c r="B186" s="338" t="s">
        <v>1917</v>
      </c>
      <c r="C186" s="397"/>
      <c r="D186" s="397"/>
      <c r="E186" s="397"/>
      <c r="F186" s="397"/>
      <c r="G186" s="1123"/>
      <c r="H186" s="1123"/>
      <c r="I186" s="1124"/>
    </row>
    <row r="187" spans="2:9" ht="40" customHeight="1" thickTop="1" thickBot="1" x14ac:dyDescent="0.4">
      <c r="B187" s="531">
        <v>1</v>
      </c>
      <c r="C187" s="749" t="s">
        <v>1918</v>
      </c>
      <c r="D187" s="560" t="s">
        <v>177</v>
      </c>
      <c r="E187" s="560"/>
      <c r="F187" s="584"/>
      <c r="G187" s="491">
        <f>+IF(AND(D187&lt;&gt;"",E187&lt;&gt;""),"ERROR",IF(D187="P",H187,IF(E187="X",0%,"")))</f>
        <v>0.2</v>
      </c>
      <c r="H187" s="492">
        <v>0.2</v>
      </c>
      <c r="I187" s="1282">
        <f>SUM(H187:H191)</f>
        <v>1</v>
      </c>
    </row>
    <row r="188" spans="2:9" ht="40" customHeight="1" thickTop="1" thickBot="1" x14ac:dyDescent="0.4">
      <c r="B188" s="531">
        <v>2</v>
      </c>
      <c r="C188" s="749" t="s">
        <v>1919</v>
      </c>
      <c r="D188" s="560" t="s">
        <v>177</v>
      </c>
      <c r="E188" s="560"/>
      <c r="F188" s="584"/>
      <c r="G188" s="491">
        <f t="shared" ref="G188:G191" si="21">+IF(AND(D188&lt;&gt;"",E188&lt;&gt;""),"ERROR",IF(D188="P",H188,IF(E188="X",0%,"")))</f>
        <v>0.2</v>
      </c>
      <c r="H188" s="492">
        <v>0.2</v>
      </c>
      <c r="I188" s="1283"/>
    </row>
    <row r="189" spans="2:9" ht="40" customHeight="1" thickTop="1" thickBot="1" x14ac:dyDescent="0.4">
      <c r="B189" s="531">
        <v>3</v>
      </c>
      <c r="C189" s="322" t="s">
        <v>1920</v>
      </c>
      <c r="D189" s="560"/>
      <c r="E189" s="560" t="s">
        <v>6</v>
      </c>
      <c r="F189" s="584"/>
      <c r="G189" s="491">
        <f t="shared" si="21"/>
        <v>0</v>
      </c>
      <c r="H189" s="492">
        <v>0.2</v>
      </c>
      <c r="I189" s="1283"/>
    </row>
    <row r="190" spans="2:9" ht="40" customHeight="1" thickTop="1" thickBot="1" x14ac:dyDescent="0.4">
      <c r="B190" s="531">
        <v>4</v>
      </c>
      <c r="C190" s="749" t="s">
        <v>1921</v>
      </c>
      <c r="D190" s="560"/>
      <c r="E190" s="560" t="s">
        <v>6</v>
      </c>
      <c r="F190" s="584"/>
      <c r="G190" s="491">
        <f t="shared" si="21"/>
        <v>0</v>
      </c>
      <c r="H190" s="492">
        <v>0.2</v>
      </c>
      <c r="I190" s="1283"/>
    </row>
    <row r="191" spans="2:9" ht="40" customHeight="1" thickTop="1" thickBot="1" x14ac:dyDescent="0.4">
      <c r="B191" s="531">
        <v>5</v>
      </c>
      <c r="C191" s="749" t="s">
        <v>1922</v>
      </c>
      <c r="D191" s="560" t="s">
        <v>177</v>
      </c>
      <c r="E191" s="560"/>
      <c r="F191" s="584"/>
      <c r="G191" s="491">
        <f t="shared" si="21"/>
        <v>0.2</v>
      </c>
      <c r="H191" s="492">
        <v>0.2</v>
      </c>
      <c r="I191" s="1284"/>
    </row>
    <row r="192" spans="2:9" s="632" customFormat="1" ht="30" customHeight="1" thickTop="1" thickBot="1" x14ac:dyDescent="0.4">
      <c r="B192" s="1142"/>
      <c r="C192" s="898"/>
      <c r="D192" s="1128"/>
      <c r="E192" s="1128"/>
      <c r="F192" s="568" t="s">
        <v>1953</v>
      </c>
      <c r="G192" s="493">
        <f>SUM(G187:G191)</f>
        <v>0.60000000000000009</v>
      </c>
      <c r="H192" s="907"/>
      <c r="I192" s="1143"/>
    </row>
    <row r="193" spans="2:9" ht="30" customHeight="1" thickTop="1" thickBot="1" x14ac:dyDescent="0.4">
      <c r="B193" s="338" t="s">
        <v>1923</v>
      </c>
      <c r="C193" s="397"/>
      <c r="D193" s="397"/>
      <c r="E193" s="397"/>
      <c r="F193" s="397"/>
      <c r="G193" s="1123"/>
      <c r="H193" s="1123"/>
      <c r="I193" s="1124"/>
    </row>
    <row r="194" spans="2:9" ht="40" customHeight="1" thickTop="1" thickBot="1" x14ac:dyDescent="0.4">
      <c r="B194" s="531">
        <v>1</v>
      </c>
      <c r="C194" s="749" t="s">
        <v>1924</v>
      </c>
      <c r="D194" s="560" t="s">
        <v>177</v>
      </c>
      <c r="E194" s="560"/>
      <c r="F194" s="584"/>
      <c r="G194" s="491">
        <f>+IF(AND(D194&lt;&gt;"",E194&lt;&gt;""),"ERROR",IF(D194="P",H194,IF(E194="X",0%,"")))</f>
        <v>0.2</v>
      </c>
      <c r="H194" s="492">
        <v>0.2</v>
      </c>
      <c r="I194" s="1282">
        <f>SUM(H194:H198)</f>
        <v>1</v>
      </c>
    </row>
    <row r="195" spans="2:9" ht="40" customHeight="1" thickTop="1" thickBot="1" x14ac:dyDescent="0.4">
      <c r="B195" s="531">
        <v>2</v>
      </c>
      <c r="C195" s="749" t="s">
        <v>1925</v>
      </c>
      <c r="D195" s="560" t="s">
        <v>177</v>
      </c>
      <c r="E195" s="560"/>
      <c r="F195" s="584"/>
      <c r="G195" s="491">
        <f t="shared" ref="G195:G198" si="22">+IF(AND(D195&lt;&gt;"",E195&lt;&gt;""),"ERROR",IF(D195="P",H195,IF(E195="X",0%,"")))</f>
        <v>0.2</v>
      </c>
      <c r="H195" s="492">
        <v>0.2</v>
      </c>
      <c r="I195" s="1283"/>
    </row>
    <row r="196" spans="2:9" ht="40" customHeight="1" thickTop="1" thickBot="1" x14ac:dyDescent="0.4">
      <c r="B196" s="531">
        <v>3</v>
      </c>
      <c r="C196" s="322" t="s">
        <v>1926</v>
      </c>
      <c r="D196" s="560" t="s">
        <v>177</v>
      </c>
      <c r="E196" s="560"/>
      <c r="F196" s="584"/>
      <c r="G196" s="491">
        <f t="shared" si="22"/>
        <v>0.2</v>
      </c>
      <c r="H196" s="492">
        <v>0.2</v>
      </c>
      <c r="I196" s="1283"/>
    </row>
    <row r="197" spans="2:9" ht="40" customHeight="1" thickTop="1" thickBot="1" x14ac:dyDescent="0.4">
      <c r="B197" s="531">
        <v>4</v>
      </c>
      <c r="C197" s="749" t="s">
        <v>1927</v>
      </c>
      <c r="D197" s="560"/>
      <c r="E197" s="560" t="s">
        <v>6</v>
      </c>
      <c r="F197" s="584"/>
      <c r="G197" s="491">
        <f t="shared" si="22"/>
        <v>0</v>
      </c>
      <c r="H197" s="492">
        <v>0.2</v>
      </c>
      <c r="I197" s="1283"/>
    </row>
    <row r="198" spans="2:9" ht="40" customHeight="1" thickTop="1" thickBot="1" x14ac:dyDescent="0.4">
      <c r="B198" s="531">
        <v>5</v>
      </c>
      <c r="C198" s="749" t="s">
        <v>1928</v>
      </c>
      <c r="D198" s="560" t="s">
        <v>177</v>
      </c>
      <c r="E198" s="560"/>
      <c r="F198" s="584"/>
      <c r="G198" s="491">
        <f t="shared" si="22"/>
        <v>0.2</v>
      </c>
      <c r="H198" s="492">
        <v>0.2</v>
      </c>
      <c r="I198" s="1284"/>
    </row>
    <row r="199" spans="2:9" s="632" customFormat="1" ht="30" customHeight="1" thickTop="1" thickBot="1" x14ac:dyDescent="0.4">
      <c r="B199" s="1142"/>
      <c r="C199" s="898"/>
      <c r="D199" s="1128"/>
      <c r="E199" s="1128"/>
      <c r="F199" s="568" t="s">
        <v>1950</v>
      </c>
      <c r="G199" s="493">
        <f>SUM(G194:G198)</f>
        <v>0.8</v>
      </c>
      <c r="H199" s="907"/>
      <c r="I199" s="1143"/>
    </row>
    <row r="200" spans="2:9" ht="30" customHeight="1" thickTop="1" thickBot="1" x14ac:dyDescent="0.4">
      <c r="B200" s="338" t="s">
        <v>1929</v>
      </c>
      <c r="C200" s="397"/>
      <c r="D200" s="397"/>
      <c r="E200" s="397"/>
      <c r="F200" s="397"/>
      <c r="G200" s="1123"/>
      <c r="H200" s="1123"/>
      <c r="I200" s="1124"/>
    </row>
    <row r="201" spans="2:9" ht="40" customHeight="1" thickTop="1" thickBot="1" x14ac:dyDescent="0.4">
      <c r="B201" s="531">
        <v>1</v>
      </c>
      <c r="C201" s="749" t="s">
        <v>1930</v>
      </c>
      <c r="D201" s="560" t="s">
        <v>177</v>
      </c>
      <c r="E201" s="560"/>
      <c r="F201" s="584"/>
      <c r="G201" s="491">
        <f>+IF(AND(D201&lt;&gt;"",E201&lt;&gt;""),"ERROR",IF(D201="P",H201,IF(E201="X",0%,"")))</f>
        <v>0.25</v>
      </c>
      <c r="H201" s="492">
        <v>0.25</v>
      </c>
      <c r="I201" s="1282">
        <f>SUM(H201:H204)</f>
        <v>1</v>
      </c>
    </row>
    <row r="202" spans="2:9" ht="40" customHeight="1" thickTop="1" thickBot="1" x14ac:dyDescent="0.4">
      <c r="B202" s="531">
        <v>2</v>
      </c>
      <c r="C202" s="749" t="s">
        <v>1931</v>
      </c>
      <c r="D202" s="560" t="s">
        <v>177</v>
      </c>
      <c r="E202" s="560"/>
      <c r="F202" s="584"/>
      <c r="G202" s="491">
        <f t="shared" ref="G202:G204" si="23">+IF(AND(D202&lt;&gt;"",E202&lt;&gt;""),"ERROR",IF(D202="P",H202,IF(E202="X",0%,"")))</f>
        <v>0.25</v>
      </c>
      <c r="H202" s="492">
        <v>0.25</v>
      </c>
      <c r="I202" s="1283"/>
    </row>
    <row r="203" spans="2:9" ht="40" customHeight="1" thickTop="1" thickBot="1" x14ac:dyDescent="0.4">
      <c r="B203" s="531">
        <v>3</v>
      </c>
      <c r="C203" s="322" t="s">
        <v>1932</v>
      </c>
      <c r="D203" s="560" t="s">
        <v>177</v>
      </c>
      <c r="E203" s="560"/>
      <c r="F203" s="584"/>
      <c r="G203" s="491">
        <f t="shared" si="23"/>
        <v>0.25</v>
      </c>
      <c r="H203" s="492">
        <v>0.25</v>
      </c>
      <c r="I203" s="1283"/>
    </row>
    <row r="204" spans="2:9" ht="40" customHeight="1" thickTop="1" thickBot="1" x14ac:dyDescent="0.4">
      <c r="B204" s="531">
        <v>4</v>
      </c>
      <c r="C204" s="749" t="s">
        <v>1933</v>
      </c>
      <c r="D204" s="560"/>
      <c r="E204" s="560" t="s">
        <v>6</v>
      </c>
      <c r="F204" s="584"/>
      <c r="G204" s="491">
        <f t="shared" si="23"/>
        <v>0</v>
      </c>
      <c r="H204" s="492">
        <v>0.25</v>
      </c>
      <c r="I204" s="1284"/>
    </row>
    <row r="205" spans="2:9" s="632" customFormat="1" ht="30" customHeight="1" thickTop="1" thickBot="1" x14ac:dyDescent="0.4">
      <c r="B205" s="1142"/>
      <c r="C205" s="898"/>
      <c r="D205" s="1128"/>
      <c r="E205" s="1128"/>
      <c r="F205" s="568" t="s">
        <v>1953</v>
      </c>
      <c r="G205" s="493">
        <f>SUM(G201:G204)</f>
        <v>0.75</v>
      </c>
      <c r="H205" s="907"/>
      <c r="I205" s="1143"/>
    </row>
    <row r="206" spans="2:9" ht="30" customHeight="1" thickTop="1" thickBot="1" x14ac:dyDescent="0.4">
      <c r="B206" s="338" t="s">
        <v>1934</v>
      </c>
      <c r="C206" s="397"/>
      <c r="D206" s="397"/>
      <c r="E206" s="397"/>
      <c r="F206" s="397"/>
      <c r="G206" s="1123"/>
      <c r="H206" s="1123"/>
      <c r="I206" s="1124"/>
    </row>
    <row r="207" spans="2:9" ht="40" customHeight="1" thickTop="1" thickBot="1" x14ac:dyDescent="0.4">
      <c r="B207" s="531">
        <v>1</v>
      </c>
      <c r="C207" s="749" t="s">
        <v>1935</v>
      </c>
      <c r="D207" s="560" t="s">
        <v>177</v>
      </c>
      <c r="E207" s="560"/>
      <c r="F207" s="584"/>
      <c r="G207" s="491">
        <f>+IF(AND(D207&lt;&gt;"",E207&lt;&gt;""),"ERROR",IF(D207="P",H207,IF(E207="X",0%,"")))</f>
        <v>0.2</v>
      </c>
      <c r="H207" s="492">
        <v>0.2</v>
      </c>
      <c r="I207" s="1365">
        <f>SUM(H207:H211)</f>
        <v>1</v>
      </c>
    </row>
    <row r="208" spans="2:9" ht="40" customHeight="1" thickTop="1" thickBot="1" x14ac:dyDescent="0.4">
      <c r="B208" s="531">
        <v>2</v>
      </c>
      <c r="C208" s="749" t="s">
        <v>1936</v>
      </c>
      <c r="D208" s="560" t="s">
        <v>177</v>
      </c>
      <c r="E208" s="560"/>
      <c r="F208" s="584"/>
      <c r="G208" s="491">
        <f t="shared" ref="G208:G211" si="24">+IF(AND(D208&lt;&gt;"",E208&lt;&gt;""),"ERROR",IF(D208="P",H208,IF(E208="X",0%,"")))</f>
        <v>0.2</v>
      </c>
      <c r="H208" s="492">
        <v>0.2</v>
      </c>
      <c r="I208" s="1501"/>
    </row>
    <row r="209" spans="2:9" ht="40" customHeight="1" thickTop="1" thickBot="1" x14ac:dyDescent="0.4">
      <c r="B209" s="531">
        <v>3</v>
      </c>
      <c r="C209" s="322" t="s">
        <v>1937</v>
      </c>
      <c r="D209" s="560"/>
      <c r="E209" s="560" t="s">
        <v>6</v>
      </c>
      <c r="F209" s="584"/>
      <c r="G209" s="491">
        <f t="shared" si="24"/>
        <v>0</v>
      </c>
      <c r="H209" s="492">
        <v>0.2</v>
      </c>
      <c r="I209" s="1501"/>
    </row>
    <row r="210" spans="2:9" ht="40" customHeight="1" thickTop="1" thickBot="1" x14ac:dyDescent="0.4">
      <c r="B210" s="531">
        <v>4</v>
      </c>
      <c r="C210" s="749" t="s">
        <v>1938</v>
      </c>
      <c r="D210" s="560" t="s">
        <v>177</v>
      </c>
      <c r="E210" s="560"/>
      <c r="F210" s="584"/>
      <c r="G210" s="491">
        <f t="shared" si="24"/>
        <v>0.2</v>
      </c>
      <c r="H210" s="492">
        <v>0.2</v>
      </c>
      <c r="I210" s="1501"/>
    </row>
    <row r="211" spans="2:9" ht="60" customHeight="1" thickTop="1" thickBot="1" x14ac:dyDescent="0.4">
      <c r="B211" s="531">
        <v>5</v>
      </c>
      <c r="C211" s="749" t="s">
        <v>1939</v>
      </c>
      <c r="D211" s="560" t="s">
        <v>177</v>
      </c>
      <c r="E211" s="560"/>
      <c r="F211" s="584"/>
      <c r="G211" s="491">
        <f t="shared" si="24"/>
        <v>0.2</v>
      </c>
      <c r="H211" s="492">
        <v>0.2</v>
      </c>
      <c r="I211" s="1500"/>
    </row>
    <row r="212" spans="2:9" s="632" customFormat="1" ht="30" customHeight="1" thickTop="1" thickBot="1" x14ac:dyDescent="0.4">
      <c r="B212" s="1142"/>
      <c r="C212" s="898"/>
      <c r="D212" s="1128"/>
      <c r="E212" s="1128"/>
      <c r="F212" s="568" t="s">
        <v>1950</v>
      </c>
      <c r="G212" s="493">
        <f>SUM(G207:G211)</f>
        <v>0.8</v>
      </c>
      <c r="H212" s="907"/>
      <c r="I212" s="1143"/>
    </row>
    <row r="213" spans="2:9" ht="30" customHeight="1" thickTop="1" thickBot="1" x14ac:dyDescent="0.4">
      <c r="B213" s="338" t="s">
        <v>1940</v>
      </c>
      <c r="C213" s="397"/>
      <c r="D213" s="397"/>
      <c r="E213" s="397"/>
      <c r="F213" s="397"/>
      <c r="G213" s="1123"/>
      <c r="H213" s="1123"/>
      <c r="I213" s="1124"/>
    </row>
    <row r="214" spans="2:9" ht="40" customHeight="1" thickTop="1" thickBot="1" x14ac:dyDescent="0.4">
      <c r="B214" s="531">
        <v>1</v>
      </c>
      <c r="C214" s="749" t="s">
        <v>1941</v>
      </c>
      <c r="D214" s="560" t="s">
        <v>177</v>
      </c>
      <c r="E214" s="560"/>
      <c r="F214" s="584"/>
      <c r="G214" s="491">
        <f>+IF(AND(D214&lt;&gt;"",E214&lt;&gt;""),"ERROR",IF(D214="P",H214,IF(E214="X",0%,"")))</f>
        <v>0.33</v>
      </c>
      <c r="H214" s="492">
        <v>0.33</v>
      </c>
      <c r="I214" s="1282">
        <f>SUM(H214:H216)</f>
        <v>1</v>
      </c>
    </row>
    <row r="215" spans="2:9" ht="40" customHeight="1" thickTop="1" thickBot="1" x14ac:dyDescent="0.4">
      <c r="B215" s="531">
        <v>2</v>
      </c>
      <c r="C215" s="749" t="s">
        <v>1942</v>
      </c>
      <c r="D215" s="560" t="s">
        <v>177</v>
      </c>
      <c r="E215" s="560"/>
      <c r="F215" s="584"/>
      <c r="G215" s="491">
        <f t="shared" ref="G215:G216" si="25">+IF(AND(D215&lt;&gt;"",E215&lt;&gt;""),"ERROR",IF(D215="P",H215,IF(E215="X",0%,"")))</f>
        <v>0.33</v>
      </c>
      <c r="H215" s="492">
        <v>0.33</v>
      </c>
      <c r="I215" s="1283"/>
    </row>
    <row r="216" spans="2:9" ht="40" customHeight="1" thickTop="1" thickBot="1" x14ac:dyDescent="0.4">
      <c r="B216" s="531">
        <v>3</v>
      </c>
      <c r="C216" s="322" t="s">
        <v>1943</v>
      </c>
      <c r="D216" s="560"/>
      <c r="E216" s="560" t="s">
        <v>6</v>
      </c>
      <c r="F216" s="584"/>
      <c r="G216" s="491">
        <f t="shared" si="25"/>
        <v>0</v>
      </c>
      <c r="H216" s="492">
        <v>0.34</v>
      </c>
      <c r="I216" s="1284"/>
    </row>
    <row r="217" spans="2:9" s="632" customFormat="1" ht="30" customHeight="1" thickTop="1" thickBot="1" x14ac:dyDescent="0.4">
      <c r="B217" s="1142"/>
      <c r="C217" s="898"/>
      <c r="D217" s="1128"/>
      <c r="E217" s="1128"/>
      <c r="F217" s="568" t="s">
        <v>1950</v>
      </c>
      <c r="G217" s="493">
        <f>SUM(G214:G216)</f>
        <v>0.66</v>
      </c>
      <c r="H217" s="907"/>
      <c r="I217" s="1143"/>
    </row>
    <row r="218" spans="2:9" ht="30" customHeight="1" thickTop="1" thickBot="1" x14ac:dyDescent="0.4">
      <c r="B218" s="338" t="s">
        <v>1944</v>
      </c>
      <c r="C218" s="397"/>
      <c r="D218" s="397"/>
      <c r="E218" s="397"/>
      <c r="F218" s="397"/>
      <c r="G218" s="1123"/>
      <c r="H218" s="1123"/>
      <c r="I218" s="1124"/>
    </row>
    <row r="219" spans="2:9" ht="40" customHeight="1" thickTop="1" thickBot="1" x14ac:dyDescent="0.4">
      <c r="B219" s="531">
        <v>1</v>
      </c>
      <c r="C219" s="749" t="s">
        <v>1945</v>
      </c>
      <c r="D219" s="1154" t="s">
        <v>177</v>
      </c>
      <c r="E219" s="1154"/>
      <c r="F219" s="1155"/>
      <c r="G219" s="491">
        <f>+IF(AND(D219&lt;&gt;"",E219&lt;&gt;""),"ERROR",IF(D219="P",H219,IF(E219="X",0%,"")))</f>
        <v>0.33</v>
      </c>
      <c r="H219" s="492">
        <v>0.33</v>
      </c>
      <c r="I219" s="1282">
        <f>SUM(H219:H221)</f>
        <v>1</v>
      </c>
    </row>
    <row r="220" spans="2:9" ht="40" customHeight="1" thickTop="1" thickBot="1" x14ac:dyDescent="0.4">
      <c r="B220" s="531">
        <v>2</v>
      </c>
      <c r="C220" s="749" t="s">
        <v>1946</v>
      </c>
      <c r="D220" s="1154" t="s">
        <v>177</v>
      </c>
      <c r="E220" s="1154"/>
      <c r="F220" s="1155"/>
      <c r="G220" s="491">
        <f t="shared" ref="G220:G221" si="26">+IF(AND(D220&lt;&gt;"",E220&lt;&gt;""),"ERROR",IF(D220="P",H220,IF(E220="X",0%,"")))</f>
        <v>0.33</v>
      </c>
      <c r="H220" s="492">
        <v>0.33</v>
      </c>
      <c r="I220" s="1283"/>
    </row>
    <row r="221" spans="2:9" ht="60" customHeight="1" thickTop="1" thickBot="1" x14ac:dyDescent="0.4">
      <c r="B221" s="531">
        <v>3</v>
      </c>
      <c r="C221" s="322" t="s">
        <v>1947</v>
      </c>
      <c r="D221" s="1154" t="s">
        <v>177</v>
      </c>
      <c r="E221" s="1154"/>
      <c r="F221" s="1155"/>
      <c r="G221" s="491">
        <f t="shared" si="26"/>
        <v>0.34</v>
      </c>
      <c r="H221" s="492">
        <v>0.34</v>
      </c>
      <c r="I221" s="1284"/>
    </row>
    <row r="222" spans="2:9" s="632" customFormat="1" ht="30" customHeight="1" thickTop="1" thickBot="1" x14ac:dyDescent="0.4">
      <c r="B222" s="1142"/>
      <c r="C222" s="898"/>
      <c r="D222" s="1128"/>
      <c r="E222" s="1128"/>
      <c r="F222" s="568" t="s">
        <v>1950</v>
      </c>
      <c r="G222" s="493">
        <f>SUM(G219:G221)</f>
        <v>1</v>
      </c>
      <c r="H222" s="907"/>
      <c r="I222" s="1143"/>
    </row>
    <row r="223" spans="2:9" s="632" customFormat="1" ht="30" customHeight="1" thickTop="1" thickBot="1" x14ac:dyDescent="0.4">
      <c r="B223" s="1142"/>
      <c r="C223" s="898"/>
      <c r="D223" s="1128"/>
      <c r="E223" s="1128"/>
      <c r="F223" s="568" t="s">
        <v>1952</v>
      </c>
      <c r="G223" s="493">
        <f>+SUM(G185,G192,G199,G205,G212,G217,G222)/7</f>
        <v>0.77285714285714291</v>
      </c>
      <c r="H223" s="907"/>
      <c r="I223" s="1143"/>
    </row>
    <row r="224" spans="2:9" ht="18.5" thickTop="1" x14ac:dyDescent="0.35"/>
  </sheetData>
  <sheetProtection algorithmName="SHA-512" hashValue="iFoy1RwuOT08Oem1G+g6DunRuxKDZrW5MO6ucvF9xI5GTNTsbliM4c9mBeklwUfH7Y0u9iyKxJZkJP+XVkWZiw==" saltValue="LXy17/quCjcwz8k94Swu5Q==" spinCount="100000" sheet="1" objects="1" scenarios="1"/>
  <mergeCells count="66">
    <mergeCell ref="I144:I147"/>
    <mergeCell ref="I150:I153"/>
    <mergeCell ref="I156:I159"/>
    <mergeCell ref="I162:I165"/>
    <mergeCell ref="I168:I172"/>
    <mergeCell ref="I214:I216"/>
    <mergeCell ref="G177:G178"/>
    <mergeCell ref="H177:I177"/>
    <mergeCell ref="I219:I221"/>
    <mergeCell ref="I180:I184"/>
    <mergeCell ref="I187:I191"/>
    <mergeCell ref="I194:I198"/>
    <mergeCell ref="I201:I204"/>
    <mergeCell ref="I207:I211"/>
    <mergeCell ref="I126:I129"/>
    <mergeCell ref="I132:I135"/>
    <mergeCell ref="I120:I123"/>
    <mergeCell ref="I114:I117"/>
    <mergeCell ref="I138:I141"/>
    <mergeCell ref="B177:B178"/>
    <mergeCell ref="C177:C178"/>
    <mergeCell ref="D177:E177"/>
    <mergeCell ref="F177:F178"/>
    <mergeCell ref="D35:F35"/>
    <mergeCell ref="B110:I110"/>
    <mergeCell ref="G111:G112"/>
    <mergeCell ref="H111:I111"/>
    <mergeCell ref="B176:I176"/>
    <mergeCell ref="B111:B112"/>
    <mergeCell ref="C111:C112"/>
    <mergeCell ref="D111:E111"/>
    <mergeCell ref="F111:F112"/>
    <mergeCell ref="I91:I95"/>
    <mergeCell ref="I99:I106"/>
    <mergeCell ref="I75:I79"/>
    <mergeCell ref="I8:I9"/>
    <mergeCell ref="I83:I87"/>
    <mergeCell ref="G41:G42"/>
    <mergeCell ref="H41:I41"/>
    <mergeCell ref="G32:I33"/>
    <mergeCell ref="I45:I51"/>
    <mergeCell ref="I55:I62"/>
    <mergeCell ref="I66:I71"/>
    <mergeCell ref="I25:I26"/>
    <mergeCell ref="I21:I22"/>
    <mergeCell ref="I17:I18"/>
    <mergeCell ref="I12:I14"/>
    <mergeCell ref="B5:B6"/>
    <mergeCell ref="C5:C6"/>
    <mergeCell ref="D5:E5"/>
    <mergeCell ref="F5:F6"/>
    <mergeCell ref="B3:I3"/>
    <mergeCell ref="B4:I4"/>
    <mergeCell ref="G5:G6"/>
    <mergeCell ref="H5:I5"/>
    <mergeCell ref="D30:F30"/>
    <mergeCell ref="F41:F42"/>
    <mergeCell ref="B41:B42"/>
    <mergeCell ref="C41:C42"/>
    <mergeCell ref="D41:E41"/>
    <mergeCell ref="D36:F36"/>
    <mergeCell ref="B40:I40"/>
    <mergeCell ref="I29:I30"/>
    <mergeCell ref="D29:F29"/>
    <mergeCell ref="D32:F32"/>
    <mergeCell ref="D33:F33"/>
  </mergeCells>
  <conditionalFormatting sqref="D8:D10">
    <cfRule type="cellIs" dxfId="441" priority="338" operator="equal">
      <formula>"P"</formula>
    </cfRule>
    <cfRule type="expression" dxfId="440" priority="339">
      <formula>"si($C$23=""P"";""P"";"""")"</formula>
    </cfRule>
  </conditionalFormatting>
  <conditionalFormatting sqref="D12:D15">
    <cfRule type="expression" dxfId="439" priority="159">
      <formula>"si($C$23=""P"";""P"";"""")"</formula>
    </cfRule>
    <cfRule type="cellIs" dxfId="438" priority="158" operator="equal">
      <formula>"P"</formula>
    </cfRule>
  </conditionalFormatting>
  <conditionalFormatting sqref="D17:D19">
    <cfRule type="cellIs" dxfId="437" priority="154" operator="equal">
      <formula>"P"</formula>
    </cfRule>
    <cfRule type="expression" dxfId="436" priority="155">
      <formula>"si($C$23=""P"";""P"";"""")"</formula>
    </cfRule>
  </conditionalFormatting>
  <conditionalFormatting sqref="D21:D23">
    <cfRule type="expression" dxfId="435" priority="151">
      <formula>"si($C$23=""P"";""P"";"""")"</formula>
    </cfRule>
    <cfRule type="cellIs" dxfId="434" priority="150" operator="equal">
      <formula>"P"</formula>
    </cfRule>
  </conditionalFormatting>
  <conditionalFormatting sqref="D25:D27">
    <cfRule type="expression" dxfId="433" priority="147">
      <formula>"si($C$23=""P"";""P"";"""")"</formula>
    </cfRule>
    <cfRule type="cellIs" dxfId="432" priority="146" operator="equal">
      <formula>"P"</formula>
    </cfRule>
  </conditionalFormatting>
  <conditionalFormatting sqref="D37">
    <cfRule type="expression" dxfId="431" priority="143">
      <formula>"si($C$23=""P"";""P"";"""")"</formula>
    </cfRule>
    <cfRule type="cellIs" dxfId="430" priority="142" operator="equal">
      <formula>"P"</formula>
    </cfRule>
  </conditionalFormatting>
  <conditionalFormatting sqref="D45:D47">
    <cfRule type="cellIs" dxfId="429" priority="318" operator="equal">
      <formula>"P"</formula>
    </cfRule>
    <cfRule type="expression" dxfId="428" priority="319">
      <formula>"si($C$23=""P"";""P"";"""")"</formula>
    </cfRule>
  </conditionalFormatting>
  <conditionalFormatting sqref="D49:D52">
    <cfRule type="cellIs" dxfId="427" priority="314" operator="equal">
      <formula>"P"</formula>
    </cfRule>
    <cfRule type="expression" dxfId="426" priority="315">
      <formula>"si($C$23=""P"";""P"";"""")"</formula>
    </cfRule>
  </conditionalFormatting>
  <conditionalFormatting sqref="D55:D58">
    <cfRule type="expression" dxfId="425" priority="311">
      <formula>"si($C$23=""P"";""P"";"""")"</formula>
    </cfRule>
    <cfRule type="cellIs" dxfId="424" priority="310" operator="equal">
      <formula>"P"</formula>
    </cfRule>
  </conditionalFormatting>
  <conditionalFormatting sqref="D60:D63">
    <cfRule type="expression" dxfId="423" priority="139">
      <formula>"si($C$23=""P"";""P"";"""")"</formula>
    </cfRule>
    <cfRule type="cellIs" dxfId="422" priority="138" operator="equal">
      <formula>"P"</formula>
    </cfRule>
  </conditionalFormatting>
  <conditionalFormatting sqref="D66:D67">
    <cfRule type="expression" dxfId="421" priority="303">
      <formula>"si($C$23=""P"";""P"";"""")"</formula>
    </cfRule>
    <cfRule type="cellIs" dxfId="420" priority="302" operator="equal">
      <formula>"P"</formula>
    </cfRule>
  </conditionalFormatting>
  <conditionalFormatting sqref="D69:D72">
    <cfRule type="cellIs" dxfId="419" priority="134" operator="equal">
      <formula>"P"</formula>
    </cfRule>
    <cfRule type="expression" dxfId="418" priority="135">
      <formula>"si($C$23=""P"";""P"";"""")"</formula>
    </cfRule>
  </conditionalFormatting>
  <conditionalFormatting sqref="D75:D76">
    <cfRule type="expression" dxfId="417" priority="295">
      <formula>"si($C$23=""P"";""P"";"""")"</formula>
    </cfRule>
    <cfRule type="cellIs" dxfId="416" priority="294" operator="equal">
      <formula>"P"</formula>
    </cfRule>
  </conditionalFormatting>
  <conditionalFormatting sqref="D78:D80">
    <cfRule type="cellIs" dxfId="415" priority="130" operator="equal">
      <formula>"P"</formula>
    </cfRule>
    <cfRule type="expression" dxfId="414" priority="131">
      <formula>"si($C$23=""P"";""P"";"""")"</formula>
    </cfRule>
  </conditionalFormatting>
  <conditionalFormatting sqref="D83:D84">
    <cfRule type="cellIs" dxfId="413" priority="286" operator="equal">
      <formula>"P"</formula>
    </cfRule>
    <cfRule type="expression" dxfId="412" priority="287">
      <formula>"si($C$23=""P"";""P"";"""")"</formula>
    </cfRule>
  </conditionalFormatting>
  <conditionalFormatting sqref="D86:D88">
    <cfRule type="cellIs" dxfId="411" priority="126" operator="equal">
      <formula>"P"</formula>
    </cfRule>
    <cfRule type="expression" dxfId="410" priority="127">
      <formula>"si($C$23=""P"";""P"";"""")"</formula>
    </cfRule>
  </conditionalFormatting>
  <conditionalFormatting sqref="D91:D92">
    <cfRule type="expression" dxfId="409" priority="279">
      <formula>"si($C$23=""P"";""P"";"""")"</formula>
    </cfRule>
    <cfRule type="cellIs" dxfId="408" priority="278" operator="equal">
      <formula>"P"</formula>
    </cfRule>
  </conditionalFormatting>
  <conditionalFormatting sqref="D94:D96">
    <cfRule type="expression" dxfId="407" priority="123">
      <formula>"si($C$23=""P"";""P"";"""")"</formula>
    </cfRule>
    <cfRule type="cellIs" dxfId="406" priority="122" operator="equal">
      <formula>"P"</formula>
    </cfRule>
  </conditionalFormatting>
  <conditionalFormatting sqref="D99:D100">
    <cfRule type="expression" dxfId="405" priority="271">
      <formula>"si($C$23=""P"";""P"";"""")"</formula>
    </cfRule>
    <cfRule type="cellIs" dxfId="404" priority="270" operator="equal">
      <formula>"P"</formula>
    </cfRule>
  </conditionalFormatting>
  <conditionalFormatting sqref="D102:D103">
    <cfRule type="expression" dxfId="403" priority="267">
      <formula>"si($C$23=""P"";""P"";"""")"</formula>
    </cfRule>
    <cfRule type="cellIs" dxfId="402" priority="266" operator="equal">
      <formula>"P"</formula>
    </cfRule>
  </conditionalFormatting>
  <conditionalFormatting sqref="D105:D108">
    <cfRule type="expression" dxfId="401" priority="119">
      <formula>"si($C$23=""P"";""P"";"""")"</formula>
    </cfRule>
    <cfRule type="cellIs" dxfId="400" priority="118" operator="equal">
      <formula>"P"</formula>
    </cfRule>
  </conditionalFormatting>
  <conditionalFormatting sqref="D114:D118">
    <cfRule type="cellIs" dxfId="399" priority="110" operator="equal">
      <formula>"P"</formula>
    </cfRule>
    <cfRule type="expression" dxfId="398" priority="111">
      <formula>"si($C$23=""P"";""P"";"""")"</formula>
    </cfRule>
  </conditionalFormatting>
  <conditionalFormatting sqref="D120:D124">
    <cfRule type="cellIs" dxfId="397" priority="70" operator="equal">
      <formula>"P"</formula>
    </cfRule>
    <cfRule type="expression" dxfId="396" priority="71">
      <formula>"si($C$23=""P"";""P"";"""")"</formula>
    </cfRule>
  </conditionalFormatting>
  <conditionalFormatting sqref="D126:D130">
    <cfRule type="expression" dxfId="395" priority="67">
      <formula>"si($C$23=""P"";""P"";"""")"</formula>
    </cfRule>
    <cfRule type="cellIs" dxfId="394" priority="66" operator="equal">
      <formula>"P"</formula>
    </cfRule>
  </conditionalFormatting>
  <conditionalFormatting sqref="D132:D136">
    <cfRule type="cellIs" dxfId="393" priority="62" operator="equal">
      <formula>"P"</formula>
    </cfRule>
    <cfRule type="expression" dxfId="392" priority="63">
      <formula>"si($C$23=""P"";""P"";"""")"</formula>
    </cfRule>
  </conditionalFormatting>
  <conditionalFormatting sqref="D138:D142">
    <cfRule type="expression" dxfId="391" priority="59">
      <formula>"si($C$23=""P"";""P"";"""")"</formula>
    </cfRule>
    <cfRule type="cellIs" dxfId="390" priority="58" operator="equal">
      <formula>"P"</formula>
    </cfRule>
  </conditionalFormatting>
  <conditionalFormatting sqref="D144:D148">
    <cfRule type="expression" dxfId="389" priority="55">
      <formula>"si($C$23=""P"";""P"";"""")"</formula>
    </cfRule>
    <cfRule type="cellIs" dxfId="388" priority="54" operator="equal">
      <formula>"P"</formula>
    </cfRule>
  </conditionalFormatting>
  <conditionalFormatting sqref="D150:D154">
    <cfRule type="expression" dxfId="387" priority="51">
      <formula>"si($C$23=""P"";""P"";"""")"</formula>
    </cfRule>
    <cfRule type="cellIs" dxfId="386" priority="50" operator="equal">
      <formula>"P"</formula>
    </cfRule>
  </conditionalFormatting>
  <conditionalFormatting sqref="D156:D160">
    <cfRule type="cellIs" dxfId="385" priority="46" operator="equal">
      <formula>"P"</formula>
    </cfRule>
    <cfRule type="expression" dxfId="384" priority="47">
      <formula>"si($C$23=""P"";""P"";"""")"</formula>
    </cfRule>
  </conditionalFormatting>
  <conditionalFormatting sqref="D162:D166">
    <cfRule type="expression" dxfId="383" priority="43">
      <formula>"si($C$23=""P"";""P"";"""")"</formula>
    </cfRule>
    <cfRule type="cellIs" dxfId="382" priority="42" operator="equal">
      <formula>"P"</formula>
    </cfRule>
  </conditionalFormatting>
  <conditionalFormatting sqref="D168:D174">
    <cfRule type="cellIs" dxfId="381" priority="34" operator="equal">
      <formula>"P"</formula>
    </cfRule>
    <cfRule type="expression" dxfId="380" priority="35">
      <formula>"si($C$23=""P"";""P"";"""")"</formula>
    </cfRule>
  </conditionalFormatting>
  <conditionalFormatting sqref="D180:D185">
    <cfRule type="expression" dxfId="379" priority="31">
      <formula>"si($C$23=""P"";""P"";"""")"</formula>
    </cfRule>
    <cfRule type="cellIs" dxfId="378" priority="30" operator="equal">
      <formula>"P"</formula>
    </cfRule>
  </conditionalFormatting>
  <conditionalFormatting sqref="D187:D192">
    <cfRule type="expression" dxfId="377" priority="27">
      <formula>"si($C$23=""P"";""P"";"""")"</formula>
    </cfRule>
    <cfRule type="cellIs" dxfId="376" priority="26" operator="equal">
      <formula>"P"</formula>
    </cfRule>
  </conditionalFormatting>
  <conditionalFormatting sqref="D194:D199">
    <cfRule type="expression" dxfId="375" priority="23">
      <formula>"si($C$23=""P"";""P"";"""")"</formula>
    </cfRule>
    <cfRule type="cellIs" dxfId="374" priority="22" operator="equal">
      <formula>"P"</formula>
    </cfRule>
  </conditionalFormatting>
  <conditionalFormatting sqref="D201:D205">
    <cfRule type="expression" dxfId="373" priority="19">
      <formula>"si($C$23=""P"";""P"";"""")"</formula>
    </cfRule>
    <cfRule type="cellIs" dxfId="372" priority="18" operator="equal">
      <formula>"P"</formula>
    </cfRule>
  </conditionalFormatting>
  <conditionalFormatting sqref="D207:D212">
    <cfRule type="expression" dxfId="371" priority="15">
      <formula>"si($C$23=""P"";""P"";"""")"</formula>
    </cfRule>
    <cfRule type="cellIs" dxfId="370" priority="14" operator="equal">
      <formula>"P"</formula>
    </cfRule>
  </conditionalFormatting>
  <conditionalFormatting sqref="D214:D217">
    <cfRule type="expression" dxfId="369" priority="11">
      <formula>"si($C$23=""P"";""P"";"""")"</formula>
    </cfRule>
    <cfRule type="cellIs" dxfId="368" priority="10" operator="equal">
      <formula>"P"</formula>
    </cfRule>
  </conditionalFormatting>
  <conditionalFormatting sqref="D219:D223">
    <cfRule type="cellIs" dxfId="367" priority="2" operator="equal">
      <formula>"P"</formula>
    </cfRule>
    <cfRule type="expression" dxfId="366" priority="3">
      <formula>"si($C$23=""P"";""P"";"""")"</formula>
    </cfRule>
  </conditionalFormatting>
  <conditionalFormatting sqref="E8:E10">
    <cfRule type="cellIs" dxfId="365" priority="340" operator="equal">
      <formula>"X"</formula>
    </cfRule>
    <cfRule type="cellIs" dxfId="364" priority="337" operator="equal">
      <formula>"X"</formula>
    </cfRule>
  </conditionalFormatting>
  <conditionalFormatting sqref="E12:E15">
    <cfRule type="cellIs" dxfId="363" priority="157" operator="equal">
      <formula>"X"</formula>
    </cfRule>
    <cfRule type="cellIs" dxfId="362" priority="160" operator="equal">
      <formula>"X"</formula>
    </cfRule>
  </conditionalFormatting>
  <conditionalFormatting sqref="E17:E19">
    <cfRule type="cellIs" dxfId="361" priority="156" operator="equal">
      <formula>"X"</formula>
    </cfRule>
    <cfRule type="cellIs" dxfId="360" priority="153" operator="equal">
      <formula>"X"</formula>
    </cfRule>
  </conditionalFormatting>
  <conditionalFormatting sqref="E21:E23">
    <cfRule type="cellIs" dxfId="359" priority="152" operator="equal">
      <formula>"X"</formula>
    </cfRule>
    <cfRule type="cellIs" dxfId="358" priority="149" operator="equal">
      <formula>"X"</formula>
    </cfRule>
  </conditionalFormatting>
  <conditionalFormatting sqref="E25:E27">
    <cfRule type="cellIs" dxfId="357" priority="145" operator="equal">
      <formula>"X"</formula>
    </cfRule>
    <cfRule type="cellIs" dxfId="356" priority="148" operator="equal">
      <formula>"X"</formula>
    </cfRule>
  </conditionalFormatting>
  <conditionalFormatting sqref="E37">
    <cfRule type="cellIs" dxfId="355" priority="141" operator="equal">
      <formula>"X"</formula>
    </cfRule>
    <cfRule type="cellIs" dxfId="354" priority="144" operator="equal">
      <formula>"X"</formula>
    </cfRule>
  </conditionalFormatting>
  <conditionalFormatting sqref="E45:E47">
    <cfRule type="cellIs" dxfId="353" priority="317" operator="equal">
      <formula>"X"</formula>
    </cfRule>
    <cfRule type="cellIs" dxfId="352" priority="320" operator="equal">
      <formula>"X"</formula>
    </cfRule>
  </conditionalFormatting>
  <conditionalFormatting sqref="E49:E52">
    <cfRule type="cellIs" dxfId="351" priority="313" operator="equal">
      <formula>"X"</formula>
    </cfRule>
    <cfRule type="cellIs" dxfId="350" priority="316" operator="equal">
      <formula>"X"</formula>
    </cfRule>
  </conditionalFormatting>
  <conditionalFormatting sqref="E55:E58">
    <cfRule type="cellIs" dxfId="349" priority="309" operator="equal">
      <formula>"X"</formula>
    </cfRule>
    <cfRule type="cellIs" dxfId="348" priority="312" operator="equal">
      <formula>"X"</formula>
    </cfRule>
  </conditionalFormatting>
  <conditionalFormatting sqref="E60:E63">
    <cfRule type="cellIs" dxfId="347" priority="140" operator="equal">
      <formula>"X"</formula>
    </cfRule>
    <cfRule type="cellIs" dxfId="346" priority="137" operator="equal">
      <formula>"X"</formula>
    </cfRule>
  </conditionalFormatting>
  <conditionalFormatting sqref="E66:E67">
    <cfRule type="cellIs" dxfId="345" priority="301" operator="equal">
      <formula>"X"</formula>
    </cfRule>
    <cfRule type="cellIs" dxfId="344" priority="304" operator="equal">
      <formula>"X"</formula>
    </cfRule>
  </conditionalFormatting>
  <conditionalFormatting sqref="E69:E72">
    <cfRule type="cellIs" dxfId="343" priority="136" operator="equal">
      <formula>"X"</formula>
    </cfRule>
    <cfRule type="cellIs" dxfId="342" priority="133" operator="equal">
      <formula>"X"</formula>
    </cfRule>
  </conditionalFormatting>
  <conditionalFormatting sqref="E75:E76">
    <cfRule type="cellIs" dxfId="341" priority="296" operator="equal">
      <formula>"X"</formula>
    </cfRule>
    <cfRule type="cellIs" dxfId="340" priority="293" operator="equal">
      <formula>"X"</formula>
    </cfRule>
  </conditionalFormatting>
  <conditionalFormatting sqref="E78:E80">
    <cfRule type="cellIs" dxfId="339" priority="129" operator="equal">
      <formula>"X"</formula>
    </cfRule>
    <cfRule type="cellIs" dxfId="338" priority="132" operator="equal">
      <formula>"X"</formula>
    </cfRule>
  </conditionalFormatting>
  <conditionalFormatting sqref="E83:E84">
    <cfRule type="cellIs" dxfId="337" priority="285" operator="equal">
      <formula>"X"</formula>
    </cfRule>
    <cfRule type="cellIs" dxfId="336" priority="288" operator="equal">
      <formula>"X"</formula>
    </cfRule>
  </conditionalFormatting>
  <conditionalFormatting sqref="E86:E88">
    <cfRule type="cellIs" dxfId="335" priority="125" operator="equal">
      <formula>"X"</formula>
    </cfRule>
    <cfRule type="cellIs" dxfId="334" priority="128" operator="equal">
      <formula>"X"</formula>
    </cfRule>
  </conditionalFormatting>
  <conditionalFormatting sqref="E91:E92">
    <cfRule type="cellIs" dxfId="333" priority="277" operator="equal">
      <formula>"X"</formula>
    </cfRule>
    <cfRule type="cellIs" dxfId="332" priority="280" operator="equal">
      <formula>"X"</formula>
    </cfRule>
  </conditionalFormatting>
  <conditionalFormatting sqref="E94:E96">
    <cfRule type="cellIs" dxfId="331" priority="124" operator="equal">
      <formula>"X"</formula>
    </cfRule>
    <cfRule type="cellIs" dxfId="330" priority="121" operator="equal">
      <formula>"X"</formula>
    </cfRule>
  </conditionalFormatting>
  <conditionalFormatting sqref="E99:E100">
    <cfRule type="cellIs" dxfId="329" priority="269" operator="equal">
      <formula>"X"</formula>
    </cfRule>
    <cfRule type="cellIs" dxfId="328" priority="272" operator="equal">
      <formula>"X"</formula>
    </cfRule>
  </conditionalFormatting>
  <conditionalFormatting sqref="E102:E103">
    <cfRule type="cellIs" dxfId="327" priority="265" operator="equal">
      <formula>"X"</formula>
    </cfRule>
    <cfRule type="cellIs" dxfId="326" priority="268" operator="equal">
      <formula>"X"</formula>
    </cfRule>
  </conditionalFormatting>
  <conditionalFormatting sqref="E105:E108">
    <cfRule type="cellIs" dxfId="325" priority="120" operator="equal">
      <formula>"X"</formula>
    </cfRule>
    <cfRule type="cellIs" dxfId="324" priority="117" operator="equal">
      <formula>"X"</formula>
    </cfRule>
  </conditionalFormatting>
  <conditionalFormatting sqref="E114:E118">
    <cfRule type="cellIs" dxfId="323" priority="109" operator="equal">
      <formula>"X"</formula>
    </cfRule>
    <cfRule type="cellIs" dxfId="322" priority="112" operator="equal">
      <formula>"X"</formula>
    </cfRule>
  </conditionalFormatting>
  <conditionalFormatting sqref="E120:E124">
    <cfRule type="cellIs" dxfId="321" priority="69" operator="equal">
      <formula>"X"</formula>
    </cfRule>
    <cfRule type="cellIs" dxfId="320" priority="72" operator="equal">
      <formula>"X"</formula>
    </cfRule>
  </conditionalFormatting>
  <conditionalFormatting sqref="E126:E130">
    <cfRule type="cellIs" dxfId="319" priority="65" operator="equal">
      <formula>"X"</formula>
    </cfRule>
    <cfRule type="cellIs" dxfId="318" priority="68" operator="equal">
      <formula>"X"</formula>
    </cfRule>
  </conditionalFormatting>
  <conditionalFormatting sqref="E132:E136">
    <cfRule type="cellIs" dxfId="317" priority="61" operator="equal">
      <formula>"X"</formula>
    </cfRule>
    <cfRule type="cellIs" dxfId="316" priority="64" operator="equal">
      <formula>"X"</formula>
    </cfRule>
  </conditionalFormatting>
  <conditionalFormatting sqref="E138:E142">
    <cfRule type="cellIs" dxfId="315" priority="60" operator="equal">
      <formula>"X"</formula>
    </cfRule>
    <cfRule type="cellIs" dxfId="314" priority="57" operator="equal">
      <formula>"X"</formula>
    </cfRule>
  </conditionalFormatting>
  <conditionalFormatting sqref="E144:E148">
    <cfRule type="cellIs" dxfId="313" priority="53" operator="equal">
      <formula>"X"</formula>
    </cfRule>
    <cfRule type="cellIs" dxfId="312" priority="56" operator="equal">
      <formula>"X"</formula>
    </cfRule>
  </conditionalFormatting>
  <conditionalFormatting sqref="E150:E154">
    <cfRule type="cellIs" dxfId="311" priority="52" operator="equal">
      <formula>"X"</formula>
    </cfRule>
    <cfRule type="cellIs" dxfId="310" priority="49" operator="equal">
      <formula>"X"</formula>
    </cfRule>
  </conditionalFormatting>
  <conditionalFormatting sqref="E156:E160">
    <cfRule type="cellIs" dxfId="309" priority="45" operator="equal">
      <formula>"X"</formula>
    </cfRule>
    <cfRule type="cellIs" dxfId="308" priority="48" operator="equal">
      <formula>"X"</formula>
    </cfRule>
  </conditionalFormatting>
  <conditionalFormatting sqref="E162:E166">
    <cfRule type="cellIs" dxfId="307" priority="44" operator="equal">
      <formula>"X"</formula>
    </cfRule>
    <cfRule type="cellIs" dxfId="306" priority="41" operator="equal">
      <formula>"X"</formula>
    </cfRule>
  </conditionalFormatting>
  <conditionalFormatting sqref="E168:E174">
    <cfRule type="cellIs" dxfId="305" priority="33" operator="equal">
      <formula>"X"</formula>
    </cfRule>
    <cfRule type="cellIs" dxfId="304" priority="36" operator="equal">
      <formula>"X"</formula>
    </cfRule>
  </conditionalFormatting>
  <conditionalFormatting sqref="E180:E185">
    <cfRule type="cellIs" dxfId="303" priority="32" operator="equal">
      <formula>"X"</formula>
    </cfRule>
    <cfRule type="cellIs" dxfId="302" priority="29" operator="equal">
      <formula>"X"</formula>
    </cfRule>
  </conditionalFormatting>
  <conditionalFormatting sqref="E187:E192">
    <cfRule type="cellIs" dxfId="301" priority="28" operator="equal">
      <formula>"X"</formula>
    </cfRule>
    <cfRule type="cellIs" dxfId="300" priority="25" operator="equal">
      <formula>"X"</formula>
    </cfRule>
  </conditionalFormatting>
  <conditionalFormatting sqref="E194:E199">
    <cfRule type="cellIs" dxfId="299" priority="21" operator="equal">
      <formula>"X"</formula>
    </cfRule>
    <cfRule type="cellIs" dxfId="298" priority="24" operator="equal">
      <formula>"X"</formula>
    </cfRule>
  </conditionalFormatting>
  <conditionalFormatting sqref="E201:E205">
    <cfRule type="cellIs" dxfId="297" priority="20" operator="equal">
      <formula>"X"</formula>
    </cfRule>
    <cfRule type="cellIs" dxfId="296" priority="17" operator="equal">
      <formula>"X"</formula>
    </cfRule>
  </conditionalFormatting>
  <conditionalFormatting sqref="E207:E212">
    <cfRule type="cellIs" dxfId="295" priority="16" operator="equal">
      <formula>"X"</formula>
    </cfRule>
    <cfRule type="cellIs" dxfId="294" priority="13" operator="equal">
      <formula>"X"</formula>
    </cfRule>
  </conditionalFormatting>
  <conditionalFormatting sqref="E214:E217">
    <cfRule type="cellIs" dxfId="293" priority="12" operator="equal">
      <formula>"X"</formula>
    </cfRule>
    <cfRule type="cellIs" dxfId="292" priority="9" operator="equal">
      <formula>"X"</formula>
    </cfRule>
  </conditionalFormatting>
  <conditionalFormatting sqref="E219:E223">
    <cfRule type="cellIs" dxfId="291" priority="1" operator="equal">
      <formula>"X"</formula>
    </cfRule>
    <cfRule type="cellIs" dxfId="290" priority="4" operator="equal">
      <formula>"X"</formula>
    </cfRule>
  </conditionalFormatting>
  <pageMargins left="0.7" right="0.7" top="0.75" bottom="0.75" header="0.3" footer="0.3"/>
  <pageSetup orientation="portrait" horizontalDpi="360" verticalDpi="36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2EADD9F-9A05-4F1F-946F-D6763C9D798A}">
          <x14:formula1>
            <xm:f>Hoja1!$B$3:$B$4</xm:f>
          </x14:formula1>
          <xm:sqref>D8:D10 D12:D15 D17:D19 D21:D23 D25:D27 D45:D47 D49:D52 D55:D58 D60:D63 D66:D67 D69:D72 D75:D76 D78:D80 D83:D84 D86:D88 D91:D92 D94:D96 D99:D100 D102:D103 D105:D106 D114:D118 D120:D124 D126:D130 D219:D221 D132:D136 D138:D142 D144:D148 D150:D154 D156:D160 D162:D166 D180:D185 D187:D192 D194:D199 D201:D205 D207:D212 D214:D217 D168:D172</xm:sqref>
        </x14:dataValidation>
        <x14:dataValidation type="list" allowBlank="1" showInputMessage="1" showErrorMessage="1" xr:uid="{0E281E30-DCD1-47F3-B71C-38C4F63767AD}">
          <x14:formula1>
            <xm:f>Hoja1!$C$3:$C$4</xm:f>
          </x14:formula1>
          <xm:sqref>E8:E10 E12:E15 E17:E19 E21:E23 E25:E27 E45:E47 E49:E52 E55:E58 E60:E63 E66:E67 E69:E72 E75:E76 E78:E80 E83:E84 E86:E88 E91:E92 E94:E96 E99:E100 E102:E103 E105:E106 E114:E118 E120:E124 E126:E130 E132:E136 E138:E142 E144:E148 E150:E154 E156:E160 E162:E166 E168:E172 E180:E185 E187:E192 E194:E199 E201:E205 E207:E212 E214:E217 E219:E221</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20D19-072B-4FD0-B2CB-C04EC0F3E2D6}">
  <dimension ref="B1:J118"/>
  <sheetViews>
    <sheetView zoomScale="80" zoomScaleNormal="80" workbookViewId="0"/>
  </sheetViews>
  <sheetFormatPr baseColWidth="10" defaultColWidth="11.1796875" defaultRowHeight="30" customHeight="1" x14ac:dyDescent="0.35"/>
  <cols>
    <col min="1" max="1" width="1.6328125" style="188" customWidth="1"/>
    <col min="2" max="2" width="8.453125" style="188" customWidth="1"/>
    <col min="3" max="3" width="60.6328125" style="188" customWidth="1"/>
    <col min="4" max="8" width="20.7265625" style="1159" customWidth="1"/>
    <col min="9" max="9" width="5.1796875" style="188" customWidth="1"/>
    <col min="10" max="10" width="26.6328125" style="188" bestFit="1" customWidth="1"/>
    <col min="11" max="16384" width="11.1796875" style="188"/>
  </cols>
  <sheetData>
    <row r="1" spans="2:10" s="314" customFormat="1" ht="90" customHeight="1" x14ac:dyDescent="0.35">
      <c r="B1" s="1507" t="s">
        <v>1267</v>
      </c>
      <c r="C1" s="1507"/>
      <c r="D1" s="1156"/>
      <c r="E1" s="1156"/>
      <c r="F1" s="1156"/>
      <c r="G1" s="1156"/>
      <c r="H1" s="1156"/>
    </row>
    <row r="3" spans="2:10" ht="30" customHeight="1" thickBot="1" x14ac:dyDescent="0.4">
      <c r="B3" s="1510" t="s">
        <v>1456</v>
      </c>
      <c r="C3" s="1510"/>
      <c r="D3" s="1510"/>
      <c r="E3" s="1510"/>
      <c r="F3" s="1510"/>
      <c r="G3" s="1510"/>
      <c r="H3" s="1510"/>
    </row>
    <row r="4" spans="2:10" ht="30" customHeight="1" thickTop="1" thickBot="1" x14ac:dyDescent="0.4">
      <c r="B4" s="574" t="s">
        <v>742</v>
      </c>
      <c r="C4" s="574"/>
      <c r="D4" s="1509" t="s">
        <v>707</v>
      </c>
      <c r="E4" s="1509"/>
      <c r="F4" s="1509"/>
      <c r="G4" s="1509"/>
      <c r="H4" s="1157" t="s">
        <v>703</v>
      </c>
      <c r="J4" s="398"/>
    </row>
    <row r="5" spans="2:10" ht="30" customHeight="1" thickTop="1" thickBot="1" x14ac:dyDescent="0.4">
      <c r="B5" s="574" t="s">
        <v>704</v>
      </c>
      <c r="C5" s="574"/>
      <c r="D5" s="1509" t="s">
        <v>708</v>
      </c>
      <c r="E5" s="1509"/>
      <c r="F5" s="1509"/>
      <c r="G5" s="1509"/>
      <c r="H5" s="1502" t="s">
        <v>717</v>
      </c>
    </row>
    <row r="6" spans="2:10" ht="30" customHeight="1" thickTop="1" thickBot="1" x14ac:dyDescent="0.4">
      <c r="B6" s="574" t="s">
        <v>705</v>
      </c>
      <c r="C6" s="574"/>
      <c r="D6" s="1509" t="s">
        <v>709</v>
      </c>
      <c r="E6" s="1509"/>
      <c r="F6" s="1509"/>
      <c r="G6" s="1509"/>
      <c r="H6" s="1502"/>
    </row>
    <row r="7" spans="2:10" ht="30" customHeight="1" thickTop="1" thickBot="1" x14ac:dyDescent="0.4">
      <c r="B7" s="1506" t="s">
        <v>710</v>
      </c>
      <c r="C7" s="1506"/>
      <c r="D7" s="1503"/>
      <c r="E7" s="1503"/>
      <c r="F7" s="736" t="s">
        <v>711</v>
      </c>
      <c r="G7" s="1158"/>
      <c r="H7" s="1502"/>
    </row>
    <row r="8" spans="2:10" ht="30" customHeight="1" thickTop="1" thickBot="1" x14ac:dyDescent="0.4"/>
    <row r="9" spans="2:10" ht="30" customHeight="1" thickTop="1" thickBot="1" x14ac:dyDescent="0.4">
      <c r="B9" s="1504" t="s">
        <v>703</v>
      </c>
      <c r="C9" s="1504" t="s">
        <v>697</v>
      </c>
      <c r="D9" s="1505" t="s">
        <v>706</v>
      </c>
      <c r="E9" s="1505"/>
      <c r="F9" s="1505" t="s">
        <v>713</v>
      </c>
      <c r="G9" s="1505"/>
      <c r="H9" s="1160" t="s">
        <v>716</v>
      </c>
    </row>
    <row r="10" spans="2:10" s="191" customFormat="1" ht="30" customHeight="1" thickTop="1" thickBot="1" x14ac:dyDescent="0.4">
      <c r="B10" s="1504"/>
      <c r="C10" s="1504"/>
      <c r="D10" s="1161" t="s">
        <v>1722</v>
      </c>
      <c r="E10" s="1161" t="s">
        <v>1723</v>
      </c>
      <c r="F10" s="1161" t="s">
        <v>714</v>
      </c>
      <c r="G10" s="1161" t="s">
        <v>715</v>
      </c>
      <c r="H10" s="1161" t="s">
        <v>712</v>
      </c>
    </row>
    <row r="11" spans="2:10" ht="30" customHeight="1" thickTop="1" thickBot="1" x14ac:dyDescent="0.4">
      <c r="B11" s="633"/>
      <c r="C11" s="729" t="s">
        <v>31</v>
      </c>
      <c r="D11" s="1162"/>
      <c r="E11" s="1162"/>
      <c r="F11" s="1162"/>
      <c r="G11" s="1162"/>
      <c r="H11" s="1163"/>
    </row>
    <row r="12" spans="2:10" ht="30" customHeight="1" thickTop="1" thickBot="1" x14ac:dyDescent="0.4">
      <c r="B12" s="1164" t="s">
        <v>718</v>
      </c>
      <c r="C12" s="407" t="s">
        <v>32</v>
      </c>
      <c r="D12" s="609">
        <f>+'Cédula A'!E18</f>
        <v>169062</v>
      </c>
      <c r="E12" s="609">
        <f>+'Cédula A'!F18</f>
        <v>191241</v>
      </c>
      <c r="F12" s="609">
        <f>+'Cédula A'!G18</f>
        <v>0</v>
      </c>
      <c r="G12" s="609">
        <f>+'Cédula A'!H18</f>
        <v>0</v>
      </c>
      <c r="H12" s="609">
        <f>+E12+F12-G12</f>
        <v>191241</v>
      </c>
    </row>
    <row r="13" spans="2:10" ht="30" customHeight="1" thickTop="1" thickBot="1" x14ac:dyDescent="0.4">
      <c r="B13" s="1165" t="s">
        <v>719</v>
      </c>
      <c r="C13" s="407" t="s">
        <v>33</v>
      </c>
      <c r="D13" s="609">
        <f>+'Cédula B'!E18</f>
        <v>0</v>
      </c>
      <c r="E13" s="609">
        <f>+'Cédula B'!F18</f>
        <v>0</v>
      </c>
      <c r="F13" s="609">
        <f>+'Cédula B'!G18</f>
        <v>0</v>
      </c>
      <c r="G13" s="609">
        <f>+'Cédula B'!H18</f>
        <v>0</v>
      </c>
      <c r="H13" s="609">
        <f t="shared" ref="H13:H53" si="0">+E13+F13-G13</f>
        <v>0</v>
      </c>
    </row>
    <row r="14" spans="2:10" ht="30" customHeight="1" thickTop="1" thickBot="1" x14ac:dyDescent="0.4">
      <c r="B14" s="1165" t="s">
        <v>720</v>
      </c>
      <c r="C14" s="407" t="s">
        <v>34</v>
      </c>
      <c r="D14" s="609">
        <f>+'Cédula C'!E18</f>
        <v>158389</v>
      </c>
      <c r="E14" s="609">
        <f>+'Cédula C'!F18</f>
        <v>166713</v>
      </c>
      <c r="F14" s="609">
        <f>+'Cédula C'!G18</f>
        <v>0</v>
      </c>
      <c r="G14" s="609">
        <f>+'Cédula C'!H18</f>
        <v>0</v>
      </c>
      <c r="H14" s="609">
        <f t="shared" si="0"/>
        <v>166713</v>
      </c>
    </row>
    <row r="15" spans="2:10" ht="30" customHeight="1" thickTop="1" thickBot="1" x14ac:dyDescent="0.4">
      <c r="B15" s="1165" t="s">
        <v>721</v>
      </c>
      <c r="C15" s="407" t="s">
        <v>35</v>
      </c>
      <c r="D15" s="609">
        <f>+'Cédula D'!E18</f>
        <v>351242</v>
      </c>
      <c r="E15" s="609">
        <f>+'Cédula D'!F18</f>
        <v>205228</v>
      </c>
      <c r="F15" s="609">
        <f>+'Cédula D'!G18</f>
        <v>0</v>
      </c>
      <c r="G15" s="609">
        <f>+'Cédula D'!H18</f>
        <v>0</v>
      </c>
      <c r="H15" s="609">
        <f t="shared" si="0"/>
        <v>205228</v>
      </c>
    </row>
    <row r="16" spans="2:10" ht="30" customHeight="1" thickTop="1" thickBot="1" x14ac:dyDescent="0.4">
      <c r="B16" s="1165" t="s">
        <v>724</v>
      </c>
      <c r="C16" s="407" t="s">
        <v>36</v>
      </c>
      <c r="D16" s="609">
        <f>+'Cédula E'!E18</f>
        <v>148958</v>
      </c>
      <c r="E16" s="609">
        <f>+'Cédula E'!F18</f>
        <v>121362</v>
      </c>
      <c r="F16" s="609">
        <f>+'Cédula E'!G18</f>
        <v>0</v>
      </c>
      <c r="G16" s="609">
        <f>+'Cédula E'!H18</f>
        <v>0</v>
      </c>
      <c r="H16" s="609">
        <f t="shared" si="0"/>
        <v>121362</v>
      </c>
    </row>
    <row r="17" spans="2:8" ht="30" customHeight="1" thickTop="1" thickBot="1" x14ac:dyDescent="0.4">
      <c r="B17" s="1165" t="s">
        <v>1472</v>
      </c>
      <c r="C17" s="322" t="s">
        <v>722</v>
      </c>
      <c r="D17" s="609">
        <f>+'Cédula F'!E18</f>
        <v>0</v>
      </c>
      <c r="E17" s="609">
        <f>+'Cédula F'!F18</f>
        <v>0</v>
      </c>
      <c r="F17" s="609">
        <f>+'Cédula F'!G18</f>
        <v>0</v>
      </c>
      <c r="G17" s="609">
        <f>+'Cédula F'!H18</f>
        <v>0</v>
      </c>
      <c r="H17" s="609">
        <f t="shared" si="0"/>
        <v>0</v>
      </c>
    </row>
    <row r="18" spans="2:8" ht="30" customHeight="1" thickTop="1" thickBot="1" x14ac:dyDescent="0.4">
      <c r="B18" s="407"/>
      <c r="C18" s="574" t="s">
        <v>37</v>
      </c>
      <c r="D18" s="612">
        <f>SUM(D12:D17)</f>
        <v>827651</v>
      </c>
      <c r="E18" s="612">
        <f>SUM(E12:E17)</f>
        <v>684544</v>
      </c>
      <c r="F18" s="612">
        <v>0</v>
      </c>
      <c r="G18" s="612">
        <v>0</v>
      </c>
      <c r="H18" s="612">
        <f>+E18+F18-G18</f>
        <v>684544</v>
      </c>
    </row>
    <row r="19" spans="2:8" ht="3" customHeight="1" thickTop="1" thickBot="1" x14ac:dyDescent="0.4">
      <c r="B19" s="633"/>
      <c r="C19" s="634"/>
      <c r="D19" s="623"/>
      <c r="E19" s="623"/>
      <c r="F19" s="623"/>
      <c r="G19" s="623"/>
      <c r="H19" s="1166"/>
    </row>
    <row r="20" spans="2:8" ht="30" customHeight="1" thickTop="1" thickBot="1" x14ac:dyDescent="0.4">
      <c r="B20" s="955"/>
      <c r="C20" s="1167" t="s">
        <v>38</v>
      </c>
      <c r="D20" s="1168"/>
      <c r="E20" s="1168"/>
      <c r="F20" s="1168"/>
      <c r="G20" s="1168"/>
      <c r="H20" s="1169"/>
    </row>
    <row r="21" spans="2:8" ht="30" customHeight="1" thickTop="1" thickBot="1" x14ac:dyDescent="0.4">
      <c r="B21" s="1165" t="s">
        <v>1485</v>
      </c>
      <c r="C21" s="407" t="s">
        <v>39</v>
      </c>
      <c r="D21" s="625">
        <f>+'Cédula G'!E18</f>
        <v>841017</v>
      </c>
      <c r="E21" s="625">
        <f>+'Cédula G'!F18</f>
        <v>841017</v>
      </c>
      <c r="F21" s="625">
        <f>+'Cédula G'!G18</f>
        <v>0</v>
      </c>
      <c r="G21" s="625">
        <f>+'Cédula G'!H18</f>
        <v>0</v>
      </c>
      <c r="H21" s="625">
        <f t="shared" si="0"/>
        <v>841017</v>
      </c>
    </row>
    <row r="22" spans="2:8" ht="30" customHeight="1" thickTop="1" thickBot="1" x14ac:dyDescent="0.4">
      <c r="B22" s="1165" t="s">
        <v>1486</v>
      </c>
      <c r="C22" s="407" t="s">
        <v>40</v>
      </c>
      <c r="D22" s="625">
        <f>+'Cédula H'!E18</f>
        <v>-223755</v>
      </c>
      <c r="E22" s="625">
        <f>+'Cédula H'!F18</f>
        <v>-161370</v>
      </c>
      <c r="F22" s="625">
        <f>+'Cédula H'!G18</f>
        <v>0</v>
      </c>
      <c r="G22" s="625">
        <f>+'Cédula H'!H18</f>
        <v>0</v>
      </c>
      <c r="H22" s="625">
        <f t="shared" si="0"/>
        <v>-161370</v>
      </c>
    </row>
    <row r="23" spans="2:8" ht="30" customHeight="1" thickTop="1" thickBot="1" x14ac:dyDescent="0.4">
      <c r="B23" s="1165" t="s">
        <v>1487</v>
      </c>
      <c r="C23" s="407" t="s">
        <v>41</v>
      </c>
      <c r="D23" s="625">
        <f>+'Cédula I'!E18</f>
        <v>64402</v>
      </c>
      <c r="E23" s="625">
        <f>+'Cédula I'!F18</f>
        <v>69713</v>
      </c>
      <c r="F23" s="625">
        <v>0</v>
      </c>
      <c r="G23" s="625">
        <v>0</v>
      </c>
      <c r="H23" s="625">
        <f t="shared" si="0"/>
        <v>69713</v>
      </c>
    </row>
    <row r="24" spans="2:8" ht="30" customHeight="1" thickTop="1" thickBot="1" x14ac:dyDescent="0.4">
      <c r="B24" s="1165"/>
      <c r="C24" s="407"/>
      <c r="D24" s="625">
        <v>0</v>
      </c>
      <c r="E24" s="625">
        <v>0</v>
      </c>
      <c r="F24" s="625">
        <v>0</v>
      </c>
      <c r="G24" s="625">
        <v>0</v>
      </c>
      <c r="H24" s="625">
        <f t="shared" si="0"/>
        <v>0</v>
      </c>
    </row>
    <row r="25" spans="2:8" ht="30" customHeight="1" thickTop="1" thickBot="1" x14ac:dyDescent="0.4">
      <c r="B25" s="407"/>
      <c r="C25" s="574" t="s">
        <v>42</v>
      </c>
      <c r="D25" s="612">
        <f>SUM(D21:D24)</f>
        <v>681664</v>
      </c>
      <c r="E25" s="612">
        <f>SUM(E21:E24)</f>
        <v>749360</v>
      </c>
      <c r="F25" s="612"/>
      <c r="G25" s="612"/>
      <c r="H25" s="612">
        <f>+E25+F25-G25</f>
        <v>749360</v>
      </c>
    </row>
    <row r="26" spans="2:8" ht="30" customHeight="1" thickTop="1" thickBot="1" x14ac:dyDescent="0.4">
      <c r="B26" s="407"/>
      <c r="C26" s="574" t="s">
        <v>43</v>
      </c>
      <c r="D26" s="612">
        <f>D25+D18</f>
        <v>1509315</v>
      </c>
      <c r="E26" s="612">
        <f>E25+E18</f>
        <v>1433904</v>
      </c>
      <c r="F26" s="612"/>
      <c r="G26" s="612"/>
      <c r="H26" s="612">
        <f t="shared" si="0"/>
        <v>1433904</v>
      </c>
    </row>
    <row r="27" spans="2:8" ht="3" customHeight="1" thickTop="1" thickBot="1" x14ac:dyDescent="0.4">
      <c r="B27" s="1170"/>
      <c r="C27" s="1171"/>
      <c r="D27" s="1172"/>
      <c r="E27" s="1172"/>
      <c r="F27" s="1172"/>
      <c r="G27" s="1172"/>
      <c r="H27" s="1173"/>
    </row>
    <row r="28" spans="2:8" ht="30" customHeight="1" thickTop="1" thickBot="1" x14ac:dyDescent="0.4">
      <c r="B28" s="633"/>
      <c r="C28" s="729" t="s">
        <v>44</v>
      </c>
      <c r="D28" s="623"/>
      <c r="E28" s="623"/>
      <c r="F28" s="623"/>
      <c r="G28" s="623"/>
      <c r="H28" s="1166"/>
    </row>
    <row r="29" spans="2:8" ht="30" customHeight="1" thickTop="1" thickBot="1" x14ac:dyDescent="0.4">
      <c r="B29" s="1165" t="s">
        <v>1488</v>
      </c>
      <c r="C29" s="407" t="s">
        <v>45</v>
      </c>
      <c r="D29" s="609">
        <f>+'Cédula J'!E18</f>
        <v>482866</v>
      </c>
      <c r="E29" s="609">
        <f>+'Cédula J'!F18</f>
        <v>589405</v>
      </c>
      <c r="F29" s="609">
        <f>+'Cédula J'!G11</f>
        <v>0</v>
      </c>
      <c r="G29" s="609">
        <f>+'Cédula J'!H11</f>
        <v>0</v>
      </c>
      <c r="H29" s="609">
        <f>+E29+F29-G29</f>
        <v>589405</v>
      </c>
    </row>
    <row r="30" spans="2:8" ht="30" customHeight="1" thickTop="1" thickBot="1" x14ac:dyDescent="0.4">
      <c r="B30" s="1165" t="s">
        <v>1489</v>
      </c>
      <c r="C30" s="407" t="s">
        <v>46</v>
      </c>
      <c r="D30" s="609">
        <f>+'Cédula K'!E18</f>
        <v>149151</v>
      </c>
      <c r="E30" s="609">
        <f>+'Cédula K'!F18</f>
        <v>179437</v>
      </c>
      <c r="F30" s="609">
        <f>+'Cédula K'!G18</f>
        <v>0</v>
      </c>
      <c r="G30" s="609">
        <f>+'Cédula K'!H18</f>
        <v>0</v>
      </c>
      <c r="H30" s="609">
        <f t="shared" si="0"/>
        <v>179437</v>
      </c>
    </row>
    <row r="31" spans="2:8" ht="30" customHeight="1" thickTop="1" thickBot="1" x14ac:dyDescent="0.4">
      <c r="B31" s="1165" t="s">
        <v>1490</v>
      </c>
      <c r="C31" s="407" t="s">
        <v>47</v>
      </c>
      <c r="D31" s="609">
        <f>+'Cédula L'!E18</f>
        <v>107715</v>
      </c>
      <c r="E31" s="609">
        <f>+'Cédula L'!F18</f>
        <v>120070</v>
      </c>
      <c r="F31" s="609">
        <f>+'Cédula L'!G18</f>
        <v>0</v>
      </c>
      <c r="G31" s="609">
        <f>+'Cédula L'!H18</f>
        <v>0</v>
      </c>
      <c r="H31" s="609">
        <f t="shared" si="0"/>
        <v>120070</v>
      </c>
    </row>
    <row r="32" spans="2:8" ht="30" customHeight="1" thickTop="1" thickBot="1" x14ac:dyDescent="0.4">
      <c r="B32" s="1165" t="s">
        <v>1491</v>
      </c>
      <c r="C32" s="407" t="s">
        <v>48</v>
      </c>
      <c r="D32" s="609">
        <f>+'Cédula M'!E18</f>
        <v>29606</v>
      </c>
      <c r="E32" s="609">
        <f>+'Cédula M'!F18</f>
        <v>29617</v>
      </c>
      <c r="F32" s="609">
        <f>+'Cédula M'!G18</f>
        <v>0</v>
      </c>
      <c r="G32" s="609">
        <f>+'Cédula M'!H18</f>
        <v>0</v>
      </c>
      <c r="H32" s="609">
        <f t="shared" si="0"/>
        <v>29617</v>
      </c>
    </row>
    <row r="33" spans="2:8" ht="30" customHeight="1" thickTop="1" thickBot="1" x14ac:dyDescent="0.4">
      <c r="B33" s="1165" t="s">
        <v>1492</v>
      </c>
      <c r="C33" s="407" t="s">
        <v>49</v>
      </c>
      <c r="D33" s="609">
        <f>+'Cédula N'!E18</f>
        <v>0</v>
      </c>
      <c r="E33" s="609">
        <f>+'Cédula N'!F18</f>
        <v>0</v>
      </c>
      <c r="F33" s="609">
        <f>+'Cédula N'!G18</f>
        <v>0</v>
      </c>
      <c r="G33" s="609">
        <f>+'Cédula N'!H18</f>
        <v>0</v>
      </c>
      <c r="H33" s="609">
        <f t="shared" si="0"/>
        <v>0</v>
      </c>
    </row>
    <row r="34" spans="2:8" ht="30" customHeight="1" thickTop="1" thickBot="1" x14ac:dyDescent="0.4">
      <c r="B34" s="1165" t="s">
        <v>1493</v>
      </c>
      <c r="C34" s="407" t="s">
        <v>50</v>
      </c>
      <c r="D34" s="609">
        <f>+'Cédula O'!E18</f>
        <v>63097</v>
      </c>
      <c r="E34" s="609">
        <f>+'Cédula O'!F18</f>
        <v>34877</v>
      </c>
      <c r="F34" s="609">
        <f>+'Cédula O'!G18</f>
        <v>0</v>
      </c>
      <c r="G34" s="609">
        <f>+'Cédula O'!H18</f>
        <v>0</v>
      </c>
      <c r="H34" s="609">
        <f t="shared" si="0"/>
        <v>34877</v>
      </c>
    </row>
    <row r="35" spans="2:8" ht="30" customHeight="1" thickTop="1" thickBot="1" x14ac:dyDescent="0.4">
      <c r="B35" s="407"/>
      <c r="C35" s="574" t="s">
        <v>51</v>
      </c>
      <c r="D35" s="612">
        <f>SUM(D29:D34)</f>
        <v>832435</v>
      </c>
      <c r="E35" s="612">
        <f>SUM(E29:E34)</f>
        <v>953406</v>
      </c>
      <c r="F35" s="612"/>
      <c r="G35" s="612"/>
      <c r="H35" s="612">
        <f t="shared" si="0"/>
        <v>953406</v>
      </c>
    </row>
    <row r="36" spans="2:8" ht="5.15" customHeight="1" thickTop="1" thickBot="1" x14ac:dyDescent="0.4">
      <c r="B36" s="633"/>
      <c r="C36" s="634"/>
      <c r="D36" s="623"/>
      <c r="E36" s="623"/>
      <c r="F36" s="623"/>
      <c r="G36" s="623"/>
      <c r="H36" s="1166"/>
    </row>
    <row r="37" spans="2:8" ht="30" customHeight="1" thickTop="1" thickBot="1" x14ac:dyDescent="0.4">
      <c r="B37" s="633"/>
      <c r="C37" s="729" t="s">
        <v>52</v>
      </c>
      <c r="D37" s="1172"/>
      <c r="E37" s="1172"/>
      <c r="F37" s="1172"/>
      <c r="G37" s="1172"/>
      <c r="H37" s="1173"/>
    </row>
    <row r="38" spans="2:8" ht="30" customHeight="1" thickTop="1" thickBot="1" x14ac:dyDescent="0.4">
      <c r="B38" s="1165" t="s">
        <v>177</v>
      </c>
      <c r="C38" s="955" t="s">
        <v>53</v>
      </c>
      <c r="D38" s="609">
        <f>+'Cédula P'!E18</f>
        <v>77419</v>
      </c>
      <c r="E38" s="609">
        <f>+'Cédula P'!F18</f>
        <v>57290</v>
      </c>
      <c r="F38" s="609">
        <f>+'Cédula P'!G18</f>
        <v>0</v>
      </c>
      <c r="G38" s="609">
        <f>+'Cédula P'!H18</f>
        <v>0</v>
      </c>
      <c r="H38" s="609">
        <f t="shared" si="0"/>
        <v>57290</v>
      </c>
    </row>
    <row r="39" spans="2:8" ht="30" customHeight="1" thickTop="1" thickBot="1" x14ac:dyDescent="0.4">
      <c r="B39" s="1165" t="s">
        <v>1494</v>
      </c>
      <c r="C39" s="633" t="s">
        <v>54</v>
      </c>
      <c r="D39" s="609">
        <f>+'Cédula Q'!E18</f>
        <v>0</v>
      </c>
      <c r="E39" s="609">
        <f>+'Cédula Q'!F18</f>
        <v>0</v>
      </c>
      <c r="F39" s="609">
        <f>+'Cédula Q'!G18</f>
        <v>0</v>
      </c>
      <c r="G39" s="609">
        <f>+'Cédula Q'!H18</f>
        <v>0</v>
      </c>
      <c r="H39" s="609">
        <f t="shared" si="0"/>
        <v>0</v>
      </c>
    </row>
    <row r="40" spans="2:8" ht="30" customHeight="1" thickTop="1" thickBot="1" x14ac:dyDescent="0.4">
      <c r="B40" s="1165" t="s">
        <v>1495</v>
      </c>
      <c r="C40" s="633" t="s">
        <v>55</v>
      </c>
      <c r="D40" s="609">
        <f>+'Cédula R'!E18</f>
        <v>80255</v>
      </c>
      <c r="E40" s="609">
        <f>+'Cédula R'!F18</f>
        <v>50268</v>
      </c>
      <c r="F40" s="609">
        <f>+'Cédula R'!G18</f>
        <v>0</v>
      </c>
      <c r="G40" s="609">
        <f>+'Cédula R'!H18</f>
        <v>0</v>
      </c>
      <c r="H40" s="609">
        <f t="shared" si="0"/>
        <v>50268</v>
      </c>
    </row>
    <row r="41" spans="2:8" ht="30" customHeight="1" thickTop="1" thickBot="1" x14ac:dyDescent="0.4">
      <c r="B41" s="1165" t="s">
        <v>1496</v>
      </c>
      <c r="C41" s="633" t="s">
        <v>56</v>
      </c>
      <c r="D41" s="609">
        <f>+'Cédula S'!E18</f>
        <v>0</v>
      </c>
      <c r="E41" s="609">
        <f>+'Cédula S'!F18</f>
        <v>0</v>
      </c>
      <c r="F41" s="609">
        <f>+'Cédula S'!G18</f>
        <v>0</v>
      </c>
      <c r="G41" s="609">
        <f>+'Cédula S'!H18</f>
        <v>0</v>
      </c>
      <c r="H41" s="609">
        <f t="shared" si="0"/>
        <v>0</v>
      </c>
    </row>
    <row r="42" spans="2:8" ht="30" customHeight="1" thickTop="1" thickBot="1" x14ac:dyDescent="0.4">
      <c r="B42" s="407"/>
      <c r="C42" s="228" t="s">
        <v>51</v>
      </c>
      <c r="D42" s="612">
        <f>SUM(D38:D41)</f>
        <v>157674</v>
      </c>
      <c r="E42" s="612">
        <f>SUM(E38:E41)</f>
        <v>107558</v>
      </c>
      <c r="F42" s="612"/>
      <c r="G42" s="612"/>
      <c r="H42" s="612">
        <f t="shared" si="0"/>
        <v>107558</v>
      </c>
    </row>
    <row r="43" spans="2:8" ht="5.15" customHeight="1" thickTop="1" thickBot="1" x14ac:dyDescent="0.4">
      <c r="B43" s="633"/>
      <c r="C43" s="634"/>
      <c r="D43" s="623"/>
      <c r="E43" s="623"/>
      <c r="F43" s="623"/>
      <c r="G43" s="623"/>
      <c r="H43" s="1166"/>
    </row>
    <row r="44" spans="2:8" ht="30" customHeight="1" thickTop="1" thickBot="1" x14ac:dyDescent="0.4">
      <c r="B44" s="407"/>
      <c r="C44" s="574" t="s">
        <v>57</v>
      </c>
      <c r="D44" s="612">
        <f>D42+D35</f>
        <v>990109</v>
      </c>
      <c r="E44" s="612">
        <f>E42+E35</f>
        <v>1060964</v>
      </c>
      <c r="F44" s="612"/>
      <c r="G44" s="612"/>
      <c r="H44" s="612">
        <f t="shared" si="0"/>
        <v>1060964</v>
      </c>
    </row>
    <row r="45" spans="2:8" ht="30" customHeight="1" thickTop="1" thickBot="1" x14ac:dyDescent="0.4">
      <c r="B45" s="1165" t="s">
        <v>1497</v>
      </c>
      <c r="C45" s="407" t="s">
        <v>58</v>
      </c>
      <c r="D45" s="609">
        <f>+'Cédula T'!E18</f>
        <v>240000</v>
      </c>
      <c r="E45" s="609">
        <f>+'Cédula T'!F18</f>
        <v>240000</v>
      </c>
      <c r="F45" s="609">
        <f>+'Cédula T'!G18</f>
        <v>0</v>
      </c>
      <c r="G45" s="609">
        <f>+'Cédula T'!H18</f>
        <v>0</v>
      </c>
      <c r="H45" s="609">
        <f t="shared" si="0"/>
        <v>240000</v>
      </c>
    </row>
    <row r="46" spans="2:8" ht="30" customHeight="1" thickTop="1" thickBot="1" x14ac:dyDescent="0.4">
      <c r="B46" s="1165" t="s">
        <v>1498</v>
      </c>
      <c r="C46" s="407" t="s">
        <v>59</v>
      </c>
      <c r="D46" s="609">
        <f>+'Cédula U'!E18</f>
        <v>33332</v>
      </c>
      <c r="E46" s="609">
        <f>+'Cédula U'!F18</f>
        <v>23957</v>
      </c>
      <c r="F46" s="609">
        <f>+'Cédula U'!G18</f>
        <v>0</v>
      </c>
      <c r="G46" s="609">
        <f>+'Cédula U'!H18</f>
        <v>0</v>
      </c>
      <c r="H46" s="609">
        <f t="shared" si="0"/>
        <v>23957</v>
      </c>
    </row>
    <row r="47" spans="2:8" ht="30" customHeight="1" thickTop="1" thickBot="1" x14ac:dyDescent="0.4">
      <c r="B47" s="1165" t="s">
        <v>1499</v>
      </c>
      <c r="C47" s="407" t="s">
        <v>60</v>
      </c>
      <c r="D47" s="609">
        <f>+'Cédula V'!E18</f>
        <v>0</v>
      </c>
      <c r="E47" s="609">
        <f>+'Cédula V'!F18</f>
        <v>0</v>
      </c>
      <c r="F47" s="609">
        <f>+'Cédula V'!G18</f>
        <v>0</v>
      </c>
      <c r="G47" s="609">
        <f>+'Cédula V'!H18</f>
        <v>0</v>
      </c>
      <c r="H47" s="609">
        <f t="shared" si="0"/>
        <v>0</v>
      </c>
    </row>
    <row r="48" spans="2:8" ht="30" customHeight="1" thickTop="1" thickBot="1" x14ac:dyDescent="0.4">
      <c r="B48" s="1165" t="s">
        <v>1500</v>
      </c>
      <c r="C48" s="407" t="s">
        <v>61</v>
      </c>
      <c r="D48" s="609">
        <f>+'Cédula W'!E18</f>
        <v>99608</v>
      </c>
      <c r="E48" s="609">
        <f>+'Cédula W'!F18</f>
        <v>27021</v>
      </c>
      <c r="F48" s="609">
        <f>+'Cédula W'!G18</f>
        <v>0</v>
      </c>
      <c r="G48" s="609">
        <f>+'Cédula W'!H18</f>
        <v>0</v>
      </c>
      <c r="H48" s="609">
        <f t="shared" si="0"/>
        <v>27021</v>
      </c>
    </row>
    <row r="49" spans="2:8" ht="30" customHeight="1" thickTop="1" thickBot="1" x14ac:dyDescent="0.4">
      <c r="B49" s="1165" t="s">
        <v>6</v>
      </c>
      <c r="C49" s="407" t="s">
        <v>62</v>
      </c>
      <c r="D49" s="609">
        <f>+'Cédula X'!E18</f>
        <v>146266</v>
      </c>
      <c r="E49" s="609">
        <f>+'Cédula X'!F18</f>
        <v>81962</v>
      </c>
      <c r="F49" s="609">
        <f>+'Cédula X'!G18</f>
        <v>0</v>
      </c>
      <c r="G49" s="609">
        <f>+'Cédula X'!H18</f>
        <v>0</v>
      </c>
      <c r="H49" s="609">
        <f t="shared" si="0"/>
        <v>81962</v>
      </c>
    </row>
    <row r="50" spans="2:8" ht="30" customHeight="1" thickTop="1" thickBot="1" x14ac:dyDescent="0.4">
      <c r="B50" s="1165" t="s">
        <v>1501</v>
      </c>
      <c r="C50" s="407" t="s">
        <v>63</v>
      </c>
      <c r="D50" s="609">
        <f>+'Cédula Y'!E18</f>
        <v>0</v>
      </c>
      <c r="E50" s="609">
        <f>+'Cédula Y'!F18</f>
        <v>0</v>
      </c>
      <c r="F50" s="609">
        <f>+'Cédula Y'!G18</f>
        <v>0</v>
      </c>
      <c r="G50" s="609">
        <f>+'Cédula Y'!H18</f>
        <v>0</v>
      </c>
      <c r="H50" s="609">
        <f t="shared" si="0"/>
        <v>0</v>
      </c>
    </row>
    <row r="51" spans="2:8" ht="30" customHeight="1" thickTop="1" thickBot="1" x14ac:dyDescent="0.4">
      <c r="B51" s="407"/>
      <c r="C51" s="574" t="s">
        <v>64</v>
      </c>
      <c r="D51" s="612">
        <f>SUM(D45:D50)</f>
        <v>519206</v>
      </c>
      <c r="E51" s="612">
        <f>SUM(E45:E50)</f>
        <v>372940</v>
      </c>
      <c r="F51" s="612"/>
      <c r="G51" s="612"/>
      <c r="H51" s="612">
        <f t="shared" si="0"/>
        <v>372940</v>
      </c>
    </row>
    <row r="52" spans="2:8" ht="5.15" customHeight="1" thickTop="1" thickBot="1" x14ac:dyDescent="0.4">
      <c r="B52" s="407"/>
      <c r="C52" s="407"/>
      <c r="D52" s="734"/>
      <c r="E52" s="734"/>
      <c r="F52" s="734"/>
      <c r="G52" s="734"/>
      <c r="H52" s="734"/>
    </row>
    <row r="53" spans="2:8" ht="30" customHeight="1" thickTop="1" thickBot="1" x14ac:dyDescent="0.4">
      <c r="B53" s="407"/>
      <c r="C53" s="574" t="s">
        <v>65</v>
      </c>
      <c r="D53" s="612">
        <f>D51+D44</f>
        <v>1509315</v>
      </c>
      <c r="E53" s="612">
        <f>E51+E44</f>
        <v>1433904</v>
      </c>
      <c r="F53" s="612"/>
      <c r="G53" s="612"/>
      <c r="H53" s="612">
        <f t="shared" si="0"/>
        <v>1433904</v>
      </c>
    </row>
    <row r="54" spans="2:8" ht="30" customHeight="1" thickTop="1" x14ac:dyDescent="0.35"/>
    <row r="55" spans="2:8" ht="30" customHeight="1" thickBot="1" x14ac:dyDescent="0.4">
      <c r="B55" s="1510" t="s">
        <v>1455</v>
      </c>
      <c r="C55" s="1510"/>
      <c r="D55" s="1510"/>
      <c r="E55" s="1510"/>
      <c r="F55" s="1510"/>
      <c r="G55" s="1510"/>
      <c r="H55" s="1510"/>
    </row>
    <row r="56" spans="2:8" ht="30" customHeight="1" thickTop="1" thickBot="1" x14ac:dyDescent="0.4">
      <c r="B56" s="574" t="s">
        <v>702</v>
      </c>
      <c r="C56" s="574"/>
      <c r="D56" s="1509" t="s">
        <v>707</v>
      </c>
      <c r="E56" s="1509"/>
      <c r="F56" s="1509"/>
      <c r="G56" s="1509"/>
      <c r="H56" s="1157" t="s">
        <v>703</v>
      </c>
    </row>
    <row r="57" spans="2:8" ht="30" customHeight="1" thickTop="1" thickBot="1" x14ac:dyDescent="0.4">
      <c r="B57" s="574" t="s">
        <v>704</v>
      </c>
      <c r="C57" s="574"/>
      <c r="D57" s="1509" t="s">
        <v>725</v>
      </c>
      <c r="E57" s="1509"/>
      <c r="F57" s="1509"/>
      <c r="G57" s="1509"/>
      <c r="H57" s="1502" t="s">
        <v>723</v>
      </c>
    </row>
    <row r="58" spans="2:8" ht="30" customHeight="1" thickTop="1" thickBot="1" x14ac:dyDescent="0.4">
      <c r="B58" s="574" t="s">
        <v>705</v>
      </c>
      <c r="C58" s="574"/>
      <c r="D58" s="1509" t="s">
        <v>709</v>
      </c>
      <c r="E58" s="1509"/>
      <c r="F58" s="1509"/>
      <c r="G58" s="1509"/>
      <c r="H58" s="1502"/>
    </row>
    <row r="59" spans="2:8" ht="30" customHeight="1" thickTop="1" thickBot="1" x14ac:dyDescent="0.4">
      <c r="B59" s="1506" t="s">
        <v>710</v>
      </c>
      <c r="C59" s="1506"/>
      <c r="D59" s="1503"/>
      <c r="E59" s="1503"/>
      <c r="F59" s="736" t="s">
        <v>711</v>
      </c>
      <c r="G59" s="1158"/>
      <c r="H59" s="1502"/>
    </row>
    <row r="60" spans="2:8" ht="30" customHeight="1" thickTop="1" thickBot="1" x14ac:dyDescent="0.4"/>
    <row r="61" spans="2:8" s="267" customFormat="1" ht="30" customHeight="1" thickTop="1" thickBot="1" x14ac:dyDescent="0.4">
      <c r="B61" s="1410" t="s">
        <v>703</v>
      </c>
      <c r="C61" s="1410" t="s">
        <v>697</v>
      </c>
      <c r="D61" s="1508" t="s">
        <v>706</v>
      </c>
      <c r="E61" s="1508"/>
      <c r="F61" s="1508" t="s">
        <v>713</v>
      </c>
      <c r="G61" s="1508"/>
      <c r="H61" s="1176" t="s">
        <v>716</v>
      </c>
    </row>
    <row r="62" spans="2:8" s="675" customFormat="1" ht="30" customHeight="1" thickTop="1" thickBot="1" x14ac:dyDescent="0.4">
      <c r="B62" s="1410"/>
      <c r="C62" s="1410"/>
      <c r="D62" s="1177" t="s">
        <v>712</v>
      </c>
      <c r="E62" s="1177" t="s">
        <v>712</v>
      </c>
      <c r="F62" s="1177" t="s">
        <v>714</v>
      </c>
      <c r="G62" s="1177" t="s">
        <v>715</v>
      </c>
      <c r="H62" s="1177" t="s">
        <v>712</v>
      </c>
    </row>
    <row r="63" spans="2:8" ht="30" customHeight="1" thickTop="1" thickBot="1" x14ac:dyDescent="0.4">
      <c r="B63" s="1165" t="s">
        <v>207</v>
      </c>
      <c r="C63" s="407" t="s">
        <v>71</v>
      </c>
      <c r="D63" s="609">
        <f>+'Cédula AA'!E18</f>
        <v>2707227</v>
      </c>
      <c r="E63" s="609">
        <f>+'Cédula AA'!F18</f>
        <v>2133125</v>
      </c>
      <c r="F63" s="609">
        <f>+'Cédula AA'!G18</f>
        <v>0</v>
      </c>
      <c r="G63" s="609">
        <f>+'Cédula AA'!H18</f>
        <v>0</v>
      </c>
      <c r="H63" s="609">
        <f>+E63+F63-G63</f>
        <v>2133125</v>
      </c>
    </row>
    <row r="64" spans="2:8" ht="30" customHeight="1" thickTop="1" thickBot="1" x14ac:dyDescent="0.4">
      <c r="B64" s="1165" t="s">
        <v>1639</v>
      </c>
      <c r="C64" s="407" t="s">
        <v>72</v>
      </c>
      <c r="D64" s="609">
        <f>+'Cédula AB'!E18</f>
        <v>0</v>
      </c>
      <c r="E64" s="609">
        <f>+'Cédula AB'!F18</f>
        <v>0</v>
      </c>
      <c r="F64" s="609">
        <f>+'Cédula AB'!G18</f>
        <v>0</v>
      </c>
      <c r="G64" s="609">
        <f>+'Cédula AB'!H18</f>
        <v>0</v>
      </c>
      <c r="H64" s="609">
        <f t="shared" ref="H64:H117" si="1">+E64+F64-G64</f>
        <v>0</v>
      </c>
    </row>
    <row r="65" spans="2:8" ht="30" customHeight="1" thickTop="1" thickBot="1" x14ac:dyDescent="0.4">
      <c r="B65" s="1178"/>
      <c r="C65" s="407"/>
      <c r="D65" s="609"/>
      <c r="E65" s="609"/>
      <c r="F65" s="609">
        <v>0</v>
      </c>
      <c r="G65" s="609">
        <v>0</v>
      </c>
      <c r="H65" s="609">
        <f t="shared" si="1"/>
        <v>0</v>
      </c>
    </row>
    <row r="66" spans="2:8" ht="30" customHeight="1" thickTop="1" thickBot="1" x14ac:dyDescent="0.4">
      <c r="B66" s="1178"/>
      <c r="C66" s="574" t="s">
        <v>73</v>
      </c>
      <c r="D66" s="612">
        <f>D63-D64</f>
        <v>2707227</v>
      </c>
      <c r="E66" s="612">
        <f>E63-E64</f>
        <v>2133125</v>
      </c>
      <c r="F66" s="612">
        <v>0</v>
      </c>
      <c r="G66" s="612">
        <v>0</v>
      </c>
      <c r="H66" s="612">
        <f t="shared" si="1"/>
        <v>2133125</v>
      </c>
    </row>
    <row r="67" spans="2:8" ht="3" customHeight="1" thickTop="1" thickBot="1" x14ac:dyDescent="0.4">
      <c r="B67" s="1179"/>
      <c r="C67" s="634"/>
      <c r="D67" s="1174"/>
      <c r="E67" s="1174"/>
      <c r="F67" s="1174"/>
      <c r="G67" s="1174"/>
      <c r="H67" s="1175"/>
    </row>
    <row r="68" spans="2:8" ht="30" customHeight="1" thickTop="1" thickBot="1" x14ac:dyDescent="0.4">
      <c r="B68" s="1165" t="s">
        <v>1640</v>
      </c>
      <c r="C68" s="407" t="s">
        <v>74</v>
      </c>
      <c r="D68" s="609">
        <f>+'Cédula AC'!E18</f>
        <v>1911328</v>
      </c>
      <c r="E68" s="609">
        <f>+'Cédula AC'!F18</f>
        <v>1417102</v>
      </c>
      <c r="F68" s="609">
        <f>+'Cédula AC'!G18</f>
        <v>0</v>
      </c>
      <c r="G68" s="609">
        <f>+'Cédula AC'!H18</f>
        <v>0</v>
      </c>
      <c r="H68" s="609">
        <f t="shared" si="1"/>
        <v>1417102</v>
      </c>
    </row>
    <row r="69" spans="2:8" ht="30" customHeight="1" thickTop="1" thickBot="1" x14ac:dyDescent="0.4">
      <c r="B69" s="1165" t="s">
        <v>1641</v>
      </c>
      <c r="C69" s="407" t="s">
        <v>75</v>
      </c>
      <c r="D69" s="609">
        <f>+'Cédula AD'!E18</f>
        <v>0</v>
      </c>
      <c r="E69" s="609">
        <f>+'Cédula AD'!F18</f>
        <v>0</v>
      </c>
      <c r="F69" s="609">
        <f>+'Cédula AD'!G18</f>
        <v>0</v>
      </c>
      <c r="G69" s="609">
        <f>+'Cédula AD'!H18</f>
        <v>0</v>
      </c>
      <c r="H69" s="609">
        <f t="shared" si="1"/>
        <v>0</v>
      </c>
    </row>
    <row r="70" spans="2:8" ht="30" customHeight="1" thickTop="1" thickBot="1" x14ac:dyDescent="0.4">
      <c r="B70" s="1178"/>
      <c r="C70" s="407"/>
      <c r="D70" s="609"/>
      <c r="E70" s="609"/>
      <c r="F70" s="609">
        <v>0</v>
      </c>
      <c r="G70" s="609">
        <v>0</v>
      </c>
      <c r="H70" s="609">
        <f t="shared" si="1"/>
        <v>0</v>
      </c>
    </row>
    <row r="71" spans="2:8" ht="30" customHeight="1" thickTop="1" thickBot="1" x14ac:dyDescent="0.4">
      <c r="B71" s="1178"/>
      <c r="C71" s="574" t="s">
        <v>76</v>
      </c>
      <c r="D71" s="612">
        <f>SUM(D68:D70)</f>
        <v>1911328</v>
      </c>
      <c r="E71" s="612">
        <f>SUM(E68:E70)</f>
        <v>1417102</v>
      </c>
      <c r="F71" s="612">
        <v>0</v>
      </c>
      <c r="G71" s="612">
        <v>0</v>
      </c>
      <c r="H71" s="612">
        <f t="shared" si="1"/>
        <v>1417102</v>
      </c>
    </row>
    <row r="72" spans="2:8" ht="3" customHeight="1" thickTop="1" thickBot="1" x14ac:dyDescent="0.4">
      <c r="B72" s="1179"/>
      <c r="C72" s="634"/>
      <c r="D72" s="623"/>
      <c r="E72" s="623"/>
      <c r="F72" s="623"/>
      <c r="G72" s="623"/>
      <c r="H72" s="1166"/>
    </row>
    <row r="73" spans="2:8" ht="30" customHeight="1" thickTop="1" thickBot="1" x14ac:dyDescent="0.4">
      <c r="B73" s="1178"/>
      <c r="C73" s="574" t="s">
        <v>77</v>
      </c>
      <c r="D73" s="612">
        <f>D66-D71</f>
        <v>795899</v>
      </c>
      <c r="E73" s="612">
        <f>E66-E71</f>
        <v>716023</v>
      </c>
      <c r="F73" s="612">
        <v>0</v>
      </c>
      <c r="G73" s="612">
        <v>0</v>
      </c>
      <c r="H73" s="612">
        <f t="shared" si="1"/>
        <v>716023</v>
      </c>
    </row>
    <row r="74" spans="2:8" ht="3" customHeight="1" thickTop="1" thickBot="1" x14ac:dyDescent="0.4">
      <c r="B74" s="1179"/>
      <c r="C74" s="634"/>
      <c r="D74" s="623"/>
      <c r="E74" s="623"/>
      <c r="F74" s="623"/>
      <c r="G74" s="623"/>
      <c r="H74" s="1166"/>
    </row>
    <row r="75" spans="2:8" ht="30" customHeight="1" thickTop="1" thickBot="1" x14ac:dyDescent="0.4">
      <c r="B75" s="1178"/>
      <c r="C75" s="228" t="s">
        <v>78</v>
      </c>
      <c r="D75" s="623"/>
      <c r="E75" s="623"/>
      <c r="F75" s="623"/>
      <c r="G75" s="623"/>
      <c r="H75" s="1166"/>
    </row>
    <row r="76" spans="2:8" ht="30" customHeight="1" thickTop="1" thickBot="1" x14ac:dyDescent="0.4">
      <c r="B76" s="1165" t="s">
        <v>1642</v>
      </c>
      <c r="C76" s="228" t="s">
        <v>79</v>
      </c>
      <c r="D76" s="623"/>
      <c r="E76" s="623"/>
      <c r="F76" s="623"/>
      <c r="G76" s="623"/>
      <c r="H76" s="1166"/>
    </row>
    <row r="77" spans="2:8" ht="30" customHeight="1" thickTop="1" thickBot="1" x14ac:dyDescent="0.4">
      <c r="B77" s="1178"/>
      <c r="C77" s="407" t="s">
        <v>80</v>
      </c>
      <c r="D77" s="609">
        <f>+'Cédula AE '!E11</f>
        <v>96216.4</v>
      </c>
      <c r="E77" s="609">
        <f>+'Cédula AE '!F11</f>
        <v>102777.73999999999</v>
      </c>
      <c r="F77" s="609">
        <f>+'Cédula AE '!G11</f>
        <v>0</v>
      </c>
      <c r="G77" s="609">
        <f>+'Cédula AE '!H11</f>
        <v>0</v>
      </c>
      <c r="H77" s="609">
        <f t="shared" si="1"/>
        <v>102777.73999999999</v>
      </c>
    </row>
    <row r="78" spans="2:8" ht="30" customHeight="1" thickTop="1" thickBot="1" x14ac:dyDescent="0.4">
      <c r="B78" s="1178"/>
      <c r="C78" s="407" t="s">
        <v>81</v>
      </c>
      <c r="D78" s="609">
        <f>+'Cédula AE '!E12</f>
        <v>24741.360000000001</v>
      </c>
      <c r="E78" s="609">
        <f>+'Cédula AE '!F12</f>
        <v>17720.3</v>
      </c>
      <c r="F78" s="609">
        <f>+'Cédula AE '!G12</f>
        <v>0</v>
      </c>
      <c r="G78" s="609">
        <f>+'Cédula AE '!H12</f>
        <v>0</v>
      </c>
      <c r="H78" s="609">
        <f t="shared" si="1"/>
        <v>17720.3</v>
      </c>
    </row>
    <row r="79" spans="2:8" ht="30" customHeight="1" thickTop="1" thickBot="1" x14ac:dyDescent="0.4">
      <c r="B79" s="1178"/>
      <c r="C79" s="407" t="s">
        <v>82</v>
      </c>
      <c r="D79" s="609">
        <f>+'Cédula AE '!E13</f>
        <v>32988.479999999996</v>
      </c>
      <c r="E79" s="609">
        <f>+'Cédula AE '!F13</f>
        <v>42528.72</v>
      </c>
      <c r="F79" s="609">
        <f>+'Cédula AE '!G13</f>
        <v>0</v>
      </c>
      <c r="G79" s="609">
        <f>+'Cédula AE '!H13</f>
        <v>0</v>
      </c>
      <c r="H79" s="609">
        <f t="shared" si="1"/>
        <v>42528.72</v>
      </c>
    </row>
    <row r="80" spans="2:8" ht="30" customHeight="1" thickTop="1" thickBot="1" x14ac:dyDescent="0.4">
      <c r="B80" s="1178"/>
      <c r="C80" s="407" t="s">
        <v>83</v>
      </c>
      <c r="D80" s="609">
        <f>+'Cédula AE '!E14</f>
        <v>41235.599999999999</v>
      </c>
      <c r="E80" s="609">
        <f>+'Cédula AE '!F14</f>
        <v>81513.38</v>
      </c>
      <c r="F80" s="609">
        <f>+'Cédula AE '!G14</f>
        <v>0</v>
      </c>
      <c r="G80" s="609">
        <f>+'Cédula AE '!H14</f>
        <v>0</v>
      </c>
      <c r="H80" s="609">
        <f t="shared" si="1"/>
        <v>81513.38</v>
      </c>
    </row>
    <row r="81" spans="2:8" ht="30" customHeight="1" thickTop="1" thickBot="1" x14ac:dyDescent="0.4">
      <c r="B81" s="1178"/>
      <c r="C81" s="407" t="s">
        <v>84</v>
      </c>
      <c r="D81" s="609">
        <f>+'Cédula AE '!E15</f>
        <v>13745.2</v>
      </c>
      <c r="E81" s="609">
        <f>+'Cédula AE '!F15</f>
        <v>24808.420000000002</v>
      </c>
      <c r="F81" s="609">
        <f>+'Cédula AE '!G15</f>
        <v>0</v>
      </c>
      <c r="G81" s="609">
        <f>+'Cédula AE '!H15</f>
        <v>0</v>
      </c>
      <c r="H81" s="609">
        <f t="shared" si="1"/>
        <v>24808.420000000002</v>
      </c>
    </row>
    <row r="82" spans="2:8" ht="30" customHeight="1" thickTop="1" thickBot="1" x14ac:dyDescent="0.4">
      <c r="B82" s="1178"/>
      <c r="C82" s="407" t="s">
        <v>85</v>
      </c>
      <c r="D82" s="609">
        <f>+'Cédula AE '!E16</f>
        <v>5498.08</v>
      </c>
      <c r="E82" s="609">
        <f>+'Cédula AE '!F16</f>
        <v>7088.12</v>
      </c>
      <c r="F82" s="609">
        <f>+'Cédula AE '!G16</f>
        <v>0</v>
      </c>
      <c r="G82" s="609">
        <f>+'Cédula AE '!H16</f>
        <v>0</v>
      </c>
      <c r="H82" s="609">
        <f t="shared" si="1"/>
        <v>7088.12</v>
      </c>
    </row>
    <row r="83" spans="2:8" ht="30" customHeight="1" thickTop="1" thickBot="1" x14ac:dyDescent="0.4">
      <c r="B83" s="1178"/>
      <c r="C83" s="407" t="s">
        <v>86</v>
      </c>
      <c r="D83" s="609">
        <f>+'Cédula AE '!E17</f>
        <v>24741.360000000001</v>
      </c>
      <c r="E83" s="609">
        <f>+'Cédula AE '!F17</f>
        <v>31896.539999999997</v>
      </c>
      <c r="F83" s="609">
        <f>+'Cédula AE '!G17</f>
        <v>0</v>
      </c>
      <c r="G83" s="609">
        <f>+'Cédula AE '!H17</f>
        <v>0</v>
      </c>
      <c r="H83" s="609">
        <f t="shared" si="1"/>
        <v>31896.539999999997</v>
      </c>
    </row>
    <row r="84" spans="2:8" ht="30" customHeight="1" thickTop="1" thickBot="1" x14ac:dyDescent="0.4">
      <c r="B84" s="1178"/>
      <c r="C84" s="407" t="s">
        <v>87</v>
      </c>
      <c r="D84" s="609">
        <f>+'Cédula AE '!E18</f>
        <v>2749.04</v>
      </c>
      <c r="E84" s="609">
        <f>+'Cédula AE '!F18</f>
        <v>3544.06</v>
      </c>
      <c r="F84" s="609">
        <f>+'Cédula AE '!G18</f>
        <v>0</v>
      </c>
      <c r="G84" s="609">
        <f>+'Cédula AE '!H18</f>
        <v>0</v>
      </c>
      <c r="H84" s="609">
        <f t="shared" si="1"/>
        <v>3544.06</v>
      </c>
    </row>
    <row r="85" spans="2:8" ht="30" customHeight="1" thickTop="1" thickBot="1" x14ac:dyDescent="0.4">
      <c r="B85" s="1178"/>
      <c r="C85" s="407" t="s">
        <v>88</v>
      </c>
      <c r="D85" s="609">
        <f>+'Cédula AE '!E19</f>
        <v>24741.360000000001</v>
      </c>
      <c r="E85" s="609">
        <f>+'Cédula AE '!F19</f>
        <v>31896.539999999997</v>
      </c>
      <c r="F85" s="609">
        <f>+'Cédula AE '!G19</f>
        <v>0</v>
      </c>
      <c r="G85" s="609">
        <f>+'Cédula AE '!H19</f>
        <v>0</v>
      </c>
      <c r="H85" s="609">
        <f t="shared" si="1"/>
        <v>31896.539999999997</v>
      </c>
    </row>
    <row r="86" spans="2:8" ht="30" customHeight="1" thickTop="1" thickBot="1" x14ac:dyDescent="0.4">
      <c r="B86" s="1178"/>
      <c r="C86" s="407" t="s">
        <v>89</v>
      </c>
      <c r="D86" s="609">
        <f>+'Cédula AE '!E20</f>
        <v>8247.119999999999</v>
      </c>
      <c r="E86" s="609">
        <f>+'Cédula AE '!F20</f>
        <v>10632.18</v>
      </c>
      <c r="F86" s="609">
        <f>+'Cédula AE '!G20</f>
        <v>0</v>
      </c>
      <c r="G86" s="609">
        <f>+'Cédula AE '!H20</f>
        <v>0</v>
      </c>
      <c r="H86" s="609">
        <f t="shared" si="1"/>
        <v>10632.18</v>
      </c>
    </row>
    <row r="87" spans="2:8" ht="30" customHeight="1" thickTop="1" thickBot="1" x14ac:dyDescent="0.4">
      <c r="B87" s="1178"/>
      <c r="C87" s="407" t="s">
        <v>90</v>
      </c>
      <c r="D87" s="609">
        <f>+'Cédula AE '!E21</f>
        <v>0</v>
      </c>
      <c r="E87" s="609">
        <f>+'Cédula AE '!F21</f>
        <v>0</v>
      </c>
      <c r="F87" s="609">
        <f>+'Cédula AE '!G21</f>
        <v>0</v>
      </c>
      <c r="G87" s="609">
        <f>+'Cédula AE '!H21</f>
        <v>0</v>
      </c>
      <c r="H87" s="609">
        <f t="shared" si="1"/>
        <v>0</v>
      </c>
    </row>
    <row r="88" spans="2:8" ht="30" customHeight="1" thickTop="1" thickBot="1" x14ac:dyDescent="0.4">
      <c r="B88" s="1178"/>
      <c r="C88" s="407"/>
      <c r="D88" s="609"/>
      <c r="E88" s="609"/>
      <c r="F88" s="609">
        <v>0</v>
      </c>
      <c r="G88" s="609">
        <v>0</v>
      </c>
      <c r="H88" s="609">
        <f t="shared" si="1"/>
        <v>0</v>
      </c>
    </row>
    <row r="89" spans="2:8" ht="30" customHeight="1" thickTop="1" thickBot="1" x14ac:dyDescent="0.4">
      <c r="B89" s="1178"/>
      <c r="C89" s="574" t="s">
        <v>91</v>
      </c>
      <c r="D89" s="612">
        <f>SUM(D77:D88)</f>
        <v>274904</v>
      </c>
      <c r="E89" s="612">
        <f>SUM(E77:E88)</f>
        <v>354405.99999999994</v>
      </c>
      <c r="F89" s="612">
        <v>0</v>
      </c>
      <c r="G89" s="612">
        <v>0</v>
      </c>
      <c r="H89" s="612">
        <f t="shared" si="1"/>
        <v>354405.99999999994</v>
      </c>
    </row>
    <row r="90" spans="2:8" ht="3" customHeight="1" thickTop="1" thickBot="1" x14ac:dyDescent="0.4">
      <c r="B90" s="1179"/>
      <c r="C90" s="634"/>
      <c r="D90" s="623"/>
      <c r="E90" s="623"/>
      <c r="F90" s="623"/>
      <c r="G90" s="623"/>
      <c r="H90" s="1166"/>
    </row>
    <row r="91" spans="2:8" ht="30" customHeight="1" thickTop="1" thickBot="1" x14ac:dyDescent="0.4">
      <c r="B91" s="1165" t="s">
        <v>1643</v>
      </c>
      <c r="C91" s="228" t="s">
        <v>92</v>
      </c>
      <c r="D91" s="623"/>
      <c r="E91" s="623"/>
      <c r="F91" s="623"/>
      <c r="G91" s="623"/>
      <c r="H91" s="1166"/>
    </row>
    <row r="92" spans="2:8" ht="30" customHeight="1" thickTop="1" thickBot="1" x14ac:dyDescent="0.4">
      <c r="B92" s="1178"/>
      <c r="C92" s="407" t="s">
        <v>80</v>
      </c>
      <c r="D92" s="609">
        <f>+'Cédula AF'!E11</f>
        <v>57750.21</v>
      </c>
      <c r="E92" s="609">
        <f>+'Cédula AF'!F11</f>
        <v>35578.32</v>
      </c>
      <c r="F92" s="609">
        <f>+'Cédula AF'!G11</f>
        <v>0</v>
      </c>
      <c r="G92" s="609">
        <f>+'Cédula AF'!H11</f>
        <v>0</v>
      </c>
      <c r="H92" s="609">
        <f t="shared" si="1"/>
        <v>35578.32</v>
      </c>
    </row>
    <row r="93" spans="2:8" ht="30" customHeight="1" thickTop="1" thickBot="1" x14ac:dyDescent="0.4">
      <c r="B93" s="1178"/>
      <c r="C93" s="407" t="s">
        <v>81</v>
      </c>
      <c r="D93" s="609">
        <f>+'Cédula AF'!E12</f>
        <v>13040.37</v>
      </c>
      <c r="E93" s="609">
        <f>+'Cédula AF'!F12</f>
        <v>10377.01</v>
      </c>
      <c r="F93" s="609">
        <f>+'Cédula AF'!G12</f>
        <v>0</v>
      </c>
      <c r="G93" s="609">
        <f>+'Cédula AF'!H12</f>
        <v>0</v>
      </c>
      <c r="H93" s="609">
        <f t="shared" si="1"/>
        <v>10377.01</v>
      </c>
    </row>
    <row r="94" spans="2:8" ht="30" customHeight="1" thickTop="1" thickBot="1" x14ac:dyDescent="0.4">
      <c r="B94" s="1178"/>
      <c r="C94" s="407" t="s">
        <v>82</v>
      </c>
      <c r="D94" s="609">
        <f>+'Cédula AF'!E13</f>
        <v>9314.5500000000011</v>
      </c>
      <c r="E94" s="609">
        <f>+'Cédula AF'!F13</f>
        <v>7412.1500000000005</v>
      </c>
      <c r="F94" s="609">
        <f>+'Cédula AF'!G13</f>
        <v>0</v>
      </c>
      <c r="G94" s="609">
        <f>+'Cédula AF'!H13</f>
        <v>0</v>
      </c>
      <c r="H94" s="609">
        <f t="shared" si="1"/>
        <v>7412.1500000000005</v>
      </c>
    </row>
    <row r="95" spans="2:8" ht="30" customHeight="1" thickTop="1" thickBot="1" x14ac:dyDescent="0.4">
      <c r="B95" s="1178"/>
      <c r="C95" s="407" t="s">
        <v>83</v>
      </c>
      <c r="D95" s="609">
        <f>+'Cédula AF'!E14</f>
        <v>22354.92</v>
      </c>
      <c r="E95" s="609">
        <f>+'Cédula AF'!F14</f>
        <v>35578.32</v>
      </c>
      <c r="F95" s="609">
        <f>+'Cédula AF'!G14</f>
        <v>0</v>
      </c>
      <c r="G95" s="609">
        <f>+'Cédula AF'!H14</f>
        <v>0</v>
      </c>
      <c r="H95" s="609">
        <f t="shared" si="1"/>
        <v>35578.32</v>
      </c>
    </row>
    <row r="96" spans="2:8" ht="30" customHeight="1" thickTop="1" thickBot="1" x14ac:dyDescent="0.4">
      <c r="B96" s="1178"/>
      <c r="C96" s="407" t="s">
        <v>84</v>
      </c>
      <c r="D96" s="609">
        <f>+'Cédula AF'!E15</f>
        <v>1862.91</v>
      </c>
      <c r="E96" s="609">
        <f>+'Cédula AF'!F15</f>
        <v>1482.43</v>
      </c>
      <c r="F96" s="609">
        <f>+'Cédula AF'!G15</f>
        <v>0</v>
      </c>
      <c r="G96" s="609">
        <f>+'Cédula AF'!H15</f>
        <v>0</v>
      </c>
      <c r="H96" s="609">
        <f t="shared" si="1"/>
        <v>1482.43</v>
      </c>
    </row>
    <row r="97" spans="2:8" ht="30" customHeight="1" thickTop="1" thickBot="1" x14ac:dyDescent="0.4">
      <c r="B97" s="1178"/>
      <c r="C97" s="407" t="s">
        <v>85</v>
      </c>
      <c r="D97" s="609">
        <f>+'Cédula AF'!E16</f>
        <v>20492.009999999998</v>
      </c>
      <c r="E97" s="609">
        <f>+'Cédula AF'!F16</f>
        <v>16306.73</v>
      </c>
      <c r="F97" s="609">
        <f>+'Cédula AF'!G16</f>
        <v>0</v>
      </c>
      <c r="G97" s="609">
        <f>+'Cédula AF'!H16</f>
        <v>0</v>
      </c>
      <c r="H97" s="609">
        <f t="shared" si="1"/>
        <v>16306.73</v>
      </c>
    </row>
    <row r="98" spans="2:8" ht="30" customHeight="1" thickTop="1" thickBot="1" x14ac:dyDescent="0.4">
      <c r="B98" s="1178"/>
      <c r="C98" s="407" t="s">
        <v>86</v>
      </c>
      <c r="D98" s="609">
        <f>+'Cédula AF'!E17</f>
        <v>27943.649999999998</v>
      </c>
      <c r="E98" s="609">
        <f>+'Cédula AF'!F17</f>
        <v>13341.869999999999</v>
      </c>
      <c r="F98" s="609">
        <f>+'Cédula AF'!G17</f>
        <v>0</v>
      </c>
      <c r="G98" s="609">
        <f>+'Cédula AF'!H17</f>
        <v>0</v>
      </c>
      <c r="H98" s="609">
        <f t="shared" si="1"/>
        <v>13341.869999999999</v>
      </c>
    </row>
    <row r="99" spans="2:8" ht="30" customHeight="1" thickTop="1" thickBot="1" x14ac:dyDescent="0.4">
      <c r="B99" s="1178"/>
      <c r="C99" s="407" t="s">
        <v>87</v>
      </c>
      <c r="D99" s="609">
        <f>+'Cédula AF'!E18</f>
        <v>931.45500000000004</v>
      </c>
      <c r="E99" s="609">
        <f>+'Cédula AF'!F18</f>
        <v>741.21500000000003</v>
      </c>
      <c r="F99" s="609">
        <f>+'Cédula AF'!G18</f>
        <v>0</v>
      </c>
      <c r="G99" s="609">
        <f>+'Cédula AF'!H18</f>
        <v>0</v>
      </c>
      <c r="H99" s="609">
        <f t="shared" si="1"/>
        <v>741.21500000000003</v>
      </c>
    </row>
    <row r="100" spans="2:8" ht="30" customHeight="1" thickTop="1" thickBot="1" x14ac:dyDescent="0.4">
      <c r="B100" s="1178"/>
      <c r="C100" s="407" t="s">
        <v>88</v>
      </c>
      <c r="D100" s="609">
        <f>+'Cédula AF'!E19</f>
        <v>14903.28</v>
      </c>
      <c r="E100" s="609">
        <f>+'Cédula AF'!F19</f>
        <v>11859.44</v>
      </c>
      <c r="F100" s="609">
        <f>+'Cédula AF'!G19</f>
        <v>0</v>
      </c>
      <c r="G100" s="609">
        <f>+'Cédula AF'!H19</f>
        <v>0</v>
      </c>
      <c r="H100" s="609">
        <f t="shared" si="1"/>
        <v>11859.44</v>
      </c>
    </row>
    <row r="101" spans="2:8" ht="30" customHeight="1" thickTop="1" thickBot="1" x14ac:dyDescent="0.4">
      <c r="B101" s="1178"/>
      <c r="C101" s="407" t="s">
        <v>89</v>
      </c>
      <c r="D101" s="609">
        <f>+'Cédula AF'!E20</f>
        <v>9314.5500000000011</v>
      </c>
      <c r="E101" s="609">
        <f>+'Cédula AF'!F20</f>
        <v>7412.1500000000005</v>
      </c>
      <c r="F101" s="609">
        <f>+'Cédula AF'!G20</f>
        <v>0</v>
      </c>
      <c r="G101" s="609">
        <f>+'Cédula AF'!H20</f>
        <v>0</v>
      </c>
      <c r="H101" s="609">
        <f t="shared" si="1"/>
        <v>7412.1500000000005</v>
      </c>
    </row>
    <row r="102" spans="2:8" ht="30" customHeight="1" thickTop="1" thickBot="1" x14ac:dyDescent="0.4">
      <c r="B102" s="1178"/>
      <c r="C102" s="407" t="s">
        <v>93</v>
      </c>
      <c r="D102" s="609">
        <f>+'Cédula AF'!E21</f>
        <v>8383</v>
      </c>
      <c r="E102" s="609">
        <f>+'Cédula AF'!F21</f>
        <v>8153</v>
      </c>
      <c r="F102" s="609">
        <f>+'Cédula AF'!G21</f>
        <v>0</v>
      </c>
      <c r="G102" s="609">
        <f>+'Cédula AF'!H21</f>
        <v>0</v>
      </c>
      <c r="H102" s="609">
        <f t="shared" si="1"/>
        <v>8153</v>
      </c>
    </row>
    <row r="103" spans="2:8" ht="30" customHeight="1" thickTop="1" thickBot="1" x14ac:dyDescent="0.4">
      <c r="B103" s="1178"/>
      <c r="C103" s="407"/>
      <c r="D103" s="609">
        <f>+'Cédula AF'!E22</f>
        <v>0</v>
      </c>
      <c r="E103" s="609">
        <f>+'Cédula AF'!F22</f>
        <v>0</v>
      </c>
      <c r="F103" s="609">
        <f>+'Cédula AF'!G22</f>
        <v>0</v>
      </c>
      <c r="G103" s="609">
        <f>+'Cédula AF'!H22</f>
        <v>0</v>
      </c>
      <c r="H103" s="609">
        <f t="shared" si="1"/>
        <v>0</v>
      </c>
    </row>
    <row r="104" spans="2:8" ht="30" customHeight="1" thickTop="1" thickBot="1" x14ac:dyDescent="0.4">
      <c r="B104" s="1178"/>
      <c r="C104" s="574" t="s">
        <v>94</v>
      </c>
      <c r="D104" s="612">
        <f>SUM(D92:D103)</f>
        <v>186290.90499999997</v>
      </c>
      <c r="E104" s="612">
        <f>SUM(E92:E103)</f>
        <v>148242.63499999998</v>
      </c>
      <c r="F104" s="612">
        <v>0</v>
      </c>
      <c r="G104" s="612">
        <v>0</v>
      </c>
      <c r="H104" s="612">
        <f t="shared" si="1"/>
        <v>148242.63499999998</v>
      </c>
    </row>
    <row r="105" spans="2:8" ht="3" customHeight="1" thickTop="1" thickBot="1" x14ac:dyDescent="0.4">
      <c r="B105" s="1179"/>
      <c r="C105" s="634"/>
      <c r="D105" s="623"/>
      <c r="E105" s="623"/>
      <c r="F105" s="623"/>
      <c r="G105" s="623"/>
      <c r="H105" s="1166"/>
    </row>
    <row r="106" spans="2:8" ht="30" customHeight="1" thickTop="1" thickBot="1" x14ac:dyDescent="0.4">
      <c r="B106" s="1178"/>
      <c r="C106" s="574" t="s">
        <v>95</v>
      </c>
      <c r="D106" s="612">
        <f>D104+D89</f>
        <v>461194.90499999997</v>
      </c>
      <c r="E106" s="612">
        <f>E104+E89</f>
        <v>502648.63499999989</v>
      </c>
      <c r="F106" s="612">
        <v>0</v>
      </c>
      <c r="G106" s="612">
        <v>0</v>
      </c>
      <c r="H106" s="612">
        <f t="shared" si="1"/>
        <v>502648.63499999989</v>
      </c>
    </row>
    <row r="107" spans="2:8" ht="3" customHeight="1" thickTop="1" thickBot="1" x14ac:dyDescent="0.4">
      <c r="B107" s="1179"/>
      <c r="C107" s="634"/>
      <c r="D107" s="623"/>
      <c r="E107" s="623"/>
      <c r="F107" s="623"/>
      <c r="G107" s="623"/>
      <c r="H107" s="1166"/>
    </row>
    <row r="108" spans="2:8" ht="30" customHeight="1" thickTop="1" thickBot="1" x14ac:dyDescent="0.4">
      <c r="B108" s="1178"/>
      <c r="C108" s="574" t="s">
        <v>96</v>
      </c>
      <c r="D108" s="612">
        <f>D73-D106</f>
        <v>334704.09500000003</v>
      </c>
      <c r="E108" s="612">
        <f>E73-E106</f>
        <v>213374.36500000011</v>
      </c>
      <c r="F108" s="612">
        <v>0</v>
      </c>
      <c r="G108" s="612">
        <v>0</v>
      </c>
      <c r="H108" s="612">
        <f t="shared" si="1"/>
        <v>213374.36500000011</v>
      </c>
    </row>
    <row r="109" spans="2:8" ht="3" customHeight="1" thickTop="1" thickBot="1" x14ac:dyDescent="0.4">
      <c r="B109" s="1179"/>
      <c r="C109" s="634"/>
      <c r="D109" s="623"/>
      <c r="E109" s="623"/>
      <c r="F109" s="623"/>
      <c r="G109" s="623"/>
      <c r="H109" s="1166"/>
    </row>
    <row r="110" spans="2:8" ht="30" customHeight="1" thickTop="1" thickBot="1" x14ac:dyDescent="0.4">
      <c r="B110" s="1165" t="s">
        <v>1644</v>
      </c>
      <c r="C110" s="407" t="s">
        <v>97</v>
      </c>
      <c r="D110" s="609">
        <f>+'Cédula AG'!E18</f>
        <v>67048</v>
      </c>
      <c r="E110" s="609">
        <f>+'Cédula AG'!F18</f>
        <v>88719</v>
      </c>
      <c r="F110" s="609">
        <f>+'Cédula AG'!G18</f>
        <v>0</v>
      </c>
      <c r="G110" s="609">
        <f>+'Cédula AG'!H18</f>
        <v>0</v>
      </c>
      <c r="H110" s="609">
        <f t="shared" si="1"/>
        <v>88719</v>
      </c>
    </row>
    <row r="111" spans="2:8" ht="30" customHeight="1" thickTop="1" thickBot="1" x14ac:dyDescent="0.4">
      <c r="B111" s="1165" t="s">
        <v>1645</v>
      </c>
      <c r="C111" s="407" t="s">
        <v>98</v>
      </c>
      <c r="D111" s="609">
        <f>+'Cédula AH'!E18</f>
        <v>-174231</v>
      </c>
      <c r="E111" s="609">
        <f>+'Cédula AH'!F18</f>
        <v>-142682</v>
      </c>
      <c r="F111" s="609">
        <f>+'Cédula AH'!G18</f>
        <v>0</v>
      </c>
      <c r="G111" s="609">
        <f>+'Cédula AH'!H18</f>
        <v>0</v>
      </c>
      <c r="H111" s="609">
        <f t="shared" si="1"/>
        <v>-142682</v>
      </c>
    </row>
    <row r="112" spans="2:8" ht="30" customHeight="1" thickTop="1" thickBot="1" x14ac:dyDescent="0.4">
      <c r="B112" s="1165" t="s">
        <v>1646</v>
      </c>
      <c r="C112" s="407" t="s">
        <v>99</v>
      </c>
      <c r="D112" s="609">
        <f>+'Cédula AI'!E18</f>
        <v>-5672</v>
      </c>
      <c r="E112" s="609">
        <f>+'Cédula AI'!F18</f>
        <v>-7355</v>
      </c>
      <c r="F112" s="609">
        <v>0</v>
      </c>
      <c r="G112" s="609">
        <v>0</v>
      </c>
      <c r="H112" s="609">
        <f t="shared" si="1"/>
        <v>-7355</v>
      </c>
    </row>
    <row r="113" spans="2:8" ht="30" customHeight="1" thickTop="1" thickBot="1" x14ac:dyDescent="0.4">
      <c r="B113" s="1178"/>
      <c r="C113" s="574" t="s">
        <v>100</v>
      </c>
      <c r="D113" s="612">
        <f>D108+D110+D111+D112</f>
        <v>221849.09500000003</v>
      </c>
      <c r="E113" s="612">
        <f>E108+E110+E111+E112</f>
        <v>152056.36500000011</v>
      </c>
      <c r="F113" s="612">
        <v>0</v>
      </c>
      <c r="G113" s="612">
        <v>0</v>
      </c>
      <c r="H113" s="612">
        <f t="shared" si="1"/>
        <v>152056.36500000011</v>
      </c>
    </row>
    <row r="114" spans="2:8" ht="3" customHeight="1" thickTop="1" thickBot="1" x14ac:dyDescent="0.4">
      <c r="B114" s="1179"/>
      <c r="C114" s="729"/>
      <c r="D114" s="1180"/>
      <c r="E114" s="1180"/>
      <c r="F114" s="1180"/>
      <c r="G114" s="1180"/>
      <c r="H114" s="1181"/>
    </row>
    <row r="115" spans="2:8" ht="30" customHeight="1" thickTop="1" thickBot="1" x14ac:dyDescent="0.4">
      <c r="B115" s="1178"/>
      <c r="C115" s="574" t="s">
        <v>101</v>
      </c>
      <c r="D115" s="612">
        <v>75583</v>
      </c>
      <c r="E115" s="612">
        <v>70094</v>
      </c>
      <c r="F115" s="612">
        <v>0</v>
      </c>
      <c r="G115" s="612">
        <v>0</v>
      </c>
      <c r="H115" s="612">
        <f t="shared" si="1"/>
        <v>70094</v>
      </c>
    </row>
    <row r="116" spans="2:8" ht="3" customHeight="1" thickTop="1" thickBot="1" x14ac:dyDescent="0.4">
      <c r="B116" s="1179"/>
      <c r="C116" s="729"/>
      <c r="D116" s="1180"/>
      <c r="E116" s="1180"/>
      <c r="F116" s="1180"/>
      <c r="G116" s="1180"/>
      <c r="H116" s="1181"/>
    </row>
    <row r="117" spans="2:8" ht="30" customHeight="1" thickTop="1" thickBot="1" x14ac:dyDescent="0.4">
      <c r="B117" s="1178"/>
      <c r="C117" s="574" t="s">
        <v>102</v>
      </c>
      <c r="D117" s="612">
        <f>D113-D115</f>
        <v>146266.09500000003</v>
      </c>
      <c r="E117" s="612">
        <f>E113-E115</f>
        <v>81962.365000000107</v>
      </c>
      <c r="F117" s="612">
        <v>0</v>
      </c>
      <c r="G117" s="612">
        <v>0</v>
      </c>
      <c r="H117" s="612">
        <f t="shared" si="1"/>
        <v>81962.365000000107</v>
      </c>
    </row>
    <row r="118" spans="2:8" ht="30" customHeight="1" thickTop="1" x14ac:dyDescent="0.35"/>
  </sheetData>
  <mergeCells count="23">
    <mergeCell ref="B1:C1"/>
    <mergeCell ref="F61:G61"/>
    <mergeCell ref="D56:G56"/>
    <mergeCell ref="D57:G57"/>
    <mergeCell ref="H57:H59"/>
    <mergeCell ref="D58:G58"/>
    <mergeCell ref="B59:C59"/>
    <mergeCell ref="D59:E59"/>
    <mergeCell ref="B61:B62"/>
    <mergeCell ref="C61:C62"/>
    <mergeCell ref="D61:E61"/>
    <mergeCell ref="B3:H3"/>
    <mergeCell ref="B55:H55"/>
    <mergeCell ref="D4:G4"/>
    <mergeCell ref="D5:G5"/>
    <mergeCell ref="D6:G6"/>
    <mergeCell ref="H5:H7"/>
    <mergeCell ref="D7:E7"/>
    <mergeCell ref="C9:C10"/>
    <mergeCell ref="B9:B10"/>
    <mergeCell ref="D9:E9"/>
    <mergeCell ref="F9:G9"/>
    <mergeCell ref="B7:C7"/>
  </mergeCells>
  <conditionalFormatting sqref="D22:E24">
    <cfRule type="cellIs" dxfId="289" priority="3" operator="lessThan">
      <formula>0</formula>
    </cfRule>
  </conditionalFormatting>
  <conditionalFormatting sqref="D13:G16">
    <cfRule type="cellIs" dxfId="288" priority="13" operator="lessThan">
      <formula>0</formula>
    </cfRule>
  </conditionalFormatting>
  <conditionalFormatting sqref="D21:G21">
    <cfRule type="cellIs" dxfId="287" priority="12" operator="lessThan">
      <formula>0</formula>
    </cfRule>
  </conditionalFormatting>
  <conditionalFormatting sqref="D12:H12 H13:H17 H19:H24">
    <cfRule type="cellIs" dxfId="286" priority="11" operator="lessThan">
      <formula>0</formula>
    </cfRule>
  </conditionalFormatting>
  <conditionalFormatting sqref="D29:H34 D38:H41">
    <cfRule type="cellIs" dxfId="285" priority="9" operator="lessThan">
      <formula>0</formula>
    </cfRule>
  </conditionalFormatting>
  <conditionalFormatting sqref="F23:G24">
    <cfRule type="cellIs" dxfId="284" priority="8" operator="lessThan">
      <formula>0</formula>
    </cfRule>
  </conditionalFormatting>
  <conditionalFormatting sqref="F74:H76">
    <cfRule type="cellIs" dxfId="283" priority="2" operator="lessThan">
      <formula>0</formula>
    </cfRule>
  </conditionalFormatting>
  <conditionalFormatting sqref="F90:H91">
    <cfRule type="cellIs" dxfId="282" priority="1" operator="lessThan">
      <formula>0</formula>
    </cfRule>
  </conditionalFormatting>
  <conditionalFormatting sqref="F109:H109">
    <cfRule type="cellIs" dxfId="281" priority="5" operator="lessThan">
      <formula>0</formula>
    </cfRule>
  </conditionalFormatting>
  <conditionalFormatting sqref="F114:H116">
    <cfRule type="cellIs" dxfId="280" priority="4" operator="lessThan">
      <formula>0</formula>
    </cfRule>
  </conditionalFormatting>
  <conditionalFormatting sqref="H63:H64 F65:H65 F67:H67 H68:H69 F70:H70 F72:H72 H77:H87 F88:H88 H92:H103 F105:H105 F107:H107 H110:H111 F112:H112">
    <cfRule type="cellIs" dxfId="279" priority="6" operator="lessThan">
      <formula>0</formula>
    </cfRule>
  </conditionalFormatting>
  <hyperlinks>
    <hyperlink ref="B13" location="'Cédula B'!A1" display="B" xr:uid="{FE8D19C0-3F0F-4D78-92BB-9CFE41E19B62}"/>
    <hyperlink ref="B12" location="'Cédula A'!A1" display="A" xr:uid="{E734F2C7-E634-4576-A4DB-3BBE5D0E16FB}"/>
    <hyperlink ref="B14" location="'Cédula C'!A1" display="C" xr:uid="{12693026-F8AC-41AF-B989-9D008D9608AC}"/>
    <hyperlink ref="B15" location="'Cédula D'!A1" display="D" xr:uid="{452F912D-9765-4998-9017-190EF7E7EA78}"/>
    <hyperlink ref="B16" location="'Cédula E'!A1" display="E" xr:uid="{4834D47C-0F75-4D42-A5DF-D64D3A228CB1}"/>
    <hyperlink ref="B17" location="'Cédula F'!A1" display="F" xr:uid="{7A482997-4B46-4B86-A85E-40A6619EDC8E}"/>
    <hyperlink ref="B21" location="'Cédula G'!A1" display="G" xr:uid="{D9A35A1C-BB32-4AF3-AD9A-405444EA08F5}"/>
    <hyperlink ref="B22" location="'Cédula H'!A1" display="H" xr:uid="{51EF3FBB-112A-4AB5-B231-3DB0A28FD40E}"/>
    <hyperlink ref="B23" location="'Cédula I'!A1" display="I" xr:uid="{05F134CE-C1EF-4A4B-A8BC-78FE1971578C}"/>
    <hyperlink ref="B29" location="'Cédula J'!A1" display="J" xr:uid="{25726DF7-4CE3-4839-82C8-6E9D6FF820AC}"/>
    <hyperlink ref="B30" location="'Cédula K'!A1" display="K" xr:uid="{A85FE8B2-C308-4A4A-8D4B-89E8AB61CEA6}"/>
    <hyperlink ref="B31" location="'Cédula L'!A1" display="L" xr:uid="{1A50D578-A29F-42F7-8A2F-8D8918118CED}"/>
    <hyperlink ref="B32" location="'Cédula M'!A1" display="M" xr:uid="{B02A2EED-3760-4072-8B25-0DBD9DD1CA7D}"/>
    <hyperlink ref="B33" location="'Cédula N'!A1" display="N" xr:uid="{21FBB617-2401-4451-A2D1-F2B5798CE301}"/>
    <hyperlink ref="B34" location="'Cédula O'!A1" display="O" xr:uid="{73D9FFFE-0EB2-48EA-8AAA-7C55C27516D1}"/>
    <hyperlink ref="B38" location="'Cédula P'!A1" display="P" xr:uid="{18190EFA-769D-42FE-8800-0E2977BBDB80}"/>
    <hyperlink ref="B39" location="'Cédula Q'!A1" display="Q" xr:uid="{0056704E-7847-4C38-BE4D-FC3B11D64740}"/>
    <hyperlink ref="B40" location="'Cédula R'!A1" display="R" xr:uid="{5BB6842E-E29D-43F7-9E90-DA058A1373A6}"/>
    <hyperlink ref="B41" location="'Cédula S'!A1" display="S" xr:uid="{C0D7BD0E-36BC-4B0C-A472-15716A5C58DD}"/>
    <hyperlink ref="B45" location="'Cédula T'!A1" display="T" xr:uid="{70D0C052-270B-4E8D-ABE0-8ABCE90A83C0}"/>
    <hyperlink ref="B46" location="'Cédula U'!A1" display="U" xr:uid="{8D658924-D248-4D23-8618-D9784EB2ADD4}"/>
    <hyperlink ref="B47" location="'Cédula V'!A1" display="V" xr:uid="{BB852B56-1256-48F1-8823-EC73072A6FC8}"/>
    <hyperlink ref="B48" location="'Cédula W'!A1" display="W" xr:uid="{F0C45A9F-96CF-4B23-AB36-17D7BA6336AA}"/>
    <hyperlink ref="B49" location="'Cédula X'!A1" display="X" xr:uid="{50B4CA9F-D3CE-4320-83CE-371DA7CF55FD}"/>
    <hyperlink ref="B50" location="'Cédula Y'!A1" display="Y" xr:uid="{324EA382-2E56-4262-ABAB-6A3758336F19}"/>
    <hyperlink ref="B63" location="'Cédula AA'!A1" display="AA" xr:uid="{4B3AE2BF-5E0C-4409-96E9-158E43C22271}"/>
    <hyperlink ref="B64" location="'Cédula AB'!A1" display="AB" xr:uid="{D6D32C27-F512-4AF7-A259-285E07E96251}"/>
    <hyperlink ref="B68" location="'Cédula AC'!A1" display="AC" xr:uid="{1703843F-D7CC-43D4-BE50-5BD8D80EFFA8}"/>
    <hyperlink ref="B69" location="'Cédula AD'!A1" display="AD" xr:uid="{FB5A1FB7-A8F6-4D65-B14B-65913D4A31EB}"/>
    <hyperlink ref="B76" location="'Cédula AE '!A1" display="AE" xr:uid="{24F0661D-B1E7-4B8E-84AE-8AA7E479C4AB}"/>
    <hyperlink ref="B91" location="'Cédula AF'!A1" display="AF" xr:uid="{6142550A-B64D-4373-8E98-F69970B45B23}"/>
    <hyperlink ref="B110" location="'Cédula AG'!A1" display="AG" xr:uid="{C57918A0-4782-415B-8AB3-32E788EACB64}"/>
    <hyperlink ref="B111" location="'Cédula AH'!A1" display="AH" xr:uid="{56772A45-17CA-4BE9-8662-033AA12FE3B5}"/>
    <hyperlink ref="B112" location="'Cédula AI'!A1" display="AI" xr:uid="{E6A32486-3870-47CD-A9F4-9B8DE3D8289E}"/>
  </hyperlinks>
  <pageMargins left="0.7" right="0.7" top="0.75" bottom="0.75" header="0.3" footer="0.3"/>
  <pageSetup orientation="portrait" horizontalDpi="360" verticalDpi="360" r:id="rId1"/>
  <ignoredErrors>
    <ignoredError sqref="B12:H117" unlocked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16C0D-7CBA-49C1-86B8-F6A56A239DD8}">
  <dimension ref="B1:J31"/>
  <sheetViews>
    <sheetView zoomScale="80" zoomScaleNormal="80" workbookViewId="0">
      <pane ySplit="1" topLeftCell="A2" activePane="bottomLeft" state="frozen"/>
      <selection pane="bottomLeft"/>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B1" s="122" t="s">
        <v>1457</v>
      </c>
      <c r="C1" s="122"/>
      <c r="D1" s="122"/>
      <c r="E1" s="122"/>
      <c r="F1" s="122"/>
      <c r="G1" s="122"/>
      <c r="H1" s="122"/>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35" t="s">
        <v>704</v>
      </c>
      <c r="C5" s="136"/>
      <c r="D5" s="146" t="s">
        <v>726</v>
      </c>
      <c r="E5" s="1519"/>
      <c r="F5" s="1520"/>
      <c r="G5" s="1520"/>
      <c r="H5" s="1512" t="s">
        <v>718</v>
      </c>
      <c r="J5" s="116"/>
    </row>
    <row r="6" spans="2:10" ht="30" customHeight="1" thickTop="1" thickBot="1" x14ac:dyDescent="0.4">
      <c r="B6" s="143" t="s">
        <v>705</v>
      </c>
      <c r="C6" s="144"/>
      <c r="D6" s="1511" t="s">
        <v>709</v>
      </c>
      <c r="E6" s="1511"/>
      <c r="F6" s="1511"/>
      <c r="G6" s="1515"/>
      <c r="H6" s="1513"/>
    </row>
    <row r="7" spans="2:10" ht="30" customHeight="1" thickTop="1" thickBot="1" x14ac:dyDescent="0.4">
      <c r="B7" s="1516" t="s">
        <v>710</v>
      </c>
      <c r="C7" s="1517"/>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728</v>
      </c>
      <c r="C11" s="130"/>
      <c r="D11" s="130"/>
      <c r="E11" s="131"/>
      <c r="F11" s="131"/>
      <c r="G11" s="131"/>
      <c r="H11" s="131"/>
      <c r="I11" s="131">
        <f>+F11+G11-H11</f>
        <v>0</v>
      </c>
      <c r="J11" s="127"/>
    </row>
    <row r="12" spans="2:10" ht="30" customHeight="1" thickTop="1" thickBot="1" x14ac:dyDescent="0.4">
      <c r="B12" s="132" t="s">
        <v>729</v>
      </c>
      <c r="C12" s="130"/>
      <c r="D12" s="130"/>
      <c r="E12" s="131"/>
      <c r="F12" s="131"/>
      <c r="G12" s="131"/>
      <c r="H12" s="131"/>
      <c r="I12" s="131">
        <f t="shared" ref="I12:I17" si="0">+F12+G12-H12</f>
        <v>0</v>
      </c>
      <c r="J12" s="133" t="s">
        <v>734</v>
      </c>
    </row>
    <row r="13" spans="2:10" ht="30" customHeight="1" thickTop="1" thickBot="1" x14ac:dyDescent="0.4">
      <c r="B13" s="132" t="s">
        <v>730</v>
      </c>
      <c r="C13" s="130"/>
      <c r="D13" s="130"/>
      <c r="E13" s="131"/>
      <c r="F13" s="131"/>
      <c r="G13" s="131"/>
      <c r="H13" s="131"/>
      <c r="I13" s="131">
        <f t="shared" si="0"/>
        <v>0</v>
      </c>
      <c r="J13" s="128"/>
    </row>
    <row r="14" spans="2:10" ht="30" customHeight="1" thickTop="1" thickBot="1" x14ac:dyDescent="0.4">
      <c r="B14" s="132" t="s">
        <v>731</v>
      </c>
      <c r="C14" s="130"/>
      <c r="D14" s="130"/>
      <c r="E14" s="131"/>
      <c r="F14" s="131"/>
      <c r="G14" s="131"/>
      <c r="H14" s="131"/>
      <c r="I14" s="131">
        <f t="shared" si="0"/>
        <v>0</v>
      </c>
      <c r="J14" s="128"/>
    </row>
    <row r="15" spans="2:10" ht="30" customHeight="1" thickTop="1" thickBot="1" x14ac:dyDescent="0.4">
      <c r="B15" s="132"/>
      <c r="C15" s="130"/>
      <c r="D15" s="130"/>
      <c r="E15" s="131"/>
      <c r="F15" s="131"/>
      <c r="G15" s="131"/>
      <c r="H15" s="131"/>
      <c r="I15" s="131">
        <f t="shared" si="0"/>
        <v>0</v>
      </c>
      <c r="J15" s="128"/>
    </row>
    <row r="16" spans="2:10" ht="30" customHeight="1" thickTop="1" thickBot="1" x14ac:dyDescent="0.4">
      <c r="B16" s="132"/>
      <c r="C16" s="130"/>
      <c r="D16" s="130"/>
      <c r="E16" s="131"/>
      <c r="F16" s="131"/>
      <c r="G16" s="131"/>
      <c r="H16" s="131"/>
      <c r="I16" s="131">
        <f t="shared" si="0"/>
        <v>0</v>
      </c>
      <c r="J16" s="128"/>
    </row>
    <row r="17" spans="2:10" ht="30" customHeight="1" thickTop="1" thickBot="1" x14ac:dyDescent="0.4">
      <c r="B17" s="132"/>
      <c r="C17" s="130"/>
      <c r="D17" s="130"/>
      <c r="E17" s="131"/>
      <c r="F17" s="131"/>
      <c r="G17" s="131"/>
      <c r="H17" s="131"/>
      <c r="I17" s="131">
        <f t="shared" si="0"/>
        <v>0</v>
      </c>
      <c r="J17" s="129"/>
    </row>
    <row r="18" spans="2:10" ht="30" customHeight="1" thickTop="1" thickBot="1" x14ac:dyDescent="0.4">
      <c r="B18" s="141" t="s">
        <v>717</v>
      </c>
      <c r="C18" s="1529" t="s">
        <v>735</v>
      </c>
      <c r="D18" s="1529"/>
      <c r="E18" s="142">
        <f>SUM(E11:E17)</f>
        <v>0</v>
      </c>
      <c r="F18" s="142">
        <f>SUM(F11:F17)</f>
        <v>0</v>
      </c>
      <c r="G18" s="142">
        <f>SUM(G11:G17)</f>
        <v>0</v>
      </c>
      <c r="H18" s="142">
        <f>SUM(H11:H17)</f>
        <v>0</v>
      </c>
      <c r="I18" s="142">
        <f>SUM(I11:I17)</f>
        <v>0</v>
      </c>
      <c r="J18" s="139"/>
    </row>
    <row r="19" spans="2:10" ht="30" customHeight="1" thickTop="1" thickBot="1" x14ac:dyDescent="0.4">
      <c r="E19" s="134" t="s">
        <v>740</v>
      </c>
      <c r="F19" s="134" t="s">
        <v>740</v>
      </c>
      <c r="G19" s="134" t="s">
        <v>740</v>
      </c>
      <c r="H19" s="114"/>
      <c r="I19" s="134" t="s">
        <v>740</v>
      </c>
    </row>
    <row r="20" spans="2:10" ht="30" customHeight="1" thickTop="1" thickBot="1" x14ac:dyDescent="0.4">
      <c r="B20" s="141" t="s">
        <v>741</v>
      </c>
      <c r="C20" s="1521" t="s">
        <v>736</v>
      </c>
      <c r="D20" s="1521"/>
    </row>
    <row r="21" spans="2:10" ht="30" customHeight="1" thickTop="1" thickBot="1" x14ac:dyDescent="0.4">
      <c r="B21" s="141" t="s">
        <v>740</v>
      </c>
      <c r="C21" s="1521" t="s">
        <v>737</v>
      </c>
      <c r="D21" s="1521"/>
    </row>
    <row r="22" spans="2:10" ht="30" customHeight="1" thickTop="1" thickBot="1" x14ac:dyDescent="0.4">
      <c r="B22" s="141" t="s">
        <v>734</v>
      </c>
      <c r="C22" s="1521" t="s">
        <v>738</v>
      </c>
      <c r="D22" s="1521"/>
    </row>
    <row r="23" spans="2:10" ht="30" customHeight="1" thickTop="1" thickBot="1" x14ac:dyDescent="0.4"/>
    <row r="24" spans="2:10" ht="30" customHeight="1" thickTop="1" thickBot="1" x14ac:dyDescent="0.4">
      <c r="B24" s="1522" t="s">
        <v>1630</v>
      </c>
      <c r="C24" s="1523"/>
      <c r="D24" s="1523"/>
      <c r="E24" s="1523"/>
      <c r="F24" s="1523"/>
      <c r="G24" s="1523"/>
      <c r="H24" s="1523"/>
      <c r="I24" s="1523"/>
      <c r="J24" s="1524"/>
    </row>
    <row r="25" spans="2:10" ht="30" customHeight="1" thickTop="1" thickBot="1" x14ac:dyDescent="0.4">
      <c r="B25" s="1525"/>
      <c r="C25" s="1526"/>
      <c r="D25" s="1526"/>
      <c r="E25" s="1526"/>
      <c r="F25" s="1526"/>
      <c r="G25" s="1526"/>
      <c r="H25" s="1526"/>
      <c r="I25" s="1526"/>
      <c r="J25" s="1527"/>
    </row>
    <row r="26" spans="2:10" ht="30" customHeight="1" thickTop="1" thickBot="1" x14ac:dyDescent="0.4">
      <c r="B26" s="1525"/>
      <c r="C26" s="1526"/>
      <c r="D26" s="1526"/>
      <c r="E26" s="1526"/>
      <c r="F26" s="1526"/>
      <c r="G26" s="1526"/>
      <c r="H26" s="1526"/>
      <c r="I26" s="1526"/>
      <c r="J26" s="1527"/>
    </row>
    <row r="27" spans="2:10" ht="30" customHeight="1" thickTop="1" thickBot="1" x14ac:dyDescent="0.4">
      <c r="B27" s="1525"/>
      <c r="C27" s="1526"/>
      <c r="D27" s="1526"/>
      <c r="E27" s="1526"/>
      <c r="F27" s="1526"/>
      <c r="G27" s="1526"/>
      <c r="H27" s="1526"/>
      <c r="I27" s="1526"/>
      <c r="J27" s="1527"/>
    </row>
    <row r="28" spans="2:10" ht="30" customHeight="1" thickTop="1" x14ac:dyDescent="0.35"/>
    <row r="29" spans="2:10" ht="30" customHeight="1" x14ac:dyDescent="0.35"/>
    <row r="30" spans="2:10" ht="30" customHeight="1" x14ac:dyDescent="0.35"/>
    <row r="31" spans="2:10" ht="30" customHeight="1" x14ac:dyDescent="0.35"/>
  </sheetData>
  <mergeCells count="18">
    <mergeCell ref="C22:D22"/>
    <mergeCell ref="B24:J24"/>
    <mergeCell ref="B25:J27"/>
    <mergeCell ref="E9:F9"/>
    <mergeCell ref="J9:J10"/>
    <mergeCell ref="G9:H9"/>
    <mergeCell ref="D9:D10"/>
    <mergeCell ref="C9:C10"/>
    <mergeCell ref="B9:B10"/>
    <mergeCell ref="C18:D18"/>
    <mergeCell ref="C20:D20"/>
    <mergeCell ref="C21:D21"/>
    <mergeCell ref="D4:G4"/>
    <mergeCell ref="H5:H7"/>
    <mergeCell ref="D6:G6"/>
    <mergeCell ref="B7:C7"/>
    <mergeCell ref="D7:E7"/>
    <mergeCell ref="E5:G5"/>
  </mergeCells>
  <phoneticPr fontId="16" type="noConversion"/>
  <conditionalFormatting sqref="E11:I18">
    <cfRule type="cellIs" dxfId="278" priority="1" operator="lessThan">
      <formula>0</formula>
    </cfRule>
  </conditionalFormatting>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B245B-62D9-477A-82D2-6390DE28576E}">
  <dimension ref="B1:J36"/>
  <sheetViews>
    <sheetView topLeftCell="A15" workbookViewId="0">
      <selection activeCell="E2" sqref="E2"/>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63</v>
      </c>
      <c r="F5" s="1520"/>
      <c r="G5" s="1520"/>
      <c r="H5" s="1512" t="s">
        <v>1642</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1671</v>
      </c>
      <c r="C11" s="130"/>
      <c r="D11" s="148" t="s">
        <v>80</v>
      </c>
      <c r="E11" s="206">
        <v>96216.4</v>
      </c>
      <c r="F11" s="206">
        <v>102777.73999999999</v>
      </c>
      <c r="G11" s="205">
        <v>0</v>
      </c>
      <c r="H11" s="205">
        <v>0</v>
      </c>
      <c r="I11" s="199">
        <f>+F11+G11-H11</f>
        <v>102777.73999999999</v>
      </c>
      <c r="J11" s="127"/>
    </row>
    <row r="12" spans="2:10" ht="30" customHeight="1" thickTop="1" thickBot="1" x14ac:dyDescent="0.4">
      <c r="B12" s="132" t="s">
        <v>1672</v>
      </c>
      <c r="C12" s="130"/>
      <c r="D12" s="148" t="s">
        <v>81</v>
      </c>
      <c r="E12" s="206">
        <v>24741.360000000001</v>
      </c>
      <c r="F12" s="206">
        <v>17720.3</v>
      </c>
      <c r="G12" s="205">
        <v>0</v>
      </c>
      <c r="H12" s="205">
        <v>0</v>
      </c>
      <c r="I12" s="199">
        <f t="shared" ref="I12:I26" si="0">+F12+G12-H12</f>
        <v>17720.3</v>
      </c>
      <c r="J12" s="133" t="s">
        <v>734</v>
      </c>
    </row>
    <row r="13" spans="2:10" ht="30" customHeight="1" thickTop="1" thickBot="1" x14ac:dyDescent="0.4">
      <c r="B13" s="132" t="s">
        <v>1673</v>
      </c>
      <c r="C13" s="130"/>
      <c r="D13" s="148" t="s">
        <v>82</v>
      </c>
      <c r="E13" s="206">
        <v>32988.479999999996</v>
      </c>
      <c r="F13" s="206">
        <v>42528.72</v>
      </c>
      <c r="G13" s="205">
        <v>0</v>
      </c>
      <c r="H13" s="205">
        <v>0</v>
      </c>
      <c r="I13" s="199">
        <f t="shared" si="0"/>
        <v>42528.72</v>
      </c>
      <c r="J13" s="128"/>
    </row>
    <row r="14" spans="2:10" ht="30" customHeight="1" thickTop="1" thickBot="1" x14ac:dyDescent="0.4">
      <c r="B14" s="132" t="s">
        <v>1674</v>
      </c>
      <c r="C14" s="130"/>
      <c r="D14" s="148" t="s">
        <v>83</v>
      </c>
      <c r="E14" s="206">
        <v>41235.599999999999</v>
      </c>
      <c r="F14" s="206">
        <v>81513.38</v>
      </c>
      <c r="G14" s="205">
        <v>0</v>
      </c>
      <c r="H14" s="205">
        <v>0</v>
      </c>
      <c r="I14" s="199">
        <f t="shared" si="0"/>
        <v>81513.38</v>
      </c>
      <c r="J14" s="128"/>
    </row>
    <row r="15" spans="2:10" ht="30" customHeight="1" thickTop="1" thickBot="1" x14ac:dyDescent="0.4">
      <c r="B15" s="132" t="s">
        <v>1675</v>
      </c>
      <c r="C15" s="130"/>
      <c r="D15" s="148" t="s">
        <v>84</v>
      </c>
      <c r="E15" s="206">
        <v>13745.2</v>
      </c>
      <c r="F15" s="206">
        <v>24808.420000000002</v>
      </c>
      <c r="G15" s="205">
        <v>0</v>
      </c>
      <c r="H15" s="205">
        <v>0</v>
      </c>
      <c r="I15" s="199">
        <f t="shared" si="0"/>
        <v>24808.420000000002</v>
      </c>
      <c r="J15" s="128"/>
    </row>
    <row r="16" spans="2:10" ht="30" customHeight="1" thickTop="1" thickBot="1" x14ac:dyDescent="0.4">
      <c r="B16" s="132" t="s">
        <v>1676</v>
      </c>
      <c r="C16" s="130"/>
      <c r="D16" s="148" t="s">
        <v>85</v>
      </c>
      <c r="E16" s="206">
        <v>5498.08</v>
      </c>
      <c r="F16" s="206">
        <v>7088.12</v>
      </c>
      <c r="G16" s="205">
        <v>0</v>
      </c>
      <c r="H16" s="205">
        <v>0</v>
      </c>
      <c r="I16" s="199">
        <f t="shared" si="0"/>
        <v>7088.12</v>
      </c>
      <c r="J16" s="128"/>
    </row>
    <row r="17" spans="2:10" ht="30" customHeight="1" thickTop="1" thickBot="1" x14ac:dyDescent="0.4">
      <c r="B17" s="132" t="s">
        <v>1677</v>
      </c>
      <c r="C17" s="130"/>
      <c r="D17" s="148" t="s">
        <v>86</v>
      </c>
      <c r="E17" s="206">
        <v>24741.360000000001</v>
      </c>
      <c r="F17" s="206">
        <v>31896.539999999997</v>
      </c>
      <c r="G17" s="205">
        <v>0</v>
      </c>
      <c r="H17" s="205">
        <v>0</v>
      </c>
      <c r="I17" s="199">
        <f t="shared" si="0"/>
        <v>31896.539999999997</v>
      </c>
      <c r="J17" s="128"/>
    </row>
    <row r="18" spans="2:10" ht="30" customHeight="1" thickTop="1" thickBot="1" x14ac:dyDescent="0.4">
      <c r="B18" s="132" t="s">
        <v>1678</v>
      </c>
      <c r="C18" s="130"/>
      <c r="D18" s="148" t="s">
        <v>87</v>
      </c>
      <c r="E18" s="206">
        <v>2749.04</v>
      </c>
      <c r="F18" s="206">
        <v>3544.06</v>
      </c>
      <c r="G18" s="205">
        <v>0</v>
      </c>
      <c r="H18" s="205">
        <v>0</v>
      </c>
      <c r="I18" s="199">
        <f t="shared" si="0"/>
        <v>3544.06</v>
      </c>
      <c r="J18" s="128"/>
    </row>
    <row r="19" spans="2:10" ht="30" customHeight="1" thickTop="1" thickBot="1" x14ac:dyDescent="0.4">
      <c r="B19" s="132" t="s">
        <v>1679</v>
      </c>
      <c r="C19" s="130"/>
      <c r="D19" s="148" t="s">
        <v>88</v>
      </c>
      <c r="E19" s="206">
        <v>24741.360000000001</v>
      </c>
      <c r="F19" s="206">
        <v>31896.539999999997</v>
      </c>
      <c r="G19" s="205">
        <v>0</v>
      </c>
      <c r="H19" s="205">
        <v>0</v>
      </c>
      <c r="I19" s="199">
        <f t="shared" si="0"/>
        <v>31896.539999999997</v>
      </c>
      <c r="J19" s="128"/>
    </row>
    <row r="20" spans="2:10" ht="30" customHeight="1" thickTop="1" thickBot="1" x14ac:dyDescent="0.4">
      <c r="B20" s="132" t="s">
        <v>1680</v>
      </c>
      <c r="C20" s="130"/>
      <c r="D20" s="148" t="s">
        <v>89</v>
      </c>
      <c r="E20" s="206">
        <v>8247.119999999999</v>
      </c>
      <c r="F20" s="206">
        <v>10632.18</v>
      </c>
      <c r="G20" s="205">
        <v>0</v>
      </c>
      <c r="H20" s="205">
        <v>0</v>
      </c>
      <c r="I20" s="199">
        <f t="shared" si="0"/>
        <v>10632.18</v>
      </c>
      <c r="J20" s="128"/>
    </row>
    <row r="21" spans="2:10" ht="30" customHeight="1" thickTop="1" thickBot="1" x14ac:dyDescent="0.4">
      <c r="B21" s="132" t="s">
        <v>1681</v>
      </c>
      <c r="C21" s="130"/>
      <c r="D21" s="148" t="s">
        <v>90</v>
      </c>
      <c r="E21" s="206">
        <v>0</v>
      </c>
      <c r="F21" s="206">
        <v>0</v>
      </c>
      <c r="G21" s="205">
        <v>0</v>
      </c>
      <c r="H21" s="205">
        <v>0</v>
      </c>
      <c r="I21" s="199">
        <f t="shared" si="0"/>
        <v>0</v>
      </c>
      <c r="J21" s="128"/>
    </row>
    <row r="22" spans="2:10" ht="30" customHeight="1" thickTop="1" thickBot="1" x14ac:dyDescent="0.4">
      <c r="B22" s="132"/>
      <c r="C22" s="130"/>
      <c r="D22" s="130"/>
      <c r="E22" s="199"/>
      <c r="F22" s="199"/>
      <c r="G22" s="199"/>
      <c r="H22" s="199"/>
      <c r="I22" s="199">
        <f t="shared" si="0"/>
        <v>0</v>
      </c>
      <c r="J22" s="128"/>
    </row>
    <row r="23" spans="2:10" ht="30" customHeight="1" thickTop="1" thickBot="1" x14ac:dyDescent="0.4">
      <c r="B23" s="132"/>
      <c r="C23" s="130"/>
      <c r="D23" s="130"/>
      <c r="E23" s="199"/>
      <c r="F23" s="199"/>
      <c r="G23" s="199"/>
      <c r="H23" s="199"/>
      <c r="I23" s="199">
        <f t="shared" si="0"/>
        <v>0</v>
      </c>
      <c r="J23" s="128"/>
    </row>
    <row r="24" spans="2:10" ht="30" customHeight="1" thickTop="1" thickBot="1" x14ac:dyDescent="0.4">
      <c r="B24" s="132"/>
      <c r="C24" s="130"/>
      <c r="D24" s="130"/>
      <c r="E24" s="199"/>
      <c r="F24" s="199"/>
      <c r="G24" s="199"/>
      <c r="H24" s="199"/>
      <c r="I24" s="199">
        <f t="shared" si="0"/>
        <v>0</v>
      </c>
      <c r="J24" s="128"/>
    </row>
    <row r="25" spans="2:10" ht="30" customHeight="1" thickTop="1" thickBot="1" x14ac:dyDescent="0.4">
      <c r="B25" s="132"/>
      <c r="C25" s="130"/>
      <c r="D25" s="130"/>
      <c r="E25" s="199"/>
      <c r="F25" s="199"/>
      <c r="G25" s="199"/>
      <c r="H25" s="199"/>
      <c r="I25" s="199">
        <f t="shared" si="0"/>
        <v>0</v>
      </c>
      <c r="J25" s="128"/>
    </row>
    <row r="26" spans="2:10" ht="30" customHeight="1" thickTop="1" thickBot="1" x14ac:dyDescent="0.4">
      <c r="B26" s="132"/>
      <c r="C26" s="130"/>
      <c r="D26" s="130"/>
      <c r="E26" s="199"/>
      <c r="F26" s="199"/>
      <c r="G26" s="199"/>
      <c r="H26" s="199"/>
      <c r="I26" s="199">
        <f t="shared" si="0"/>
        <v>0</v>
      </c>
      <c r="J26" s="129"/>
    </row>
    <row r="27" spans="2:10" ht="30" customHeight="1" thickTop="1" thickBot="1" x14ac:dyDescent="0.4">
      <c r="B27" s="141" t="s">
        <v>723</v>
      </c>
      <c r="C27" s="1529" t="s">
        <v>1592</v>
      </c>
      <c r="D27" s="1529"/>
      <c r="E27" s="200">
        <f>SUM(E11:E26)</f>
        <v>274904</v>
      </c>
      <c r="F27" s="200">
        <f>SUM(F11:F26)</f>
        <v>354405.99999999994</v>
      </c>
      <c r="G27" s="200">
        <f>SUM(G11:G26)</f>
        <v>0</v>
      </c>
      <c r="H27" s="200">
        <f>SUM(H11:H26)</f>
        <v>0</v>
      </c>
      <c r="I27" s="200">
        <f>SUM(I11:I26)</f>
        <v>354405.99999999994</v>
      </c>
      <c r="J27" s="139"/>
    </row>
    <row r="28" spans="2:10" ht="30" customHeight="1" thickTop="1" thickBot="1" x14ac:dyDescent="0.4">
      <c r="E28" s="134"/>
      <c r="F28" s="134"/>
      <c r="G28" s="134"/>
      <c r="H28" s="114"/>
      <c r="I28" s="134"/>
    </row>
    <row r="29" spans="2:10" ht="30" customHeight="1" thickTop="1" thickBot="1" x14ac:dyDescent="0.4">
      <c r="B29" s="1522" t="s">
        <v>739</v>
      </c>
      <c r="C29" s="1523"/>
      <c r="D29" s="1523"/>
      <c r="E29" s="1523"/>
      <c r="F29" s="1523"/>
      <c r="G29" s="1523"/>
      <c r="H29" s="1523"/>
      <c r="I29" s="1523"/>
      <c r="J29" s="1524"/>
    </row>
    <row r="30" spans="2:10" ht="30" customHeight="1" thickTop="1" thickBot="1" x14ac:dyDescent="0.4">
      <c r="B30" s="1530"/>
      <c r="C30" s="1518"/>
      <c r="D30" s="1518"/>
      <c r="E30" s="1518"/>
      <c r="F30" s="1518"/>
      <c r="G30" s="1518"/>
      <c r="H30" s="1518"/>
      <c r="I30" s="1518"/>
      <c r="J30" s="1531"/>
    </row>
    <row r="31" spans="2:10" ht="30" customHeight="1" thickTop="1" thickBot="1" x14ac:dyDescent="0.4">
      <c r="B31" s="1530"/>
      <c r="C31" s="1518"/>
      <c r="D31" s="1518"/>
      <c r="E31" s="1518"/>
      <c r="F31" s="1518"/>
      <c r="G31" s="1518"/>
      <c r="H31" s="1518"/>
      <c r="I31" s="1518"/>
      <c r="J31" s="1531"/>
    </row>
    <row r="32" spans="2:10" ht="30" customHeight="1" thickTop="1" thickBot="1" x14ac:dyDescent="0.4">
      <c r="B32" s="1530"/>
      <c r="C32" s="1518"/>
      <c r="D32" s="1518"/>
      <c r="E32" s="1518"/>
      <c r="F32" s="1518"/>
      <c r="G32" s="1518"/>
      <c r="H32" s="1518"/>
      <c r="I32" s="1518"/>
      <c r="J32" s="1531"/>
    </row>
    <row r="33" ht="30" customHeight="1" thickTop="1" x14ac:dyDescent="0.35"/>
    <row r="34" ht="30" customHeight="1" x14ac:dyDescent="0.35"/>
    <row r="35" ht="30" customHeight="1" x14ac:dyDescent="0.35"/>
    <row r="36" ht="30" customHeight="1" x14ac:dyDescent="0.35"/>
  </sheetData>
  <mergeCells count="15">
    <mergeCell ref="D4:G4"/>
    <mergeCell ref="E5:G5"/>
    <mergeCell ref="H5:H7"/>
    <mergeCell ref="D6:G6"/>
    <mergeCell ref="B7:C7"/>
    <mergeCell ref="D7:E7"/>
    <mergeCell ref="B30:J32"/>
    <mergeCell ref="B9:B10"/>
    <mergeCell ref="C9:C10"/>
    <mergeCell ref="D9:D10"/>
    <mergeCell ref="E9:F9"/>
    <mergeCell ref="G9:H9"/>
    <mergeCell ref="J9:J10"/>
    <mergeCell ref="C27:D27"/>
    <mergeCell ref="B29:J29"/>
  </mergeCells>
  <phoneticPr fontId="16" type="noConversion"/>
  <conditionalFormatting sqref="G11:H21">
    <cfRule type="cellIs" dxfId="277" priority="1" operator="lessThan">
      <formula>0</formula>
    </cfRule>
  </conditionalFormatting>
  <conditionalFormatting sqref="I11:I26 E22:H26 E27:I27">
    <cfRule type="cellIs" dxfId="276" priority="3" operator="lessThan">
      <formula>0</formula>
    </cfRule>
  </conditionalFormatting>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57B2F-55DF-4E49-97EE-3C585F14C116}">
  <dimension ref="B1:J38"/>
  <sheetViews>
    <sheetView topLeftCell="A26" workbookViewId="0">
      <selection activeCell="B31" sqref="B31:J31"/>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63</v>
      </c>
      <c r="F5" s="1520"/>
      <c r="G5" s="1520"/>
      <c r="H5" s="1512" t="s">
        <v>1643</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1682</v>
      </c>
      <c r="C11" s="130"/>
      <c r="D11" s="148" t="s">
        <v>80</v>
      </c>
      <c r="E11" s="205">
        <v>57750.21</v>
      </c>
      <c r="F11" s="205">
        <v>35578.32</v>
      </c>
      <c r="G11" s="205">
        <v>0</v>
      </c>
      <c r="H11" s="205">
        <v>0</v>
      </c>
      <c r="I11" s="199">
        <f>+F11+G11-H11</f>
        <v>35578.32</v>
      </c>
      <c r="J11" s="127"/>
    </row>
    <row r="12" spans="2:10" ht="30" customHeight="1" thickTop="1" thickBot="1" x14ac:dyDescent="0.4">
      <c r="B12" s="132" t="s">
        <v>1683</v>
      </c>
      <c r="C12" s="130"/>
      <c r="D12" s="148" t="s">
        <v>81</v>
      </c>
      <c r="E12" s="205">
        <v>13040.37</v>
      </c>
      <c r="F12" s="205">
        <v>10377.01</v>
      </c>
      <c r="G12" s="205">
        <v>0</v>
      </c>
      <c r="H12" s="205">
        <v>0</v>
      </c>
      <c r="I12" s="199">
        <f t="shared" ref="I12:I28" si="0">+F12+G12-H12</f>
        <v>10377.01</v>
      </c>
      <c r="J12" s="133" t="s">
        <v>734</v>
      </c>
    </row>
    <row r="13" spans="2:10" ht="30" customHeight="1" thickTop="1" thickBot="1" x14ac:dyDescent="0.4">
      <c r="B13" s="132" t="s">
        <v>1684</v>
      </c>
      <c r="C13" s="130"/>
      <c r="D13" s="148" t="s">
        <v>82</v>
      </c>
      <c r="E13" s="205">
        <v>9314.5500000000011</v>
      </c>
      <c r="F13" s="205">
        <v>7412.1500000000005</v>
      </c>
      <c r="G13" s="205">
        <v>0</v>
      </c>
      <c r="H13" s="205">
        <v>0</v>
      </c>
      <c r="I13" s="199">
        <f t="shared" si="0"/>
        <v>7412.1500000000005</v>
      </c>
      <c r="J13" s="128"/>
    </row>
    <row r="14" spans="2:10" ht="30" customHeight="1" thickTop="1" thickBot="1" x14ac:dyDescent="0.4">
      <c r="B14" s="132" t="s">
        <v>1685</v>
      </c>
      <c r="C14" s="130"/>
      <c r="D14" s="148" t="s">
        <v>83</v>
      </c>
      <c r="E14" s="205">
        <v>22354.92</v>
      </c>
      <c r="F14" s="205">
        <v>35578.32</v>
      </c>
      <c r="G14" s="205">
        <v>0</v>
      </c>
      <c r="H14" s="205">
        <v>0</v>
      </c>
      <c r="I14" s="199">
        <f t="shared" si="0"/>
        <v>35578.32</v>
      </c>
      <c r="J14" s="128"/>
    </row>
    <row r="15" spans="2:10" ht="30" customHeight="1" thickTop="1" thickBot="1" x14ac:dyDescent="0.4">
      <c r="B15" s="132" t="s">
        <v>1686</v>
      </c>
      <c r="C15" s="130"/>
      <c r="D15" s="148" t="s">
        <v>84</v>
      </c>
      <c r="E15" s="205">
        <v>1862.91</v>
      </c>
      <c r="F15" s="205">
        <v>1482.43</v>
      </c>
      <c r="G15" s="205">
        <v>0</v>
      </c>
      <c r="H15" s="205">
        <v>0</v>
      </c>
      <c r="I15" s="199">
        <f t="shared" si="0"/>
        <v>1482.43</v>
      </c>
      <c r="J15" s="128"/>
    </row>
    <row r="16" spans="2:10" ht="30" customHeight="1" thickTop="1" thickBot="1" x14ac:dyDescent="0.4">
      <c r="B16" s="132" t="s">
        <v>1687</v>
      </c>
      <c r="C16" s="130"/>
      <c r="D16" s="148" t="s">
        <v>85</v>
      </c>
      <c r="E16" s="205">
        <v>20492.009999999998</v>
      </c>
      <c r="F16" s="205">
        <v>16306.73</v>
      </c>
      <c r="G16" s="205">
        <v>0</v>
      </c>
      <c r="H16" s="205">
        <v>0</v>
      </c>
      <c r="I16" s="199">
        <f t="shared" si="0"/>
        <v>16306.73</v>
      </c>
      <c r="J16" s="128"/>
    </row>
    <row r="17" spans="2:10" ht="30" customHeight="1" thickTop="1" thickBot="1" x14ac:dyDescent="0.4">
      <c r="B17" s="132" t="s">
        <v>1688</v>
      </c>
      <c r="C17" s="130"/>
      <c r="D17" s="148" t="s">
        <v>86</v>
      </c>
      <c r="E17" s="205">
        <v>27943.649999999998</v>
      </c>
      <c r="F17" s="205">
        <v>13341.869999999999</v>
      </c>
      <c r="G17" s="205">
        <v>0</v>
      </c>
      <c r="H17" s="205">
        <v>0</v>
      </c>
      <c r="I17" s="199"/>
      <c r="J17" s="128"/>
    </row>
    <row r="18" spans="2:10" ht="30" customHeight="1" thickTop="1" thickBot="1" x14ac:dyDescent="0.4">
      <c r="B18" s="132" t="s">
        <v>1689</v>
      </c>
      <c r="C18" s="130"/>
      <c r="D18" s="148" t="s">
        <v>87</v>
      </c>
      <c r="E18" s="205">
        <v>931.45500000000004</v>
      </c>
      <c r="F18" s="205">
        <v>741.21500000000003</v>
      </c>
      <c r="G18" s="205">
        <v>0</v>
      </c>
      <c r="H18" s="205">
        <v>0</v>
      </c>
      <c r="I18" s="199"/>
      <c r="J18" s="128"/>
    </row>
    <row r="19" spans="2:10" ht="30" customHeight="1" thickTop="1" thickBot="1" x14ac:dyDescent="0.4">
      <c r="B19" s="132" t="s">
        <v>1690</v>
      </c>
      <c r="C19" s="130"/>
      <c r="D19" s="148" t="s">
        <v>88</v>
      </c>
      <c r="E19" s="205">
        <v>14903.28</v>
      </c>
      <c r="F19" s="205">
        <v>11859.44</v>
      </c>
      <c r="G19" s="205">
        <v>0</v>
      </c>
      <c r="H19" s="205">
        <v>0</v>
      </c>
      <c r="I19" s="199"/>
      <c r="J19" s="128"/>
    </row>
    <row r="20" spans="2:10" ht="30" customHeight="1" thickTop="1" thickBot="1" x14ac:dyDescent="0.4">
      <c r="B20" s="132" t="s">
        <v>1691</v>
      </c>
      <c r="C20" s="130"/>
      <c r="D20" s="148" t="s">
        <v>89</v>
      </c>
      <c r="E20" s="205">
        <v>9314.5500000000011</v>
      </c>
      <c r="F20" s="205">
        <v>7412.1500000000005</v>
      </c>
      <c r="G20" s="205">
        <v>0</v>
      </c>
      <c r="H20" s="205">
        <v>0</v>
      </c>
      <c r="I20" s="199"/>
      <c r="J20" s="128"/>
    </row>
    <row r="21" spans="2:10" ht="30" customHeight="1" thickTop="1" thickBot="1" x14ac:dyDescent="0.4">
      <c r="B21" s="132" t="s">
        <v>1692</v>
      </c>
      <c r="C21" s="130"/>
      <c r="D21" s="148" t="s">
        <v>93</v>
      </c>
      <c r="E21" s="205">
        <v>8383</v>
      </c>
      <c r="F21" s="205">
        <v>8153</v>
      </c>
      <c r="G21" s="205">
        <v>0</v>
      </c>
      <c r="H21" s="205">
        <v>0</v>
      </c>
      <c r="I21" s="199"/>
      <c r="J21" s="128"/>
    </row>
    <row r="22" spans="2:10" ht="30" customHeight="1" thickTop="1" thickBot="1" x14ac:dyDescent="0.4">
      <c r="B22" s="132" t="s">
        <v>1693</v>
      </c>
      <c r="C22" s="130"/>
      <c r="D22" s="130"/>
      <c r="E22" s="199"/>
      <c r="F22" s="199"/>
      <c r="G22" s="199"/>
      <c r="H22" s="199"/>
      <c r="I22" s="199"/>
      <c r="J22" s="128"/>
    </row>
    <row r="23" spans="2:10" ht="30" customHeight="1" thickTop="1" thickBot="1" x14ac:dyDescent="0.4">
      <c r="B23" s="132" t="s">
        <v>1694</v>
      </c>
      <c r="C23" s="130"/>
      <c r="D23" s="130"/>
      <c r="E23" s="199"/>
      <c r="F23" s="199"/>
      <c r="G23" s="199"/>
      <c r="H23" s="199"/>
      <c r="I23" s="199"/>
      <c r="J23" s="128"/>
    </row>
    <row r="24" spans="2:10" ht="30" customHeight="1" thickTop="1" thickBot="1" x14ac:dyDescent="0.4">
      <c r="B24" s="132" t="s">
        <v>1695</v>
      </c>
      <c r="C24" s="130"/>
      <c r="D24" s="130"/>
      <c r="E24" s="199"/>
      <c r="F24" s="199"/>
      <c r="G24" s="199"/>
      <c r="H24" s="199"/>
      <c r="I24" s="199"/>
      <c r="J24" s="128"/>
    </row>
    <row r="25" spans="2:10" ht="30" customHeight="1" thickTop="1" thickBot="1" x14ac:dyDescent="0.4">
      <c r="B25" s="132" t="s">
        <v>1696</v>
      </c>
      <c r="C25" s="130"/>
      <c r="D25" s="130"/>
      <c r="E25" s="199"/>
      <c r="F25" s="199"/>
      <c r="G25" s="199"/>
      <c r="H25" s="199"/>
      <c r="I25" s="199"/>
      <c r="J25" s="128"/>
    </row>
    <row r="26" spans="2:10" ht="30" customHeight="1" thickTop="1" thickBot="1" x14ac:dyDescent="0.4">
      <c r="B26" s="132" t="s">
        <v>1697</v>
      </c>
      <c r="C26" s="130"/>
      <c r="D26" s="130"/>
      <c r="E26" s="199"/>
      <c r="F26" s="199"/>
      <c r="G26" s="199"/>
      <c r="H26" s="199"/>
      <c r="I26" s="199"/>
      <c r="J26" s="128"/>
    </row>
    <row r="27" spans="2:10" ht="30" customHeight="1" thickTop="1" thickBot="1" x14ac:dyDescent="0.4">
      <c r="B27" s="132"/>
      <c r="C27" s="130"/>
      <c r="D27" s="130"/>
      <c r="E27" s="199"/>
      <c r="F27" s="199"/>
      <c r="G27" s="199"/>
      <c r="H27" s="199"/>
      <c r="I27" s="199"/>
      <c r="J27" s="128"/>
    </row>
    <row r="28" spans="2:10" ht="30" customHeight="1" thickTop="1" thickBot="1" x14ac:dyDescent="0.4">
      <c r="B28" s="132"/>
      <c r="C28" s="130"/>
      <c r="D28" s="130"/>
      <c r="E28" s="199"/>
      <c r="F28" s="199"/>
      <c r="G28" s="199"/>
      <c r="H28" s="199"/>
      <c r="I28" s="199">
        <f t="shared" si="0"/>
        <v>0</v>
      </c>
      <c r="J28" s="129"/>
    </row>
    <row r="29" spans="2:10" ht="30" customHeight="1" thickTop="1" thickBot="1" x14ac:dyDescent="0.4">
      <c r="B29" s="141" t="s">
        <v>723</v>
      </c>
      <c r="C29" s="1529" t="s">
        <v>1592</v>
      </c>
      <c r="D29" s="1529"/>
      <c r="E29" s="200">
        <f>SUM(E11:E28)</f>
        <v>186290.90499999997</v>
      </c>
      <c r="F29" s="200">
        <f t="shared" ref="F29:I29" si="1">SUM(F11:F28)</f>
        <v>148242.63499999998</v>
      </c>
      <c r="G29" s="200">
        <f t="shared" si="1"/>
        <v>0</v>
      </c>
      <c r="H29" s="200">
        <f t="shared" si="1"/>
        <v>0</v>
      </c>
      <c r="I29" s="200">
        <f t="shared" si="1"/>
        <v>106734.95999999999</v>
      </c>
      <c r="J29" s="139"/>
    </row>
    <row r="30" spans="2:10" ht="30" customHeight="1" thickTop="1" thickBot="1" x14ac:dyDescent="0.4">
      <c r="E30" s="134"/>
      <c r="F30" s="134"/>
      <c r="G30" s="134"/>
      <c r="H30" s="114"/>
      <c r="I30" s="134"/>
    </row>
    <row r="31" spans="2:10" ht="30" customHeight="1" thickTop="1" thickBot="1" x14ac:dyDescent="0.4">
      <c r="B31" s="1522" t="s">
        <v>739</v>
      </c>
      <c r="C31" s="1523"/>
      <c r="D31" s="1523"/>
      <c r="E31" s="1523"/>
      <c r="F31" s="1523"/>
      <c r="G31" s="1523"/>
      <c r="H31" s="1523"/>
      <c r="I31" s="1523"/>
      <c r="J31" s="1524"/>
    </row>
    <row r="32" spans="2:10" ht="30" customHeight="1" thickTop="1" thickBot="1" x14ac:dyDescent="0.4">
      <c r="B32" s="1530"/>
      <c r="C32" s="1518"/>
      <c r="D32" s="1518"/>
      <c r="E32" s="1518"/>
      <c r="F32" s="1518"/>
      <c r="G32" s="1518"/>
      <c r="H32" s="1518"/>
      <c r="I32" s="1518"/>
      <c r="J32" s="1531"/>
    </row>
    <row r="33" spans="2:10" ht="30" customHeight="1" thickTop="1" thickBot="1" x14ac:dyDescent="0.4">
      <c r="B33" s="1530"/>
      <c r="C33" s="1518"/>
      <c r="D33" s="1518"/>
      <c r="E33" s="1518"/>
      <c r="F33" s="1518"/>
      <c r="G33" s="1518"/>
      <c r="H33" s="1518"/>
      <c r="I33" s="1518"/>
      <c r="J33" s="1531"/>
    </row>
    <row r="34" spans="2:10" ht="30" customHeight="1" thickTop="1" thickBot="1" x14ac:dyDescent="0.4">
      <c r="B34" s="1530"/>
      <c r="C34" s="1518"/>
      <c r="D34" s="1518"/>
      <c r="E34" s="1518"/>
      <c r="F34" s="1518"/>
      <c r="G34" s="1518"/>
      <c r="H34" s="1518"/>
      <c r="I34" s="1518"/>
      <c r="J34" s="1531"/>
    </row>
    <row r="35" spans="2:10" ht="30" customHeight="1" thickTop="1" x14ac:dyDescent="0.35"/>
    <row r="36" spans="2:10" ht="30" customHeight="1" x14ac:dyDescent="0.35"/>
    <row r="37" spans="2:10" ht="30" customHeight="1" x14ac:dyDescent="0.35"/>
    <row r="38" spans="2:10" ht="30" customHeight="1" x14ac:dyDescent="0.35"/>
  </sheetData>
  <mergeCells count="15">
    <mergeCell ref="D4:G4"/>
    <mergeCell ref="E5:G5"/>
    <mergeCell ref="H5:H7"/>
    <mergeCell ref="D6:G6"/>
    <mergeCell ref="B7:C7"/>
    <mergeCell ref="D7:E7"/>
    <mergeCell ref="B32:J34"/>
    <mergeCell ref="B9:B10"/>
    <mergeCell ref="C9:C10"/>
    <mergeCell ref="D9:D10"/>
    <mergeCell ref="E9:F9"/>
    <mergeCell ref="G9:H9"/>
    <mergeCell ref="J9:J10"/>
    <mergeCell ref="C29:D29"/>
    <mergeCell ref="B31:J31"/>
  </mergeCells>
  <phoneticPr fontId="16" type="noConversion"/>
  <conditionalFormatting sqref="G11:I21 E22:I29">
    <cfRule type="cellIs" dxfId="275" priority="1" operator="lessThan">
      <formula>0</formula>
    </cfRule>
  </conditionalFormatting>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17FA2-2126-45D9-AED0-917855CC5530}">
  <dimension ref="B1:J27"/>
  <sheetViews>
    <sheetView workbookViewId="0">
      <selection activeCell="I11" sqref="I11:I17"/>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63</v>
      </c>
      <c r="F5" s="1520"/>
      <c r="G5" s="1520"/>
      <c r="H5" s="1512" t="s">
        <v>1644</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1698</v>
      </c>
      <c r="C11" s="130"/>
      <c r="D11" s="130"/>
      <c r="E11" s="205">
        <v>67048</v>
      </c>
      <c r="F11" s="205">
        <v>88719</v>
      </c>
      <c r="G11" s="205">
        <v>0</v>
      </c>
      <c r="H11" s="205">
        <v>0</v>
      </c>
      <c r="I11" s="199">
        <f>+F11+G11-H11</f>
        <v>88719</v>
      </c>
      <c r="J11" s="127"/>
    </row>
    <row r="12" spans="2:10" ht="30" customHeight="1" thickTop="1" thickBot="1" x14ac:dyDescent="0.4">
      <c r="B12" s="132" t="s">
        <v>1699</v>
      </c>
      <c r="C12" s="130"/>
      <c r="D12" s="130"/>
      <c r="E12" s="199"/>
      <c r="F12" s="199"/>
      <c r="G12" s="199"/>
      <c r="H12" s="199"/>
      <c r="I12" s="199">
        <f t="shared" ref="I12:I17" si="0">+F12+G12-H12</f>
        <v>0</v>
      </c>
      <c r="J12" s="133" t="s">
        <v>734</v>
      </c>
    </row>
    <row r="13" spans="2:10" ht="30" customHeight="1" thickTop="1" thickBot="1" x14ac:dyDescent="0.4">
      <c r="B13" s="132" t="s">
        <v>1700</v>
      </c>
      <c r="C13" s="130"/>
      <c r="D13" s="130"/>
      <c r="E13" s="199"/>
      <c r="F13" s="199"/>
      <c r="G13" s="199"/>
      <c r="H13" s="199"/>
      <c r="I13" s="199">
        <f t="shared" si="0"/>
        <v>0</v>
      </c>
      <c r="J13" s="128"/>
    </row>
    <row r="14" spans="2:10" ht="30" customHeight="1" thickTop="1" thickBot="1" x14ac:dyDescent="0.4">
      <c r="B14" s="132" t="s">
        <v>1701</v>
      </c>
      <c r="C14" s="130"/>
      <c r="D14" s="130"/>
      <c r="E14" s="199"/>
      <c r="F14" s="199"/>
      <c r="G14" s="199"/>
      <c r="H14" s="199"/>
      <c r="I14" s="199">
        <f t="shared" si="0"/>
        <v>0</v>
      </c>
      <c r="J14" s="128"/>
    </row>
    <row r="15" spans="2:10" ht="30" customHeight="1" thickTop="1" thickBot="1" x14ac:dyDescent="0.4">
      <c r="B15" s="132" t="s">
        <v>1702</v>
      </c>
      <c r="C15" s="130"/>
      <c r="D15" s="130"/>
      <c r="E15" s="199"/>
      <c r="F15" s="199"/>
      <c r="G15" s="199"/>
      <c r="H15" s="199"/>
      <c r="I15" s="199">
        <f t="shared" si="0"/>
        <v>0</v>
      </c>
      <c r="J15" s="128"/>
    </row>
    <row r="16" spans="2:10" ht="30" customHeight="1" thickTop="1" thickBot="1" x14ac:dyDescent="0.4">
      <c r="B16" s="132" t="s">
        <v>1703</v>
      </c>
      <c r="C16" s="130"/>
      <c r="D16" s="130"/>
      <c r="E16" s="199"/>
      <c r="F16" s="199"/>
      <c r="G16" s="199"/>
      <c r="H16" s="199"/>
      <c r="I16" s="199">
        <f t="shared" si="0"/>
        <v>0</v>
      </c>
      <c r="J16" s="128"/>
    </row>
    <row r="17" spans="2:10" ht="30" customHeight="1" thickTop="1" thickBot="1" x14ac:dyDescent="0.4">
      <c r="B17" s="132" t="s">
        <v>1704</v>
      </c>
      <c r="C17" s="130"/>
      <c r="D17" s="130"/>
      <c r="E17" s="199"/>
      <c r="F17" s="199"/>
      <c r="G17" s="199"/>
      <c r="H17" s="199"/>
      <c r="I17" s="199">
        <f t="shared" si="0"/>
        <v>0</v>
      </c>
      <c r="J17" s="129"/>
    </row>
    <row r="18" spans="2:10" ht="30" customHeight="1" thickTop="1" thickBot="1" x14ac:dyDescent="0.4">
      <c r="B18" s="141" t="s">
        <v>723</v>
      </c>
      <c r="C18" s="1529" t="s">
        <v>1592</v>
      </c>
      <c r="D18" s="1529"/>
      <c r="E18" s="200">
        <f>SUM(E11:E17)</f>
        <v>67048</v>
      </c>
      <c r="F18" s="200">
        <f>SUM(F11:F17)</f>
        <v>88719</v>
      </c>
      <c r="G18" s="200">
        <f>SUM(G11:G17)</f>
        <v>0</v>
      </c>
      <c r="H18" s="200">
        <f>SUM(H11:H17)</f>
        <v>0</v>
      </c>
      <c r="I18" s="200">
        <f>SUM(I11:I17)</f>
        <v>88719</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2:I18">
    <cfRule type="cellIs" dxfId="274" priority="3" operator="lessThan">
      <formula>0</formula>
    </cfRule>
  </conditionalFormatting>
  <conditionalFormatting sqref="G11:I11">
    <cfRule type="cellIs" dxfId="273" priority="1" operator="lessThan">
      <formula>0</formula>
    </cfRule>
  </conditionalFormatting>
  <pageMargins left="0.7" right="0.7" top="0.75" bottom="0.75" header="0.3" footer="0.3"/>
  <ignoredErrors>
    <ignoredError sqref="F18:I18 I11:I17" unlockedFormula="1"/>
  </ignoredErrors>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0E527-2CD0-4981-9404-467DDC5203C2}">
  <dimension ref="B1:J27"/>
  <sheetViews>
    <sheetView workbookViewId="0">
      <selection activeCell="E18" sqref="E18:I18"/>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63</v>
      </c>
      <c r="F5" s="1520"/>
      <c r="G5" s="1520"/>
      <c r="H5" s="1512" t="s">
        <v>1645</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1705</v>
      </c>
      <c r="C11" s="130"/>
      <c r="D11" s="130"/>
      <c r="E11" s="205">
        <v>-174231</v>
      </c>
      <c r="F11" s="205">
        <v>-142682</v>
      </c>
      <c r="G11" s="205">
        <v>0</v>
      </c>
      <c r="H11" s="205">
        <v>0</v>
      </c>
      <c r="I11" s="205">
        <f>+F11+G11-H11</f>
        <v>-142682</v>
      </c>
      <c r="J11" s="127"/>
    </row>
    <row r="12" spans="2:10" ht="30" customHeight="1" thickTop="1" thickBot="1" x14ac:dyDescent="0.4">
      <c r="B12" s="132" t="s">
        <v>1706</v>
      </c>
      <c r="C12" s="130"/>
      <c r="D12" s="130"/>
      <c r="E12" s="199"/>
      <c r="F12" s="199"/>
      <c r="G12" s="199"/>
      <c r="H12" s="199"/>
      <c r="I12" s="205">
        <f t="shared" ref="I12:I17" si="0">+F12+G12-H12</f>
        <v>0</v>
      </c>
      <c r="J12" s="133" t="s">
        <v>734</v>
      </c>
    </row>
    <row r="13" spans="2:10" ht="30" customHeight="1" thickTop="1" thickBot="1" x14ac:dyDescent="0.4">
      <c r="B13" s="132" t="s">
        <v>1707</v>
      </c>
      <c r="C13" s="130"/>
      <c r="D13" s="130"/>
      <c r="E13" s="199"/>
      <c r="F13" s="199"/>
      <c r="G13" s="199"/>
      <c r="H13" s="199"/>
      <c r="I13" s="205">
        <f t="shared" si="0"/>
        <v>0</v>
      </c>
      <c r="J13" s="128"/>
    </row>
    <row r="14" spans="2:10" ht="30" customHeight="1" thickTop="1" thickBot="1" x14ac:dyDescent="0.4">
      <c r="B14" s="132" t="s">
        <v>1708</v>
      </c>
      <c r="C14" s="130"/>
      <c r="D14" s="130"/>
      <c r="E14" s="199"/>
      <c r="F14" s="199"/>
      <c r="G14" s="199"/>
      <c r="H14" s="199"/>
      <c r="I14" s="205">
        <f t="shared" si="0"/>
        <v>0</v>
      </c>
      <c r="J14" s="128"/>
    </row>
    <row r="15" spans="2:10" ht="30" customHeight="1" thickTop="1" thickBot="1" x14ac:dyDescent="0.4">
      <c r="B15" s="132" t="s">
        <v>1709</v>
      </c>
      <c r="C15" s="130"/>
      <c r="D15" s="130"/>
      <c r="E15" s="199"/>
      <c r="F15" s="199"/>
      <c r="G15" s="199"/>
      <c r="H15" s="199"/>
      <c r="I15" s="205">
        <f t="shared" si="0"/>
        <v>0</v>
      </c>
      <c r="J15" s="128"/>
    </row>
    <row r="16" spans="2:10" ht="30" customHeight="1" thickTop="1" thickBot="1" x14ac:dyDescent="0.4">
      <c r="B16" s="132" t="s">
        <v>1710</v>
      </c>
      <c r="C16" s="130"/>
      <c r="D16" s="130"/>
      <c r="E16" s="199"/>
      <c r="F16" s="199"/>
      <c r="G16" s="199"/>
      <c r="H16" s="199"/>
      <c r="I16" s="205">
        <f t="shared" si="0"/>
        <v>0</v>
      </c>
      <c r="J16" s="128"/>
    </row>
    <row r="17" spans="2:10" ht="30" customHeight="1" thickTop="1" thickBot="1" x14ac:dyDescent="0.4">
      <c r="B17" s="132" t="s">
        <v>1711</v>
      </c>
      <c r="C17" s="130"/>
      <c r="D17" s="130"/>
      <c r="E17" s="199"/>
      <c r="F17" s="199"/>
      <c r="G17" s="199"/>
      <c r="H17" s="199"/>
      <c r="I17" s="205">
        <f t="shared" si="0"/>
        <v>0</v>
      </c>
      <c r="J17" s="129"/>
    </row>
    <row r="18" spans="2:10" ht="30" customHeight="1" thickTop="1" thickBot="1" x14ac:dyDescent="0.4">
      <c r="B18" s="141" t="s">
        <v>723</v>
      </c>
      <c r="C18" s="1529" t="s">
        <v>1592</v>
      </c>
      <c r="D18" s="1529"/>
      <c r="E18" s="200">
        <f>SUM(E11:E17)</f>
        <v>-174231</v>
      </c>
      <c r="F18" s="200">
        <f>SUM(F11:F17)</f>
        <v>-142682</v>
      </c>
      <c r="G18" s="200">
        <f>SUM(G11:G17)</f>
        <v>0</v>
      </c>
      <c r="H18" s="200">
        <f>SUM(H11:H17)</f>
        <v>0</v>
      </c>
      <c r="I18" s="200">
        <f>SUM(I11:I17)</f>
        <v>-142682</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2:I18">
    <cfRule type="cellIs" dxfId="272" priority="3" operator="lessThan">
      <formula>0</formula>
    </cfRule>
  </conditionalFormatting>
  <conditionalFormatting sqref="G11:I11">
    <cfRule type="cellIs" dxfId="271" priority="1" operator="lessThan">
      <formula>0</formula>
    </cfRule>
  </conditionalFormatting>
  <pageMargins left="0.7" right="0.7" top="0.75" bottom="0.75" header="0.3" footer="0.3"/>
  <ignoredErrors>
    <ignoredError sqref="E18:I18" unlockedFormula="1"/>
  </ignoredErrors>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B7B67-832B-4B8A-9B00-B8B5981EFFAD}">
  <dimension ref="B1:J27"/>
  <sheetViews>
    <sheetView workbookViewId="0">
      <selection activeCell="E12" sqref="E12"/>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63</v>
      </c>
      <c r="F5" s="1520"/>
      <c r="G5" s="1520"/>
      <c r="H5" s="1512" t="s">
        <v>1646</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1712</v>
      </c>
      <c r="C11" s="130"/>
      <c r="D11" s="130"/>
      <c r="E11" s="205">
        <v>-5672</v>
      </c>
      <c r="F11" s="205">
        <v>-7355</v>
      </c>
      <c r="G11" s="205">
        <v>0</v>
      </c>
      <c r="H11" s="205">
        <v>0</v>
      </c>
      <c r="I11" s="199">
        <f>+F11+G11-H11</f>
        <v>-7355</v>
      </c>
      <c r="J11" s="127"/>
    </row>
    <row r="12" spans="2:10" ht="30" customHeight="1" thickTop="1" thickBot="1" x14ac:dyDescent="0.4">
      <c r="B12" s="132" t="s">
        <v>1713</v>
      </c>
      <c r="C12" s="130"/>
      <c r="D12" s="130"/>
      <c r="E12" s="199"/>
      <c r="F12" s="199"/>
      <c r="G12" s="199"/>
      <c r="H12" s="199"/>
      <c r="I12" s="199">
        <f t="shared" ref="I12:I17" si="0">+F12+G12-H12</f>
        <v>0</v>
      </c>
      <c r="J12" s="133" t="s">
        <v>734</v>
      </c>
    </row>
    <row r="13" spans="2:10" ht="30" customHeight="1" thickTop="1" thickBot="1" x14ac:dyDescent="0.4">
      <c r="B13" s="132" t="s">
        <v>1714</v>
      </c>
      <c r="C13" s="130"/>
      <c r="D13" s="130"/>
      <c r="E13" s="199"/>
      <c r="F13" s="199"/>
      <c r="G13" s="199"/>
      <c r="H13" s="199"/>
      <c r="I13" s="199">
        <f t="shared" si="0"/>
        <v>0</v>
      </c>
      <c r="J13" s="128"/>
    </row>
    <row r="14" spans="2:10" ht="30" customHeight="1" thickTop="1" thickBot="1" x14ac:dyDescent="0.4">
      <c r="B14" s="132" t="s">
        <v>1715</v>
      </c>
      <c r="C14" s="130"/>
      <c r="D14" s="130"/>
      <c r="E14" s="199"/>
      <c r="F14" s="199"/>
      <c r="G14" s="199"/>
      <c r="H14" s="199"/>
      <c r="I14" s="199">
        <f t="shared" si="0"/>
        <v>0</v>
      </c>
      <c r="J14" s="128"/>
    </row>
    <row r="15" spans="2:10" ht="30" customHeight="1" thickTop="1" thickBot="1" x14ac:dyDescent="0.4">
      <c r="B15" s="132" t="s">
        <v>1716</v>
      </c>
      <c r="C15" s="130"/>
      <c r="D15" s="130"/>
      <c r="E15" s="199"/>
      <c r="F15" s="199"/>
      <c r="G15" s="199"/>
      <c r="H15" s="199"/>
      <c r="I15" s="199">
        <f t="shared" si="0"/>
        <v>0</v>
      </c>
      <c r="J15" s="128"/>
    </row>
    <row r="16" spans="2:10" ht="30" customHeight="1" thickTop="1" thickBot="1" x14ac:dyDescent="0.4">
      <c r="B16" s="132" t="s">
        <v>1717</v>
      </c>
      <c r="C16" s="130"/>
      <c r="D16" s="130"/>
      <c r="E16" s="199"/>
      <c r="F16" s="199"/>
      <c r="G16" s="199"/>
      <c r="H16" s="199"/>
      <c r="I16" s="199">
        <f t="shared" si="0"/>
        <v>0</v>
      </c>
      <c r="J16" s="128"/>
    </row>
    <row r="17" spans="2:10" ht="30" customHeight="1" thickTop="1" thickBot="1" x14ac:dyDescent="0.4">
      <c r="B17" s="132" t="s">
        <v>1718</v>
      </c>
      <c r="C17" s="130"/>
      <c r="D17" s="130"/>
      <c r="E17" s="199"/>
      <c r="F17" s="199"/>
      <c r="G17" s="199"/>
      <c r="H17" s="199"/>
      <c r="I17" s="199">
        <f t="shared" si="0"/>
        <v>0</v>
      </c>
      <c r="J17" s="129"/>
    </row>
    <row r="18" spans="2:10" ht="30" customHeight="1" thickTop="1" thickBot="1" x14ac:dyDescent="0.4">
      <c r="B18" s="141" t="s">
        <v>723</v>
      </c>
      <c r="C18" s="1529" t="s">
        <v>1592</v>
      </c>
      <c r="D18" s="1529"/>
      <c r="E18" s="200">
        <f>SUM(E11:E17)</f>
        <v>-5672</v>
      </c>
      <c r="F18" s="200">
        <f>SUM(F11:F17)</f>
        <v>-7355</v>
      </c>
      <c r="G18" s="200">
        <f>SUM(G11:G17)</f>
        <v>0</v>
      </c>
      <c r="H18" s="200">
        <f>SUM(H11:H17)</f>
        <v>0</v>
      </c>
      <c r="I18" s="200">
        <f>SUM(I11:I17)</f>
        <v>-7355</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2:I18">
    <cfRule type="cellIs" dxfId="270" priority="3" operator="lessThan">
      <formula>0</formula>
    </cfRule>
  </conditionalFormatting>
  <conditionalFormatting sqref="G11:I11">
    <cfRule type="cellIs" dxfId="269" priority="1" operator="lessThan">
      <formula>0</formula>
    </cfRule>
  </conditionalFormatting>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B241D-ED8A-4A85-9247-BF0F75342A7E}">
  <dimension ref="B1:J27"/>
  <sheetViews>
    <sheetView topLeftCell="A7" workbookViewId="0">
      <selection activeCell="E12" sqref="E12"/>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tr">
        <f>+'Hoja de Trabajo'!C12</f>
        <v>Efectivo y Equivalentes</v>
      </c>
      <c r="F5" s="1520"/>
      <c r="G5" s="1520"/>
      <c r="H5" s="1512" t="s">
        <v>718</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728</v>
      </c>
      <c r="C11" s="130"/>
      <c r="D11" s="130" t="s">
        <v>179</v>
      </c>
      <c r="E11" s="199">
        <v>169062</v>
      </c>
      <c r="F11" s="199">
        <v>191241</v>
      </c>
      <c r="G11" s="199"/>
      <c r="H11" s="199">
        <v>0</v>
      </c>
      <c r="I11" s="199">
        <f>+F11+G11-H11</f>
        <v>191241</v>
      </c>
      <c r="J11" s="127"/>
    </row>
    <row r="12" spans="2:10" ht="30" customHeight="1" thickTop="1" thickBot="1" x14ac:dyDescent="0.4">
      <c r="B12" s="132" t="s">
        <v>729</v>
      </c>
      <c r="C12" s="130"/>
      <c r="D12" s="130" t="s">
        <v>181</v>
      </c>
      <c r="E12" s="199">
        <v>0</v>
      </c>
      <c r="F12" s="199">
        <v>0</v>
      </c>
      <c r="G12" s="199">
        <v>0</v>
      </c>
      <c r="H12" s="199">
        <v>0</v>
      </c>
      <c r="I12" s="199">
        <f t="shared" ref="I12:I17" si="0">+F12+G12-H12</f>
        <v>0</v>
      </c>
      <c r="J12" s="133" t="s">
        <v>734</v>
      </c>
    </row>
    <row r="13" spans="2:10" ht="30" customHeight="1" thickTop="1" thickBot="1" x14ac:dyDescent="0.4">
      <c r="B13" s="132" t="s">
        <v>730</v>
      </c>
      <c r="C13" s="130"/>
      <c r="D13" s="130" t="s">
        <v>732</v>
      </c>
      <c r="E13" s="199">
        <v>0</v>
      </c>
      <c r="F13" s="199">
        <v>0</v>
      </c>
      <c r="G13" s="199">
        <v>0</v>
      </c>
      <c r="H13" s="199">
        <v>0</v>
      </c>
      <c r="I13" s="199">
        <f t="shared" si="0"/>
        <v>0</v>
      </c>
      <c r="J13" s="128"/>
    </row>
    <row r="14" spans="2:10" ht="30" customHeight="1" thickTop="1" thickBot="1" x14ac:dyDescent="0.4">
      <c r="B14" s="132" t="s">
        <v>731</v>
      </c>
      <c r="C14" s="130"/>
      <c r="D14" s="130" t="s">
        <v>733</v>
      </c>
      <c r="E14" s="199">
        <v>0</v>
      </c>
      <c r="F14" s="199">
        <v>0</v>
      </c>
      <c r="G14" s="199">
        <v>0</v>
      </c>
      <c r="H14" s="199">
        <v>0</v>
      </c>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735</v>
      </c>
      <c r="D18" s="1529"/>
      <c r="E18" s="200">
        <f>SUM(E11:E17)</f>
        <v>169062</v>
      </c>
      <c r="F18" s="200">
        <f>SUM(F11:F17)</f>
        <v>191241</v>
      </c>
      <c r="G18" s="200">
        <f>SUM(G11:G17)</f>
        <v>0</v>
      </c>
      <c r="H18" s="200">
        <f>SUM(H11:H17)</f>
        <v>0</v>
      </c>
      <c r="I18" s="200">
        <f>SUM(I11:I17)</f>
        <v>191241</v>
      </c>
      <c r="J18" s="139"/>
    </row>
    <row r="19" spans="2:10" ht="30" customHeight="1" thickTop="1" thickBot="1" x14ac:dyDescent="0.4">
      <c r="E19" s="134"/>
      <c r="F19" s="134"/>
      <c r="G19" s="134"/>
      <c r="H19" s="114"/>
      <c r="I19" s="134"/>
    </row>
    <row r="20" spans="2:10" ht="30" customHeight="1" thickTop="1" thickBot="1" x14ac:dyDescent="0.4">
      <c r="B20" s="1522" t="s">
        <v>1630</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conditionalFormatting sqref="E11:I18">
    <cfRule type="cellIs" dxfId="268" priority="1" operator="lessThan">
      <formula>0</formula>
    </cfRule>
  </conditionalFormatting>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F379C-1D6E-40B8-917A-1E2AFAACD2FB}">
  <dimension ref="B1:J27"/>
  <sheetViews>
    <sheetView workbookViewId="0">
      <selection activeCell="E11" sqref="E11:I18"/>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34" t="s">
        <v>707</v>
      </c>
      <c r="E4" s="1534"/>
      <c r="F4" s="1534"/>
      <c r="G4" s="1534"/>
      <c r="H4" s="140" t="s">
        <v>703</v>
      </c>
    </row>
    <row r="5" spans="2:10" ht="30" customHeight="1" thickTop="1" thickBot="1" x14ac:dyDescent="0.4">
      <c r="B5" s="143" t="s">
        <v>704</v>
      </c>
      <c r="C5" s="144"/>
      <c r="D5" s="124" t="s">
        <v>726</v>
      </c>
      <c r="E5" s="1519" t="s">
        <v>1458</v>
      </c>
      <c r="F5" s="1520"/>
      <c r="G5" s="1520"/>
      <c r="H5" s="1512" t="s">
        <v>719</v>
      </c>
      <c r="J5" s="116"/>
    </row>
    <row r="6" spans="2:10" ht="30" customHeight="1" thickTop="1" thickBot="1" x14ac:dyDescent="0.4">
      <c r="B6" s="137" t="s">
        <v>705</v>
      </c>
      <c r="C6" s="138"/>
      <c r="D6" s="1534" t="s">
        <v>709</v>
      </c>
      <c r="E6" s="1534"/>
      <c r="F6" s="1534"/>
      <c r="G6" s="1535"/>
      <c r="H6" s="1513"/>
    </row>
    <row r="7" spans="2:10" ht="30" customHeight="1" thickTop="1" thickBot="1" x14ac:dyDescent="0.4">
      <c r="B7" s="1532" t="s">
        <v>710</v>
      </c>
      <c r="C7" s="1533"/>
      <c r="D7" s="1536"/>
      <c r="E7" s="1536"/>
      <c r="F7" s="139" t="s">
        <v>711</v>
      </c>
      <c r="G7" s="125"/>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1460</v>
      </c>
      <c r="C11" s="130"/>
      <c r="D11" s="130"/>
      <c r="E11" s="199">
        <v>0</v>
      </c>
      <c r="F11" s="199">
        <v>0</v>
      </c>
      <c r="G11" s="199">
        <v>0</v>
      </c>
      <c r="H11" s="199">
        <v>0</v>
      </c>
      <c r="I11" s="199">
        <f>+F11+G11-H11</f>
        <v>0</v>
      </c>
      <c r="J11" s="127"/>
    </row>
    <row r="12" spans="2:10" ht="30" customHeight="1" thickTop="1" thickBot="1" x14ac:dyDescent="0.4">
      <c r="B12" s="132" t="s">
        <v>1461</v>
      </c>
      <c r="C12" s="130"/>
      <c r="D12" s="130"/>
      <c r="E12" s="199">
        <v>0</v>
      </c>
      <c r="F12" s="199">
        <v>0</v>
      </c>
      <c r="G12" s="199"/>
      <c r="H12" s="199"/>
      <c r="I12" s="199">
        <f t="shared" ref="I12:I17" si="0">+F12+G12-H12</f>
        <v>0</v>
      </c>
      <c r="J12" s="133" t="s">
        <v>734</v>
      </c>
    </row>
    <row r="13" spans="2:10" ht="30" customHeight="1" thickTop="1" thickBot="1" x14ac:dyDescent="0.4">
      <c r="B13" s="132" t="s">
        <v>1462</v>
      </c>
      <c r="C13" s="130"/>
      <c r="D13" s="130"/>
      <c r="E13" s="199">
        <v>0</v>
      </c>
      <c r="F13" s="199">
        <v>0</v>
      </c>
      <c r="G13" s="199"/>
      <c r="H13" s="199"/>
      <c r="I13" s="199">
        <f t="shared" si="0"/>
        <v>0</v>
      </c>
      <c r="J13" s="128"/>
    </row>
    <row r="14" spans="2:10" ht="30" customHeight="1" thickTop="1" thickBot="1" x14ac:dyDescent="0.4">
      <c r="B14" s="132" t="s">
        <v>1463</v>
      </c>
      <c r="C14" s="130"/>
      <c r="D14" s="130"/>
      <c r="E14" s="199">
        <v>0</v>
      </c>
      <c r="F14" s="199">
        <v>0</v>
      </c>
      <c r="G14" s="199"/>
      <c r="H14" s="199"/>
      <c r="I14" s="199">
        <f t="shared" si="0"/>
        <v>0</v>
      </c>
      <c r="J14" s="128"/>
    </row>
    <row r="15" spans="2:10" ht="30" customHeight="1" thickTop="1" thickBot="1" x14ac:dyDescent="0.4">
      <c r="B15" s="132"/>
      <c r="C15" s="130"/>
      <c r="D15" s="130"/>
      <c r="E15" s="199">
        <v>0</v>
      </c>
      <c r="F15" s="199">
        <v>0</v>
      </c>
      <c r="G15" s="199"/>
      <c r="H15" s="199"/>
      <c r="I15" s="199">
        <f t="shared" si="0"/>
        <v>0</v>
      </c>
      <c r="J15" s="128"/>
    </row>
    <row r="16" spans="2:10" ht="30" customHeight="1" thickTop="1" thickBot="1" x14ac:dyDescent="0.4">
      <c r="B16" s="132"/>
      <c r="C16" s="130"/>
      <c r="D16" s="130"/>
      <c r="E16" s="199">
        <v>0</v>
      </c>
      <c r="F16" s="199">
        <v>0</v>
      </c>
      <c r="G16" s="199"/>
      <c r="H16" s="199"/>
      <c r="I16" s="199">
        <f t="shared" si="0"/>
        <v>0</v>
      </c>
      <c r="J16" s="128"/>
    </row>
    <row r="17" spans="2:10" ht="30" customHeight="1" thickTop="1" thickBot="1" x14ac:dyDescent="0.4">
      <c r="B17" s="132"/>
      <c r="C17" s="130"/>
      <c r="D17" s="130"/>
      <c r="E17" s="199">
        <v>0</v>
      </c>
      <c r="F17" s="199">
        <v>0</v>
      </c>
      <c r="G17" s="199"/>
      <c r="H17" s="199"/>
      <c r="I17" s="199">
        <f t="shared" si="0"/>
        <v>0</v>
      </c>
      <c r="J17" s="129"/>
    </row>
    <row r="18" spans="2:10" ht="30" customHeight="1" thickTop="1" thickBot="1" x14ac:dyDescent="0.4">
      <c r="B18" s="141" t="s">
        <v>717</v>
      </c>
      <c r="C18" s="1529" t="s">
        <v>1459</v>
      </c>
      <c r="D18" s="1529"/>
      <c r="E18" s="200">
        <f>SUM(E11:E17)</f>
        <v>0</v>
      </c>
      <c r="F18" s="200">
        <f>SUM(F11:F17)</f>
        <v>0</v>
      </c>
      <c r="G18" s="200">
        <f>SUM(G11:G17)</f>
        <v>0</v>
      </c>
      <c r="H18" s="200">
        <f>SUM(H11:H17)</f>
        <v>0</v>
      </c>
      <c r="I18" s="200">
        <f>SUM(I11:I17)</f>
        <v>0</v>
      </c>
      <c r="J18" s="139"/>
    </row>
    <row r="19" spans="2:10" ht="30" customHeight="1" thickTop="1" thickBot="1" x14ac:dyDescent="0.4">
      <c r="E19" s="134"/>
      <c r="F19" s="134"/>
      <c r="G19" s="134"/>
      <c r="H19" s="114"/>
      <c r="I19" s="134"/>
    </row>
    <row r="20" spans="2:10" ht="30" customHeight="1" thickTop="1" thickBot="1" x14ac:dyDescent="0.4">
      <c r="B20" s="1522" t="s">
        <v>1630</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67" priority="1" operator="lessThan">
      <formula>0</formula>
    </cfRule>
  </conditionalFormatting>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09FB0-299E-4AEB-A5D4-BA1A2E8AAB3D}">
  <dimension ref="B1:J27"/>
  <sheetViews>
    <sheetView workbookViewId="0">
      <selection activeCell="E11" sqref="E11:I18"/>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37" t="s">
        <v>704</v>
      </c>
      <c r="C5" s="138"/>
      <c r="D5" s="146" t="s">
        <v>726</v>
      </c>
      <c r="E5" s="1519" t="s">
        <v>34</v>
      </c>
      <c r="F5" s="1520"/>
      <c r="G5" s="1520"/>
      <c r="H5" s="1512" t="s">
        <v>720</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16" t="s">
        <v>710</v>
      </c>
      <c r="C7" s="1517"/>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1464</v>
      </c>
      <c r="C11" s="130"/>
      <c r="D11" s="130"/>
      <c r="E11" s="199">
        <v>158389</v>
      </c>
      <c r="F11" s="199">
        <v>166713</v>
      </c>
      <c r="G11" s="199"/>
      <c r="H11" s="199"/>
      <c r="I11" s="199">
        <f>+F11+G11-H11</f>
        <v>166713</v>
      </c>
      <c r="J11" s="127"/>
    </row>
    <row r="12" spans="2:10" ht="30" customHeight="1" thickTop="1" thickBot="1" x14ac:dyDescent="0.4">
      <c r="B12" s="132" t="s">
        <v>1465</v>
      </c>
      <c r="C12" s="130"/>
      <c r="D12" s="130"/>
      <c r="E12" s="199"/>
      <c r="F12" s="199"/>
      <c r="G12" s="199"/>
      <c r="H12" s="199"/>
      <c r="I12" s="199">
        <f t="shared" ref="I12:I17" si="0">+F12+G12-H12</f>
        <v>0</v>
      </c>
      <c r="J12" s="133" t="s">
        <v>734</v>
      </c>
    </row>
    <row r="13" spans="2:10" ht="30" customHeight="1" thickTop="1" thickBot="1" x14ac:dyDescent="0.4">
      <c r="B13" s="132" t="s">
        <v>1466</v>
      </c>
      <c r="C13" s="130"/>
      <c r="D13" s="130"/>
      <c r="E13" s="199"/>
      <c r="F13" s="199"/>
      <c r="G13" s="199"/>
      <c r="H13" s="199"/>
      <c r="I13" s="199">
        <f t="shared" si="0"/>
        <v>0</v>
      </c>
      <c r="J13" s="128"/>
    </row>
    <row r="14" spans="2:10" ht="30" customHeight="1" thickTop="1" thickBot="1" x14ac:dyDescent="0.4">
      <c r="B14" s="132" t="s">
        <v>1467</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1481</v>
      </c>
      <c r="D18" s="1529"/>
      <c r="E18" s="200">
        <f>SUM(E11:E17)</f>
        <v>158389</v>
      </c>
      <c r="F18" s="200">
        <f>SUM(F11:F17)</f>
        <v>166713</v>
      </c>
      <c r="G18" s="200">
        <f>SUM(G11:G17)</f>
        <v>0</v>
      </c>
      <c r="H18" s="200">
        <f>SUM(H11:H17)</f>
        <v>0</v>
      </c>
      <c r="I18" s="200">
        <f>SUM(I11:I17)</f>
        <v>166713</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66" priority="1" operator="lessThan">
      <formula>0</formula>
    </cfRule>
  </conditionalFormatting>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16CFD-6A83-40BE-8274-AC46CDB3258F}">
  <dimension ref="B1:J27"/>
  <sheetViews>
    <sheetView workbookViewId="0">
      <selection activeCell="E1" sqref="E1"/>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35</v>
      </c>
      <c r="F5" s="1520"/>
      <c r="G5" s="1520"/>
      <c r="H5" s="1512" t="s">
        <v>721</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1468</v>
      </c>
      <c r="C11" s="130"/>
      <c r="D11" s="130"/>
      <c r="E11" s="199">
        <v>351242</v>
      </c>
      <c r="F11" s="199">
        <v>205228</v>
      </c>
      <c r="G11" s="199"/>
      <c r="H11" s="199"/>
      <c r="I11" s="199">
        <f>+F11+G11-H11</f>
        <v>205228</v>
      </c>
      <c r="J11" s="127"/>
    </row>
    <row r="12" spans="2:10" ht="30" customHeight="1" thickTop="1" thickBot="1" x14ac:dyDescent="0.4">
      <c r="B12" s="132" t="s">
        <v>1469</v>
      </c>
      <c r="C12" s="130"/>
      <c r="D12" s="130"/>
      <c r="E12" s="199"/>
      <c r="F12" s="199"/>
      <c r="G12" s="199"/>
      <c r="H12" s="199"/>
      <c r="I12" s="199">
        <f t="shared" ref="I12:I17" si="0">+F12+G12-H12</f>
        <v>0</v>
      </c>
      <c r="J12" s="133" t="s">
        <v>734</v>
      </c>
    </row>
    <row r="13" spans="2:10" ht="30" customHeight="1" thickTop="1" thickBot="1" x14ac:dyDescent="0.4">
      <c r="B13" s="132" t="s">
        <v>1470</v>
      </c>
      <c r="C13" s="130"/>
      <c r="D13" s="130"/>
      <c r="E13" s="199"/>
      <c r="F13" s="199"/>
      <c r="G13" s="199"/>
      <c r="H13" s="199"/>
      <c r="I13" s="199">
        <f t="shared" si="0"/>
        <v>0</v>
      </c>
      <c r="J13" s="128"/>
    </row>
    <row r="14" spans="2:10" ht="30" customHeight="1" thickTop="1" thickBot="1" x14ac:dyDescent="0.4">
      <c r="B14" s="132" t="s">
        <v>1471</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1482</v>
      </c>
      <c r="D18" s="1529"/>
      <c r="E18" s="200">
        <f>SUM(E11:E17)</f>
        <v>351242</v>
      </c>
      <c r="F18" s="200">
        <f>SUM(F11:F17)</f>
        <v>205228</v>
      </c>
      <c r="G18" s="200">
        <f>SUM(G11:G17)</f>
        <v>0</v>
      </c>
      <c r="H18" s="200">
        <f>SUM(H11:H17)</f>
        <v>0</v>
      </c>
      <c r="I18" s="200">
        <f>SUM(I11:I17)</f>
        <v>205228</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65" priority="1" operator="lessThan">
      <formula>0</formula>
    </cfRule>
  </conditionalFormatting>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FD914-2E69-4E17-BC27-424126C6F6FB}">
  <dimension ref="B1:J27"/>
  <sheetViews>
    <sheetView workbookViewId="0">
      <selection sqref="A1:XFD1048576"/>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36</v>
      </c>
      <c r="F5" s="1520"/>
      <c r="G5" s="1520"/>
      <c r="H5" s="1512" t="s">
        <v>724</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1473</v>
      </c>
      <c r="C11" s="130"/>
      <c r="D11" s="130"/>
      <c r="E11" s="199">
        <v>148958</v>
      </c>
      <c r="F11" s="199">
        <v>121362</v>
      </c>
      <c r="G11" s="199"/>
      <c r="H11" s="199"/>
      <c r="I11" s="199">
        <f>+F11+G11-H11</f>
        <v>121362</v>
      </c>
      <c r="J11" s="127"/>
    </row>
    <row r="12" spans="2:10" ht="30" customHeight="1" thickTop="1" thickBot="1" x14ac:dyDescent="0.4">
      <c r="B12" s="132" t="s">
        <v>1474</v>
      </c>
      <c r="C12" s="130"/>
      <c r="D12" s="130"/>
      <c r="E12" s="199"/>
      <c r="F12" s="199"/>
      <c r="G12" s="199"/>
      <c r="H12" s="199"/>
      <c r="I12" s="199">
        <f t="shared" ref="I12:I17" si="0">+F12+G12-H12</f>
        <v>0</v>
      </c>
      <c r="J12" s="133" t="s">
        <v>734</v>
      </c>
    </row>
    <row r="13" spans="2:10" ht="30" customHeight="1" thickTop="1" thickBot="1" x14ac:dyDescent="0.4">
      <c r="B13" s="132" t="s">
        <v>1475</v>
      </c>
      <c r="C13" s="130"/>
      <c r="D13" s="130"/>
      <c r="E13" s="199"/>
      <c r="F13" s="199"/>
      <c r="G13" s="199"/>
      <c r="H13" s="199"/>
      <c r="I13" s="199">
        <f t="shared" si="0"/>
        <v>0</v>
      </c>
      <c r="J13" s="128"/>
    </row>
    <row r="14" spans="2:10" ht="30" customHeight="1" thickTop="1" thickBot="1" x14ac:dyDescent="0.4">
      <c r="B14" s="132" t="s">
        <v>1476</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1483</v>
      </c>
      <c r="D18" s="1529"/>
      <c r="E18" s="200">
        <f>SUM(E11:E17)</f>
        <v>148958</v>
      </c>
      <c r="F18" s="200">
        <f>SUM(F11:F17)</f>
        <v>121362</v>
      </c>
      <c r="G18" s="200">
        <f>SUM(G11:G17)</f>
        <v>0</v>
      </c>
      <c r="H18" s="200">
        <f>SUM(H11:H17)</f>
        <v>0</v>
      </c>
      <c r="I18" s="200">
        <f>SUM(I11:I17)</f>
        <v>121362</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64" priority="1" operator="lessThan">
      <formula>0</formula>
    </cfRule>
  </conditionalFormatting>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3C559-4F26-49AE-9465-6B140F32C112}">
  <dimension ref="B1:J27"/>
  <sheetViews>
    <sheetView workbookViewId="0">
      <selection activeCell="C2" sqref="C2"/>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722</v>
      </c>
      <c r="F5" s="1520"/>
      <c r="G5" s="1520"/>
      <c r="H5" s="1512" t="s">
        <v>1472</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1477</v>
      </c>
      <c r="C11" s="130"/>
      <c r="D11" s="130"/>
      <c r="E11" s="199"/>
      <c r="F11" s="199"/>
      <c r="G11" s="199"/>
      <c r="H11" s="199"/>
      <c r="I11" s="199">
        <f>+F11+G11-H11</f>
        <v>0</v>
      </c>
      <c r="J11" s="127"/>
    </row>
    <row r="12" spans="2:10" ht="30" customHeight="1" thickTop="1" thickBot="1" x14ac:dyDescent="0.4">
      <c r="B12" s="132" t="s">
        <v>1478</v>
      </c>
      <c r="C12" s="130"/>
      <c r="D12" s="130"/>
      <c r="E12" s="199"/>
      <c r="F12" s="199"/>
      <c r="G12" s="199"/>
      <c r="H12" s="199"/>
      <c r="I12" s="199">
        <f t="shared" ref="I12:I17" si="0">+F12+G12-H12</f>
        <v>0</v>
      </c>
      <c r="J12" s="133" t="s">
        <v>734</v>
      </c>
    </row>
    <row r="13" spans="2:10" ht="30" customHeight="1" thickTop="1" thickBot="1" x14ac:dyDescent="0.4">
      <c r="B13" s="132" t="s">
        <v>1479</v>
      </c>
      <c r="C13" s="130"/>
      <c r="D13" s="130"/>
      <c r="E13" s="199"/>
      <c r="F13" s="199"/>
      <c r="G13" s="199"/>
      <c r="H13" s="199"/>
      <c r="I13" s="199">
        <f t="shared" si="0"/>
        <v>0</v>
      </c>
      <c r="J13" s="128"/>
    </row>
    <row r="14" spans="2:10" ht="30" customHeight="1" thickTop="1" thickBot="1" x14ac:dyDescent="0.4">
      <c r="B14" s="132" t="s">
        <v>1480</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1484</v>
      </c>
      <c r="D18" s="1529"/>
      <c r="E18" s="200">
        <f>SUM(E11:E17)</f>
        <v>0</v>
      </c>
      <c r="F18" s="200">
        <f>SUM(F11:F17)</f>
        <v>0</v>
      </c>
      <c r="G18" s="200">
        <f>SUM(G11:G17)</f>
        <v>0</v>
      </c>
      <c r="H18" s="200">
        <f>SUM(H11:H17)</f>
        <v>0</v>
      </c>
      <c r="I18" s="200">
        <f>SUM(I11:I17)</f>
        <v>0</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63" priority="1" operator="lessThan">
      <formula>0</formula>
    </cfRule>
  </conditionalFormatting>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EEDCA-FA50-42F8-BF1A-C10C6566D0CF}">
  <dimension ref="B1:J27"/>
  <sheetViews>
    <sheetView workbookViewId="0">
      <selection sqref="A1:XFD1048576"/>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39</v>
      </c>
      <c r="F5" s="1520"/>
      <c r="G5" s="1520"/>
      <c r="H5" s="1512" t="s">
        <v>1485</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1502</v>
      </c>
      <c r="C11" s="130"/>
      <c r="D11" s="130"/>
      <c r="E11" s="199">
        <v>841017</v>
      </c>
      <c r="F11" s="199">
        <v>841017</v>
      </c>
      <c r="G11" s="199"/>
      <c r="H11" s="199"/>
      <c r="I11" s="199">
        <f>+F11+G11-H11</f>
        <v>841017</v>
      </c>
      <c r="J11" s="127"/>
    </row>
    <row r="12" spans="2:10" ht="30" customHeight="1" thickTop="1" thickBot="1" x14ac:dyDescent="0.4">
      <c r="B12" s="132" t="s">
        <v>1503</v>
      </c>
      <c r="C12" s="130"/>
      <c r="D12" s="130"/>
      <c r="E12" s="199"/>
      <c r="F12" s="199"/>
      <c r="G12" s="199"/>
      <c r="H12" s="199"/>
      <c r="I12" s="199">
        <f t="shared" ref="I12:I17" si="0">+F12+G12-H12</f>
        <v>0</v>
      </c>
      <c r="J12" s="133" t="s">
        <v>734</v>
      </c>
    </row>
    <row r="13" spans="2:10" ht="30" customHeight="1" thickTop="1" thickBot="1" x14ac:dyDescent="0.4">
      <c r="B13" s="132" t="s">
        <v>1504</v>
      </c>
      <c r="C13" s="130"/>
      <c r="D13" s="130"/>
      <c r="E13" s="199"/>
      <c r="F13" s="199"/>
      <c r="G13" s="199"/>
      <c r="H13" s="199"/>
      <c r="I13" s="199">
        <f t="shared" si="0"/>
        <v>0</v>
      </c>
      <c r="J13" s="128"/>
    </row>
    <row r="14" spans="2:10" ht="30" customHeight="1" thickTop="1" thickBot="1" x14ac:dyDescent="0.4">
      <c r="B14" s="132" t="s">
        <v>1505</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1511</v>
      </c>
      <c r="D18" s="1529"/>
      <c r="E18" s="200">
        <f>SUM(E11:E17)</f>
        <v>841017</v>
      </c>
      <c r="F18" s="200">
        <f>SUM(F11:F17)</f>
        <v>841017</v>
      </c>
      <c r="G18" s="200">
        <f>SUM(G11:G17)</f>
        <v>0</v>
      </c>
      <c r="H18" s="200">
        <f>SUM(H11:H17)</f>
        <v>0</v>
      </c>
      <c r="I18" s="200">
        <f>SUM(I11:I17)</f>
        <v>841017</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62" priority="1" operator="lessThan">
      <formula>0</formula>
    </cfRule>
  </conditionalFormatting>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983C9-1356-4041-815A-861021BA74DF}">
  <dimension ref="B1:J27"/>
  <sheetViews>
    <sheetView workbookViewId="0">
      <selection sqref="A1:XFD1048576"/>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40</v>
      </c>
      <c r="F5" s="1520"/>
      <c r="G5" s="1520"/>
      <c r="H5" s="1512" t="s">
        <v>1486</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1506</v>
      </c>
      <c r="C11" s="130"/>
      <c r="D11" s="130"/>
      <c r="E11" s="850">
        <v>-223755</v>
      </c>
      <c r="F11" s="850">
        <v>-161370</v>
      </c>
      <c r="G11" s="850"/>
      <c r="H11" s="850"/>
      <c r="I11" s="850">
        <f>+F11+G11-H11</f>
        <v>-161370</v>
      </c>
      <c r="J11" s="127"/>
    </row>
    <row r="12" spans="2:10" ht="30" customHeight="1" thickTop="1" thickBot="1" x14ac:dyDescent="0.4">
      <c r="B12" s="132" t="s">
        <v>1507</v>
      </c>
      <c r="C12" s="130"/>
      <c r="D12" s="130"/>
      <c r="E12" s="850"/>
      <c r="F12" s="850"/>
      <c r="G12" s="850"/>
      <c r="H12" s="850"/>
      <c r="I12" s="850">
        <f t="shared" ref="I12:I17" si="0">+F12+G12-H12</f>
        <v>0</v>
      </c>
      <c r="J12" s="133" t="s">
        <v>734</v>
      </c>
    </row>
    <row r="13" spans="2:10" ht="30" customHeight="1" thickTop="1" thickBot="1" x14ac:dyDescent="0.4">
      <c r="B13" s="132" t="s">
        <v>1508</v>
      </c>
      <c r="C13" s="130"/>
      <c r="D13" s="130"/>
      <c r="E13" s="850"/>
      <c r="F13" s="850"/>
      <c r="G13" s="850"/>
      <c r="H13" s="850"/>
      <c r="I13" s="850">
        <f t="shared" si="0"/>
        <v>0</v>
      </c>
      <c r="J13" s="128"/>
    </row>
    <row r="14" spans="2:10" ht="30" customHeight="1" thickTop="1" thickBot="1" x14ac:dyDescent="0.4">
      <c r="B14" s="132" t="s">
        <v>1509</v>
      </c>
      <c r="C14" s="130"/>
      <c r="D14" s="130"/>
      <c r="E14" s="850"/>
      <c r="F14" s="850"/>
      <c r="G14" s="850"/>
      <c r="H14" s="850"/>
      <c r="I14" s="850">
        <f t="shared" si="0"/>
        <v>0</v>
      </c>
      <c r="J14" s="128"/>
    </row>
    <row r="15" spans="2:10" ht="30" customHeight="1" thickTop="1" thickBot="1" x14ac:dyDescent="0.4">
      <c r="B15" s="132"/>
      <c r="C15" s="130"/>
      <c r="D15" s="130"/>
      <c r="E15" s="850"/>
      <c r="F15" s="850"/>
      <c r="G15" s="850"/>
      <c r="H15" s="850"/>
      <c r="I15" s="850">
        <f t="shared" si="0"/>
        <v>0</v>
      </c>
      <c r="J15" s="128"/>
    </row>
    <row r="16" spans="2:10" ht="30" customHeight="1" thickTop="1" thickBot="1" x14ac:dyDescent="0.4">
      <c r="B16" s="132"/>
      <c r="C16" s="130"/>
      <c r="D16" s="130"/>
      <c r="E16" s="850"/>
      <c r="F16" s="850"/>
      <c r="G16" s="850"/>
      <c r="H16" s="850"/>
      <c r="I16" s="850">
        <f t="shared" si="0"/>
        <v>0</v>
      </c>
      <c r="J16" s="128"/>
    </row>
    <row r="17" spans="2:10" ht="30" customHeight="1" thickTop="1" thickBot="1" x14ac:dyDescent="0.4">
      <c r="B17" s="132"/>
      <c r="C17" s="130"/>
      <c r="D17" s="130"/>
      <c r="E17" s="850"/>
      <c r="F17" s="850"/>
      <c r="G17" s="850"/>
      <c r="H17" s="850"/>
      <c r="I17" s="850">
        <f t="shared" si="0"/>
        <v>0</v>
      </c>
      <c r="J17" s="129"/>
    </row>
    <row r="18" spans="2:10" ht="30" customHeight="1" thickTop="1" thickBot="1" x14ac:dyDescent="0.4">
      <c r="B18" s="141" t="s">
        <v>717</v>
      </c>
      <c r="C18" s="1529" t="s">
        <v>1510</v>
      </c>
      <c r="D18" s="1529"/>
      <c r="E18" s="851">
        <f>SUM(E11:E17)</f>
        <v>-223755</v>
      </c>
      <c r="F18" s="851">
        <f>SUM(F11:F17)</f>
        <v>-161370</v>
      </c>
      <c r="G18" s="851">
        <f>SUM(G11:G17)</f>
        <v>0</v>
      </c>
      <c r="H18" s="851">
        <f>SUM(H11:H17)</f>
        <v>0</v>
      </c>
      <c r="I18" s="851">
        <f>SUM(I11:I17)</f>
        <v>-161370</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61" priority="1" operator="lessThan">
      <formula>0</formula>
    </cfRule>
  </conditionalFormatting>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FE2B6-45C7-411B-8644-861C74E5B2F4}">
  <dimension ref="B1:J27"/>
  <sheetViews>
    <sheetView topLeftCell="A14" workbookViewId="0">
      <selection activeCell="E14" sqref="E14"/>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41</v>
      </c>
      <c r="F5" s="1520"/>
      <c r="G5" s="1520"/>
      <c r="H5" s="1512" t="s">
        <v>1487</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1634</v>
      </c>
      <c r="C11" s="130"/>
      <c r="D11" s="130"/>
      <c r="E11" s="199">
        <v>64402</v>
      </c>
      <c r="F11" s="199">
        <v>69713</v>
      </c>
      <c r="G11" s="199"/>
      <c r="H11" s="199"/>
      <c r="I11" s="199">
        <f>+F11+G11-H11</f>
        <v>69713</v>
      </c>
      <c r="J11" s="127"/>
    </row>
    <row r="12" spans="2:10" ht="30" customHeight="1" thickTop="1" thickBot="1" x14ac:dyDescent="0.4">
      <c r="B12" s="132" t="s">
        <v>1635</v>
      </c>
      <c r="C12" s="130"/>
      <c r="D12" s="130"/>
      <c r="E12" s="199"/>
      <c r="F12" s="199"/>
      <c r="G12" s="199"/>
      <c r="H12" s="199"/>
      <c r="I12" s="199">
        <f t="shared" ref="I12:I17" si="0">+F12+G12-H12</f>
        <v>0</v>
      </c>
      <c r="J12" s="133" t="s">
        <v>734</v>
      </c>
    </row>
    <row r="13" spans="2:10" ht="30" customHeight="1" thickTop="1" thickBot="1" x14ac:dyDescent="0.4">
      <c r="B13" s="132" t="s">
        <v>1636</v>
      </c>
      <c r="C13" s="130"/>
      <c r="D13" s="130"/>
      <c r="E13" s="199"/>
      <c r="F13" s="199"/>
      <c r="G13" s="199"/>
      <c r="H13" s="199"/>
      <c r="I13" s="199">
        <f t="shared" si="0"/>
        <v>0</v>
      </c>
      <c r="J13" s="128"/>
    </row>
    <row r="14" spans="2:10" ht="30" customHeight="1" thickTop="1" thickBot="1" x14ac:dyDescent="0.4">
      <c r="B14" s="132" t="s">
        <v>1637</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1512</v>
      </c>
      <c r="D18" s="1529"/>
      <c r="E18" s="200">
        <f>SUM(E11:E17)</f>
        <v>64402</v>
      </c>
      <c r="F18" s="200">
        <f>SUM(F11:F17)</f>
        <v>69713</v>
      </c>
      <c r="G18" s="200">
        <f>SUM(G11:G17)</f>
        <v>0</v>
      </c>
      <c r="H18" s="200">
        <f>SUM(H11:H17)</f>
        <v>0</v>
      </c>
      <c r="I18" s="200">
        <f>SUM(I11:I17)</f>
        <v>69713</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60" priority="1" operator="lessThan">
      <formula>0</formula>
    </cfRule>
  </conditionalFormatting>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BF113-DB32-47C6-8574-F560B70E6847}">
  <dimension ref="B1:J27"/>
  <sheetViews>
    <sheetView workbookViewId="0">
      <selection sqref="A1:XFD1048576"/>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45</v>
      </c>
      <c r="F5" s="1520"/>
      <c r="G5" s="1520"/>
      <c r="H5" s="1512" t="s">
        <v>1488</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1514</v>
      </c>
      <c r="C11" s="130"/>
      <c r="D11" s="130"/>
      <c r="E11" s="205">
        <v>482866</v>
      </c>
      <c r="F11" s="205">
        <v>589405</v>
      </c>
      <c r="G11" s="205"/>
      <c r="H11" s="205"/>
      <c r="I11" s="199">
        <f>+F11+G11-H11</f>
        <v>589405</v>
      </c>
      <c r="J11" s="127"/>
    </row>
    <row r="12" spans="2:10" ht="30" customHeight="1" thickTop="1" thickBot="1" x14ac:dyDescent="0.4">
      <c r="B12" s="132" t="s">
        <v>1515</v>
      </c>
      <c r="C12" s="130"/>
      <c r="D12" s="130"/>
      <c r="E12" s="199"/>
      <c r="F12" s="199"/>
      <c r="G12" s="199"/>
      <c r="H12" s="199"/>
      <c r="I12" s="199">
        <f t="shared" ref="I12:I17" si="0">+F12+G12-H12</f>
        <v>0</v>
      </c>
      <c r="J12" s="133" t="s">
        <v>734</v>
      </c>
    </row>
    <row r="13" spans="2:10" ht="30" customHeight="1" thickTop="1" thickBot="1" x14ac:dyDescent="0.4">
      <c r="B13" s="132" t="s">
        <v>1516</v>
      </c>
      <c r="C13" s="130"/>
      <c r="D13" s="130"/>
      <c r="E13" s="199"/>
      <c r="F13" s="199"/>
      <c r="G13" s="199"/>
      <c r="H13" s="199"/>
      <c r="I13" s="199">
        <f t="shared" si="0"/>
        <v>0</v>
      </c>
      <c r="J13" s="128"/>
    </row>
    <row r="14" spans="2:10" ht="30" customHeight="1" thickTop="1" thickBot="1" x14ac:dyDescent="0.4">
      <c r="B14" s="132" t="s">
        <v>1517</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1513</v>
      </c>
      <c r="D18" s="1529"/>
      <c r="E18" s="200">
        <f>SUM(E11:E17)</f>
        <v>482866</v>
      </c>
      <c r="F18" s="200">
        <f>SUM(F11:F17)</f>
        <v>589405</v>
      </c>
      <c r="G18" s="200">
        <f>SUM(G11:G17)</f>
        <v>0</v>
      </c>
      <c r="H18" s="200">
        <f>SUM(H11:H17)</f>
        <v>0</v>
      </c>
      <c r="I18" s="200">
        <f>SUM(I11:I17)</f>
        <v>589405</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59" priority="1" operator="lessThan">
      <formula>0</formula>
    </cfRule>
  </conditionalFormatting>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CDD56-9D71-413C-B8E8-619F60FA6847}">
  <dimension ref="B1:J27"/>
  <sheetViews>
    <sheetView workbookViewId="0">
      <selection sqref="A1:XFD1048576"/>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702</v>
      </c>
      <c r="C4" s="136"/>
      <c r="D4" s="1511" t="s">
        <v>707</v>
      </c>
      <c r="E4" s="1511"/>
      <c r="F4" s="1511"/>
      <c r="G4" s="1511"/>
      <c r="H4" s="140" t="s">
        <v>703</v>
      </c>
    </row>
    <row r="5" spans="2:10" ht="30" customHeight="1" thickTop="1" thickBot="1" x14ac:dyDescent="0.4">
      <c r="B5" s="143" t="s">
        <v>704</v>
      </c>
      <c r="C5" s="144"/>
      <c r="D5" s="146" t="s">
        <v>726</v>
      </c>
      <c r="E5" s="1519" t="s">
        <v>46</v>
      </c>
      <c r="F5" s="1520"/>
      <c r="G5" s="1520"/>
      <c r="H5" s="1512" t="s">
        <v>1489</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1519</v>
      </c>
      <c r="C11" s="130"/>
      <c r="D11" s="130"/>
      <c r="E11" s="205">
        <v>149151</v>
      </c>
      <c r="F11" s="205">
        <v>179437</v>
      </c>
      <c r="G11" s="205"/>
      <c r="H11" s="205"/>
      <c r="I11" s="199">
        <f>+F11+G11-H11</f>
        <v>179437</v>
      </c>
      <c r="J11" s="127"/>
    </row>
    <row r="12" spans="2:10" ht="30" customHeight="1" thickTop="1" thickBot="1" x14ac:dyDescent="0.4">
      <c r="B12" s="132" t="s">
        <v>1520</v>
      </c>
      <c r="C12" s="130"/>
      <c r="D12" s="130"/>
      <c r="E12" s="199"/>
      <c r="F12" s="199"/>
      <c r="G12" s="199"/>
      <c r="H12" s="199"/>
      <c r="I12" s="199">
        <f t="shared" ref="I12:I17" si="0">+F12+G12-H12</f>
        <v>0</v>
      </c>
      <c r="J12" s="133" t="s">
        <v>734</v>
      </c>
    </row>
    <row r="13" spans="2:10" ht="30" customHeight="1" thickTop="1" thickBot="1" x14ac:dyDescent="0.4">
      <c r="B13" s="132" t="s">
        <v>1521</v>
      </c>
      <c r="C13" s="130"/>
      <c r="D13" s="130"/>
      <c r="E13" s="199"/>
      <c r="F13" s="199"/>
      <c r="G13" s="199"/>
      <c r="H13" s="199"/>
      <c r="I13" s="199">
        <f t="shared" si="0"/>
        <v>0</v>
      </c>
      <c r="J13" s="128"/>
    </row>
    <row r="14" spans="2:10" ht="30" customHeight="1" thickTop="1" thickBot="1" x14ac:dyDescent="0.4">
      <c r="B14" s="132" t="s">
        <v>1522</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1518</v>
      </c>
      <c r="D18" s="1529"/>
      <c r="E18" s="200">
        <f>SUM(E11:E17)</f>
        <v>149151</v>
      </c>
      <c r="F18" s="200">
        <f>SUM(F11:F17)</f>
        <v>179437</v>
      </c>
      <c r="G18" s="200">
        <f>SUM(G11:G17)</f>
        <v>0</v>
      </c>
      <c r="H18" s="200">
        <f>SUM(H11:H17)</f>
        <v>0</v>
      </c>
      <c r="I18" s="200">
        <f>SUM(I11:I17)</f>
        <v>179437</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58" priority="1" operator="lessThan">
      <formula>0</formula>
    </cfRule>
  </conditionalFormatting>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36F21-9203-4061-A237-15DA3D5486B2}">
  <dimension ref="B1:J27"/>
  <sheetViews>
    <sheetView workbookViewId="0">
      <selection sqref="A1:XFD1048576"/>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702</v>
      </c>
      <c r="C4" s="136"/>
      <c r="D4" s="1511" t="s">
        <v>707</v>
      </c>
      <c r="E4" s="1511"/>
      <c r="F4" s="1511"/>
      <c r="G4" s="1511"/>
      <c r="H4" s="140" t="s">
        <v>703</v>
      </c>
    </row>
    <row r="5" spans="2:10" ht="30" customHeight="1" thickTop="1" thickBot="1" x14ac:dyDescent="0.4">
      <c r="B5" s="143" t="s">
        <v>704</v>
      </c>
      <c r="C5" s="144"/>
      <c r="D5" s="146" t="s">
        <v>726</v>
      </c>
      <c r="E5" s="1519" t="s">
        <v>47</v>
      </c>
      <c r="F5" s="1520"/>
      <c r="G5" s="1520"/>
      <c r="H5" s="1512" t="s">
        <v>1490</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1524</v>
      </c>
      <c r="C11" s="130"/>
      <c r="D11" s="130"/>
      <c r="E11" s="205">
        <v>107715</v>
      </c>
      <c r="F11" s="205">
        <v>120070</v>
      </c>
      <c r="G11" s="205"/>
      <c r="H11" s="205"/>
      <c r="I11" s="199">
        <f>+F11+G11-H11</f>
        <v>120070</v>
      </c>
      <c r="J11" s="127"/>
    </row>
    <row r="12" spans="2:10" ht="30" customHeight="1" thickTop="1" thickBot="1" x14ac:dyDescent="0.4">
      <c r="B12" s="132" t="s">
        <v>1525</v>
      </c>
      <c r="C12" s="130"/>
      <c r="D12" s="130"/>
      <c r="E12" s="199"/>
      <c r="F12" s="199"/>
      <c r="G12" s="199"/>
      <c r="H12" s="199"/>
      <c r="I12" s="199">
        <f t="shared" ref="I12:I17" si="0">+F12+G12-H12</f>
        <v>0</v>
      </c>
      <c r="J12" s="133" t="s">
        <v>734</v>
      </c>
    </row>
    <row r="13" spans="2:10" ht="30" customHeight="1" thickTop="1" thickBot="1" x14ac:dyDescent="0.4">
      <c r="B13" s="132" t="s">
        <v>1526</v>
      </c>
      <c r="C13" s="130"/>
      <c r="D13" s="130"/>
      <c r="E13" s="199"/>
      <c r="F13" s="199"/>
      <c r="G13" s="199"/>
      <c r="H13" s="199"/>
      <c r="I13" s="199">
        <f t="shared" si="0"/>
        <v>0</v>
      </c>
      <c r="J13" s="128"/>
    </row>
    <row r="14" spans="2:10" ht="30" customHeight="1" thickTop="1" thickBot="1" x14ac:dyDescent="0.4">
      <c r="B14" s="132" t="s">
        <v>1527</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1523</v>
      </c>
      <c r="D18" s="1529"/>
      <c r="E18" s="200">
        <f>SUM(E11:E17)</f>
        <v>107715</v>
      </c>
      <c r="F18" s="200">
        <f>SUM(F11:F17)</f>
        <v>120070</v>
      </c>
      <c r="G18" s="200">
        <f>SUM(G11:G17)</f>
        <v>0</v>
      </c>
      <c r="H18" s="200">
        <f>SUM(H11:H17)</f>
        <v>0</v>
      </c>
      <c r="I18" s="200">
        <f>SUM(I11:I17)</f>
        <v>120070</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57" priority="1" operator="lessThan">
      <formula>0</formula>
    </cfRule>
  </conditionalFormatting>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09BEF-C957-4ED3-BC3C-4635B65EEB1A}">
  <dimension ref="B1:J27"/>
  <sheetViews>
    <sheetView workbookViewId="0">
      <selection activeCell="D4" sqref="D4:G4"/>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702</v>
      </c>
      <c r="C4" s="136"/>
      <c r="D4" s="1511" t="s">
        <v>707</v>
      </c>
      <c r="E4" s="1511"/>
      <c r="F4" s="1511"/>
      <c r="G4" s="1511"/>
      <c r="H4" s="140" t="s">
        <v>703</v>
      </c>
    </row>
    <row r="5" spans="2:10" ht="30" customHeight="1" thickTop="1" thickBot="1" x14ac:dyDescent="0.4">
      <c r="B5" s="143" t="s">
        <v>704</v>
      </c>
      <c r="C5" s="144"/>
      <c r="D5" s="146" t="s">
        <v>726</v>
      </c>
      <c r="E5" s="1519" t="s">
        <v>48</v>
      </c>
      <c r="F5" s="1520"/>
      <c r="G5" s="1520"/>
      <c r="H5" s="1512" t="s">
        <v>1491</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1528</v>
      </c>
      <c r="C11" s="130"/>
      <c r="D11" s="130"/>
      <c r="E11" s="205">
        <v>29606</v>
      </c>
      <c r="F11" s="205">
        <v>29617</v>
      </c>
      <c r="G11" s="205"/>
      <c r="H11" s="205"/>
      <c r="I11" s="199">
        <f>+F11+G11-H11</f>
        <v>29617</v>
      </c>
      <c r="J11" s="127"/>
    </row>
    <row r="12" spans="2:10" ht="30" customHeight="1" thickTop="1" thickBot="1" x14ac:dyDescent="0.4">
      <c r="B12" s="132" t="s">
        <v>1529</v>
      </c>
      <c r="C12" s="130"/>
      <c r="D12" s="130"/>
      <c r="E12" s="199"/>
      <c r="F12" s="199"/>
      <c r="G12" s="199"/>
      <c r="H12" s="199"/>
      <c r="I12" s="199">
        <f t="shared" ref="I12:I17" si="0">+F12+G12-H12</f>
        <v>0</v>
      </c>
      <c r="J12" s="133" t="s">
        <v>734</v>
      </c>
    </row>
    <row r="13" spans="2:10" ht="30" customHeight="1" thickTop="1" thickBot="1" x14ac:dyDescent="0.4">
      <c r="B13" s="132" t="s">
        <v>1530</v>
      </c>
      <c r="C13" s="130"/>
      <c r="D13" s="130"/>
      <c r="E13" s="199"/>
      <c r="F13" s="199"/>
      <c r="G13" s="199"/>
      <c r="H13" s="199"/>
      <c r="I13" s="199">
        <f t="shared" si="0"/>
        <v>0</v>
      </c>
      <c r="J13" s="128"/>
    </row>
    <row r="14" spans="2:10" ht="30" customHeight="1" thickTop="1" thickBot="1" x14ac:dyDescent="0.4">
      <c r="B14" s="132" t="s">
        <v>1531</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1532</v>
      </c>
      <c r="D18" s="1529"/>
      <c r="E18" s="200">
        <f>SUM(E11:E17)</f>
        <v>29606</v>
      </c>
      <c r="F18" s="200">
        <f>SUM(F11:F17)</f>
        <v>29617</v>
      </c>
      <c r="G18" s="200">
        <f>SUM(G11:G17)</f>
        <v>0</v>
      </c>
      <c r="H18" s="200">
        <f>SUM(H11:H17)</f>
        <v>0</v>
      </c>
      <c r="I18" s="200">
        <f>SUM(I11:I17)</f>
        <v>29617</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56" priority="1" operator="lessThan">
      <formula>0</formula>
    </cfRule>
  </conditionalFormatting>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C5EBB-AA8B-4200-96E9-018FE4E8DE2B}">
  <dimension ref="B1:J27"/>
  <sheetViews>
    <sheetView workbookViewId="0">
      <selection activeCell="A20" sqref="A20:XFD23"/>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702</v>
      </c>
      <c r="C4" s="136"/>
      <c r="D4" s="1511" t="s">
        <v>707</v>
      </c>
      <c r="E4" s="1511"/>
      <c r="F4" s="1511"/>
      <c r="G4" s="1511"/>
      <c r="H4" s="140" t="s">
        <v>703</v>
      </c>
    </row>
    <row r="5" spans="2:10" ht="30" customHeight="1" thickTop="1" thickBot="1" x14ac:dyDescent="0.4">
      <c r="B5" s="143" t="s">
        <v>704</v>
      </c>
      <c r="C5" s="144"/>
      <c r="D5" s="146" t="s">
        <v>726</v>
      </c>
      <c r="E5" s="1519" t="s">
        <v>49</v>
      </c>
      <c r="F5" s="1520"/>
      <c r="G5" s="1520"/>
      <c r="H5" s="1512" t="s">
        <v>1492</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1533</v>
      </c>
      <c r="C11" s="130"/>
      <c r="D11" s="130"/>
      <c r="E11" s="205"/>
      <c r="F11" s="205"/>
      <c r="G11" s="205"/>
      <c r="H11" s="205"/>
      <c r="I11" s="199">
        <f>+F11+G11-H11</f>
        <v>0</v>
      </c>
      <c r="J11" s="127"/>
    </row>
    <row r="12" spans="2:10" ht="30" customHeight="1" thickTop="1" thickBot="1" x14ac:dyDescent="0.4">
      <c r="B12" s="132" t="s">
        <v>1534</v>
      </c>
      <c r="C12" s="130"/>
      <c r="D12" s="130"/>
      <c r="E12" s="199"/>
      <c r="F12" s="199"/>
      <c r="G12" s="199"/>
      <c r="H12" s="199"/>
      <c r="I12" s="199">
        <f t="shared" ref="I12:I17" si="0">+F12+G12-H12</f>
        <v>0</v>
      </c>
      <c r="J12" s="133" t="s">
        <v>734</v>
      </c>
    </row>
    <row r="13" spans="2:10" ht="30" customHeight="1" thickTop="1" thickBot="1" x14ac:dyDescent="0.4">
      <c r="B13" s="132" t="s">
        <v>1535</v>
      </c>
      <c r="C13" s="130"/>
      <c r="D13" s="130"/>
      <c r="E13" s="199"/>
      <c r="F13" s="199"/>
      <c r="G13" s="199"/>
      <c r="H13" s="199"/>
      <c r="I13" s="199">
        <f t="shared" si="0"/>
        <v>0</v>
      </c>
      <c r="J13" s="128"/>
    </row>
    <row r="14" spans="2:10" ht="30" customHeight="1" thickTop="1" thickBot="1" x14ac:dyDescent="0.4">
      <c r="B14" s="132" t="s">
        <v>1536</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1537</v>
      </c>
      <c r="D18" s="1529"/>
      <c r="E18" s="200">
        <f>SUM(E11:E17)</f>
        <v>0</v>
      </c>
      <c r="F18" s="200">
        <f>SUM(F11:F17)</f>
        <v>0</v>
      </c>
      <c r="G18" s="200">
        <f>SUM(G11:G17)</f>
        <v>0</v>
      </c>
      <c r="H18" s="200">
        <f>SUM(H11:H17)</f>
        <v>0</v>
      </c>
      <c r="I18" s="200">
        <f>SUM(I11:I17)</f>
        <v>0</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55" priority="1" operator="lessThan">
      <formula>0</formula>
    </cfRule>
  </conditionalFormatting>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6DE93-670D-44D5-8F16-F2239B6A7C28}">
  <dimension ref="B1:J27"/>
  <sheetViews>
    <sheetView topLeftCell="A3" workbookViewId="0">
      <selection activeCell="A3" sqref="A1:XFD1048576"/>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702</v>
      </c>
      <c r="C4" s="136"/>
      <c r="D4" s="1511" t="s">
        <v>707</v>
      </c>
      <c r="E4" s="1511"/>
      <c r="F4" s="1511"/>
      <c r="G4" s="1511"/>
      <c r="H4" s="140" t="s">
        <v>703</v>
      </c>
    </row>
    <row r="5" spans="2:10" ht="30" customHeight="1" thickTop="1" thickBot="1" x14ac:dyDescent="0.4">
      <c r="B5" s="143" t="s">
        <v>704</v>
      </c>
      <c r="C5" s="144"/>
      <c r="D5" s="146" t="s">
        <v>726</v>
      </c>
      <c r="E5" s="1519" t="s">
        <v>50</v>
      </c>
      <c r="F5" s="1520"/>
      <c r="G5" s="1520"/>
      <c r="H5" s="1512" t="s">
        <v>1493</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1539</v>
      </c>
      <c r="C11" s="130"/>
      <c r="D11" s="130"/>
      <c r="E11" s="205">
        <v>63097</v>
      </c>
      <c r="F11" s="205">
        <v>34877</v>
      </c>
      <c r="G11" s="205"/>
      <c r="H11" s="205"/>
      <c r="I11" s="199">
        <f>+F11+G11-H11</f>
        <v>34877</v>
      </c>
      <c r="J11" s="127"/>
    </row>
    <row r="12" spans="2:10" ht="30" customHeight="1" thickTop="1" thickBot="1" x14ac:dyDescent="0.4">
      <c r="B12" s="132" t="s">
        <v>1540</v>
      </c>
      <c r="C12" s="130"/>
      <c r="D12" s="130"/>
      <c r="E12" s="199"/>
      <c r="F12" s="199"/>
      <c r="G12" s="199"/>
      <c r="H12" s="199"/>
      <c r="I12" s="199">
        <f t="shared" ref="I12:I17" si="0">+F12+G12-H12</f>
        <v>0</v>
      </c>
      <c r="J12" s="133" t="s">
        <v>734</v>
      </c>
    </row>
    <row r="13" spans="2:10" ht="30" customHeight="1" thickTop="1" thickBot="1" x14ac:dyDescent="0.4">
      <c r="B13" s="132" t="s">
        <v>1541</v>
      </c>
      <c r="C13" s="130"/>
      <c r="D13" s="130"/>
      <c r="E13" s="199"/>
      <c r="F13" s="199"/>
      <c r="G13" s="199"/>
      <c r="H13" s="199"/>
      <c r="I13" s="199">
        <f t="shared" si="0"/>
        <v>0</v>
      </c>
      <c r="J13" s="128"/>
    </row>
    <row r="14" spans="2:10" ht="30" customHeight="1" thickTop="1" thickBot="1" x14ac:dyDescent="0.4">
      <c r="B14" s="132" t="s">
        <v>1542</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1538</v>
      </c>
      <c r="D18" s="1529"/>
      <c r="E18" s="200">
        <f>SUM(E11:E17)</f>
        <v>63097</v>
      </c>
      <c r="F18" s="200">
        <f>SUM(F11:F17)</f>
        <v>34877</v>
      </c>
      <c r="G18" s="200">
        <f>SUM(G11:G17)</f>
        <v>0</v>
      </c>
      <c r="H18" s="200">
        <f>SUM(H11:H17)</f>
        <v>0</v>
      </c>
      <c r="I18" s="200">
        <f>SUM(I11:I17)</f>
        <v>34877</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54" priority="1" operator="lessThan">
      <formula>0</formula>
    </cfRule>
  </conditionalFormatting>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9D573-12C8-4079-A86B-03C55E37E997}">
  <dimension ref="B1:J27"/>
  <sheetViews>
    <sheetView workbookViewId="0">
      <selection activeCell="A20" sqref="A20:XFD23"/>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702</v>
      </c>
      <c r="C4" s="136"/>
      <c r="D4" s="1511" t="s">
        <v>707</v>
      </c>
      <c r="E4" s="1511"/>
      <c r="F4" s="1511"/>
      <c r="G4" s="1511"/>
      <c r="H4" s="140" t="s">
        <v>703</v>
      </c>
    </row>
    <row r="5" spans="2:10" ht="30" customHeight="1" thickTop="1" thickBot="1" x14ac:dyDescent="0.4">
      <c r="B5" s="143" t="s">
        <v>704</v>
      </c>
      <c r="C5" s="144"/>
      <c r="D5" s="146" t="s">
        <v>726</v>
      </c>
      <c r="E5" s="1519" t="s">
        <v>53</v>
      </c>
      <c r="F5" s="1520"/>
      <c r="G5" s="1520"/>
      <c r="H5" s="1512" t="s">
        <v>177</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1544</v>
      </c>
      <c r="C11" s="130"/>
      <c r="D11" s="130"/>
      <c r="E11" s="205">
        <v>77419</v>
      </c>
      <c r="F11" s="205">
        <v>57290</v>
      </c>
      <c r="G11" s="205"/>
      <c r="H11" s="205"/>
      <c r="I11" s="199">
        <f>+F11+G11-H11</f>
        <v>57290</v>
      </c>
      <c r="J11" s="127"/>
    </row>
    <row r="12" spans="2:10" ht="30" customHeight="1" thickTop="1" thickBot="1" x14ac:dyDescent="0.4">
      <c r="B12" s="132" t="s">
        <v>1545</v>
      </c>
      <c r="C12" s="130"/>
      <c r="D12" s="130"/>
      <c r="E12" s="199"/>
      <c r="F12" s="199"/>
      <c r="G12" s="199"/>
      <c r="H12" s="199"/>
      <c r="I12" s="199">
        <f t="shared" ref="I12:I17" si="0">+F12+G12-H12</f>
        <v>0</v>
      </c>
      <c r="J12" s="133" t="s">
        <v>734</v>
      </c>
    </row>
    <row r="13" spans="2:10" ht="30" customHeight="1" thickTop="1" thickBot="1" x14ac:dyDescent="0.4">
      <c r="B13" s="132" t="s">
        <v>1546</v>
      </c>
      <c r="C13" s="130"/>
      <c r="D13" s="130"/>
      <c r="E13" s="199"/>
      <c r="F13" s="199"/>
      <c r="G13" s="199"/>
      <c r="H13" s="199"/>
      <c r="I13" s="199">
        <f t="shared" si="0"/>
        <v>0</v>
      </c>
      <c r="J13" s="128"/>
    </row>
    <row r="14" spans="2:10" ht="30" customHeight="1" thickTop="1" thickBot="1" x14ac:dyDescent="0.4">
      <c r="B14" s="132" t="s">
        <v>1547</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1543</v>
      </c>
      <c r="D18" s="1529"/>
      <c r="E18" s="200">
        <f>SUM(E11:E17)</f>
        <v>77419</v>
      </c>
      <c r="F18" s="200">
        <f>SUM(F11:F17)</f>
        <v>57290</v>
      </c>
      <c r="G18" s="200">
        <f>SUM(G11:G17)</f>
        <v>0</v>
      </c>
      <c r="H18" s="200">
        <f>SUM(H11:H17)</f>
        <v>0</v>
      </c>
      <c r="I18" s="200">
        <f>SUM(I11:I17)</f>
        <v>57290</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53" priority="1" operator="lessThan">
      <formula>0</formula>
    </cfRule>
  </conditionalFormatting>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66431-211F-4A18-930C-32ED264800B8}">
  <dimension ref="B1:J27"/>
  <sheetViews>
    <sheetView topLeftCell="A19" workbookViewId="0">
      <selection activeCell="F19" sqref="F19"/>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702</v>
      </c>
      <c r="C4" s="136"/>
      <c r="D4" s="1511" t="s">
        <v>707</v>
      </c>
      <c r="E4" s="1511"/>
      <c r="F4" s="1511"/>
      <c r="G4" s="1511"/>
      <c r="H4" s="140" t="s">
        <v>703</v>
      </c>
    </row>
    <row r="5" spans="2:10" ht="30" customHeight="1" thickTop="1" thickBot="1" x14ac:dyDescent="0.4">
      <c r="B5" s="143" t="s">
        <v>704</v>
      </c>
      <c r="C5" s="144"/>
      <c r="D5" s="146" t="s">
        <v>726</v>
      </c>
      <c r="E5" s="1519" t="s">
        <v>54</v>
      </c>
      <c r="F5" s="1520"/>
      <c r="G5" s="1520"/>
      <c r="H5" s="1512" t="s">
        <v>1494</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1549</v>
      </c>
      <c r="C11" s="130"/>
      <c r="D11" s="130"/>
      <c r="E11" s="205"/>
      <c r="F11" s="205"/>
      <c r="G11" s="205"/>
      <c r="H11" s="205"/>
      <c r="I11" s="199">
        <f>+F11+G11-H11</f>
        <v>0</v>
      </c>
      <c r="J11" s="127"/>
    </row>
    <row r="12" spans="2:10" ht="30" customHeight="1" thickTop="1" thickBot="1" x14ac:dyDescent="0.4">
      <c r="B12" s="132" t="s">
        <v>1550</v>
      </c>
      <c r="C12" s="130"/>
      <c r="D12" s="130"/>
      <c r="E12" s="199"/>
      <c r="F12" s="199"/>
      <c r="G12" s="199"/>
      <c r="H12" s="199"/>
      <c r="I12" s="199">
        <f t="shared" ref="I12:I17" si="0">+F12+G12-H12</f>
        <v>0</v>
      </c>
      <c r="J12" s="133" t="s">
        <v>734</v>
      </c>
    </row>
    <row r="13" spans="2:10" ht="30" customHeight="1" thickTop="1" thickBot="1" x14ac:dyDescent="0.4">
      <c r="B13" s="132" t="s">
        <v>1551</v>
      </c>
      <c r="C13" s="130"/>
      <c r="D13" s="130"/>
      <c r="E13" s="199"/>
      <c r="F13" s="199"/>
      <c r="G13" s="199"/>
      <c r="H13" s="199"/>
      <c r="I13" s="199">
        <f t="shared" si="0"/>
        <v>0</v>
      </c>
      <c r="J13" s="128"/>
    </row>
    <row r="14" spans="2:10" ht="30" customHeight="1" thickTop="1" thickBot="1" x14ac:dyDescent="0.4">
      <c r="B14" s="132" t="s">
        <v>1552</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1548</v>
      </c>
      <c r="D18" s="1529"/>
      <c r="E18" s="200">
        <f>SUM(E11:E17)</f>
        <v>0</v>
      </c>
      <c r="F18" s="200">
        <f>SUM(F11:F17)</f>
        <v>0</v>
      </c>
      <c r="G18" s="200">
        <f>SUM(G11:G17)</f>
        <v>0</v>
      </c>
      <c r="H18" s="200">
        <f>SUM(H11:H17)</f>
        <v>0</v>
      </c>
      <c r="I18" s="200">
        <f>SUM(I11:I17)</f>
        <v>0</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52" priority="1" operator="lessThan">
      <formula>0</formula>
    </cfRule>
  </conditionalFormatting>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4A126-7189-45DC-A560-BF4ED4F81AE8}">
  <dimension ref="B1:J27"/>
  <sheetViews>
    <sheetView topLeftCell="A8" workbookViewId="0">
      <selection activeCell="E19" sqref="E19"/>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702</v>
      </c>
      <c r="C4" s="136"/>
      <c r="D4" s="1511" t="s">
        <v>707</v>
      </c>
      <c r="E4" s="1511"/>
      <c r="F4" s="1511"/>
      <c r="G4" s="1511"/>
      <c r="H4" s="140" t="s">
        <v>703</v>
      </c>
    </row>
    <row r="5" spans="2:10" ht="30" customHeight="1" thickTop="1" thickBot="1" x14ac:dyDescent="0.4">
      <c r="B5" s="143" t="s">
        <v>704</v>
      </c>
      <c r="C5" s="144"/>
      <c r="D5" s="146" t="s">
        <v>726</v>
      </c>
      <c r="E5" s="1519" t="s">
        <v>55</v>
      </c>
      <c r="F5" s="1520"/>
      <c r="G5" s="1520"/>
      <c r="H5" s="1512" t="s">
        <v>1495</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1554</v>
      </c>
      <c r="C11" s="130"/>
      <c r="D11" s="130"/>
      <c r="E11" s="205">
        <v>80255</v>
      </c>
      <c r="F11" s="205">
        <v>50268</v>
      </c>
      <c r="G11" s="205"/>
      <c r="H11" s="205"/>
      <c r="I11" s="199">
        <f>+F11+G11-H11</f>
        <v>50268</v>
      </c>
      <c r="J11" s="127"/>
    </row>
    <row r="12" spans="2:10" ht="30" customHeight="1" thickTop="1" thickBot="1" x14ac:dyDescent="0.4">
      <c r="B12" s="132" t="s">
        <v>1555</v>
      </c>
      <c r="C12" s="130"/>
      <c r="D12" s="130"/>
      <c r="E12" s="199"/>
      <c r="F12" s="199"/>
      <c r="G12" s="199"/>
      <c r="H12" s="199"/>
      <c r="I12" s="199">
        <f t="shared" ref="I12:I17" si="0">+F12+G12-H12</f>
        <v>0</v>
      </c>
      <c r="J12" s="133" t="s">
        <v>734</v>
      </c>
    </row>
    <row r="13" spans="2:10" ht="30" customHeight="1" thickTop="1" thickBot="1" x14ac:dyDescent="0.4">
      <c r="B13" s="132" t="s">
        <v>1556</v>
      </c>
      <c r="C13" s="130"/>
      <c r="D13" s="130"/>
      <c r="E13" s="199"/>
      <c r="F13" s="199"/>
      <c r="G13" s="199"/>
      <c r="H13" s="199"/>
      <c r="I13" s="199">
        <f t="shared" si="0"/>
        <v>0</v>
      </c>
      <c r="J13" s="128"/>
    </row>
    <row r="14" spans="2:10" ht="30" customHeight="1" thickTop="1" thickBot="1" x14ac:dyDescent="0.4">
      <c r="B14" s="132" t="s">
        <v>1557</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1553</v>
      </c>
      <c r="D18" s="1529"/>
      <c r="E18" s="200">
        <f>SUM(E11:E17)</f>
        <v>80255</v>
      </c>
      <c r="F18" s="200">
        <f>SUM(F11:F17)</f>
        <v>50268</v>
      </c>
      <c r="G18" s="200">
        <f>SUM(G11:G17)</f>
        <v>0</v>
      </c>
      <c r="H18" s="200">
        <f>SUM(H11:H17)</f>
        <v>0</v>
      </c>
      <c r="I18" s="200">
        <f>SUM(I11:I17)</f>
        <v>50268</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51" priority="1" operator="lessThan">
      <formula>0</formula>
    </cfRule>
  </conditionalFormatting>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E25AD-6AB7-4202-9B9D-21AB26135EF2}">
  <dimension ref="B1:J26"/>
  <sheetViews>
    <sheetView workbookViewId="0">
      <selection sqref="A1:XFD1048576"/>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702</v>
      </c>
      <c r="C4" s="136"/>
      <c r="D4" s="1511" t="s">
        <v>707</v>
      </c>
      <c r="E4" s="1511"/>
      <c r="F4" s="1511"/>
      <c r="G4" s="1511"/>
      <c r="H4" s="140" t="s">
        <v>703</v>
      </c>
    </row>
    <row r="5" spans="2:10" ht="30" customHeight="1" thickTop="1" thickBot="1" x14ac:dyDescent="0.4">
      <c r="B5" s="143" t="s">
        <v>704</v>
      </c>
      <c r="C5" s="144"/>
      <c r="D5" s="146" t="s">
        <v>726</v>
      </c>
      <c r="E5" s="1519" t="s">
        <v>56</v>
      </c>
      <c r="F5" s="1520"/>
      <c r="G5" s="1520"/>
      <c r="H5" s="1512" t="s">
        <v>1496</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1559</v>
      </c>
      <c r="C11" s="130"/>
      <c r="D11" s="130"/>
      <c r="E11" s="205"/>
      <c r="F11" s="205"/>
      <c r="G11" s="205"/>
      <c r="H11" s="205"/>
      <c r="I11" s="199">
        <f>+F11+G11-H11</f>
        <v>0</v>
      </c>
      <c r="J11" s="127"/>
    </row>
    <row r="12" spans="2:10" ht="30" customHeight="1" thickTop="1" thickBot="1" x14ac:dyDescent="0.4">
      <c r="B12" s="132" t="s">
        <v>1560</v>
      </c>
      <c r="C12" s="130"/>
      <c r="D12" s="130"/>
      <c r="E12" s="199"/>
      <c r="F12" s="199"/>
      <c r="G12" s="199"/>
      <c r="H12" s="199"/>
      <c r="I12" s="199">
        <f t="shared" ref="I12:I17" si="0">+F12+G12-H12</f>
        <v>0</v>
      </c>
      <c r="J12" s="133" t="s">
        <v>734</v>
      </c>
    </row>
    <row r="13" spans="2:10" ht="30" customHeight="1" thickTop="1" thickBot="1" x14ac:dyDescent="0.4">
      <c r="B13" s="132" t="s">
        <v>1561</v>
      </c>
      <c r="C13" s="130"/>
      <c r="D13" s="130"/>
      <c r="E13" s="199"/>
      <c r="F13" s="199"/>
      <c r="G13" s="199"/>
      <c r="H13" s="199"/>
      <c r="I13" s="199">
        <f t="shared" si="0"/>
        <v>0</v>
      </c>
      <c r="J13" s="128"/>
    </row>
    <row r="14" spans="2:10" ht="30" customHeight="1" thickTop="1" thickBot="1" x14ac:dyDescent="0.4">
      <c r="B14" s="132" t="s">
        <v>1562</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1558</v>
      </c>
      <c r="D18" s="1529"/>
      <c r="E18" s="200">
        <f>SUM(E11:E17)</f>
        <v>0</v>
      </c>
      <c r="F18" s="200">
        <f>SUM(F11:F17)</f>
        <v>0</v>
      </c>
      <c r="G18" s="200">
        <f>SUM(G11:G17)</f>
        <v>0</v>
      </c>
      <c r="H18" s="200">
        <f>SUM(H11:H17)</f>
        <v>0</v>
      </c>
      <c r="I18" s="200">
        <f>SUM(I11:I17)</f>
        <v>0</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50" priority="1" operator="lessThan">
      <formula>0</formula>
    </cfRule>
  </conditionalFormatting>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9E7E0-D65B-4A77-A00C-691F54530151}">
  <dimension ref="B1:J27"/>
  <sheetViews>
    <sheetView topLeftCell="A11" workbookViewId="0">
      <selection activeCell="E11" sqref="E11:I18"/>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702</v>
      </c>
      <c r="C4" s="136"/>
      <c r="D4" s="1511" t="s">
        <v>707</v>
      </c>
      <c r="E4" s="1511"/>
      <c r="F4" s="1511"/>
      <c r="G4" s="1511"/>
      <c r="H4" s="140" t="s">
        <v>703</v>
      </c>
    </row>
    <row r="5" spans="2:10" ht="30" customHeight="1" thickTop="1" thickBot="1" x14ac:dyDescent="0.4">
      <c r="B5" s="143" t="s">
        <v>704</v>
      </c>
      <c r="C5" s="144"/>
      <c r="D5" s="146" t="s">
        <v>726</v>
      </c>
      <c r="E5" s="1519" t="s">
        <v>58</v>
      </c>
      <c r="F5" s="1520"/>
      <c r="G5" s="1520"/>
      <c r="H5" s="1512" t="s">
        <v>1497</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1563</v>
      </c>
      <c r="C11" s="130"/>
      <c r="D11" s="130"/>
      <c r="E11" s="205">
        <v>240000</v>
      </c>
      <c r="F11" s="205">
        <v>240000</v>
      </c>
      <c r="G11" s="205"/>
      <c r="H11" s="205"/>
      <c r="I11" s="199">
        <f>+F11+G11-H11</f>
        <v>240000</v>
      </c>
      <c r="J11" s="127"/>
    </row>
    <row r="12" spans="2:10" ht="30" customHeight="1" thickTop="1" thickBot="1" x14ac:dyDescent="0.4">
      <c r="B12" s="132" t="s">
        <v>1564</v>
      </c>
      <c r="C12" s="130"/>
      <c r="D12" s="130"/>
      <c r="E12" s="199"/>
      <c r="F12" s="199"/>
      <c r="G12" s="199"/>
      <c r="H12" s="199"/>
      <c r="I12" s="199">
        <f t="shared" ref="I12:I17" si="0">+F12+G12-H12</f>
        <v>0</v>
      </c>
      <c r="J12" s="133" t="s">
        <v>734</v>
      </c>
    </row>
    <row r="13" spans="2:10" ht="30" customHeight="1" thickTop="1" thickBot="1" x14ac:dyDescent="0.4">
      <c r="B13" s="132" t="s">
        <v>1565</v>
      </c>
      <c r="C13" s="130"/>
      <c r="D13" s="130"/>
      <c r="E13" s="199"/>
      <c r="F13" s="199"/>
      <c r="G13" s="199"/>
      <c r="H13" s="199"/>
      <c r="I13" s="199">
        <f t="shared" si="0"/>
        <v>0</v>
      </c>
      <c r="J13" s="128"/>
    </row>
    <row r="14" spans="2:10" ht="30" customHeight="1" thickTop="1" thickBot="1" x14ac:dyDescent="0.4">
      <c r="B14" s="132" t="s">
        <v>1566</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1567</v>
      </c>
      <c r="D18" s="1529"/>
      <c r="E18" s="200">
        <f>SUM(E11:E17)</f>
        <v>240000</v>
      </c>
      <c r="F18" s="200">
        <f>SUM(F11:F17)</f>
        <v>240000</v>
      </c>
      <c r="G18" s="200">
        <f>SUM(G11:G17)</f>
        <v>0</v>
      </c>
      <c r="H18" s="200">
        <f>SUM(H11:H17)</f>
        <v>0</v>
      </c>
      <c r="I18" s="200">
        <f>SUM(I11:I17)</f>
        <v>240000</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49" priority="1" operator="lessThan">
      <formula>0</formula>
    </cfRule>
  </conditionalFormatting>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7F2F5-AD68-419A-9F87-9D47531F054E}">
  <dimension ref="B1:J27"/>
  <sheetViews>
    <sheetView topLeftCell="A12" workbookViewId="0">
      <selection activeCell="G11" sqref="G11"/>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702</v>
      </c>
      <c r="C4" s="136"/>
      <c r="D4" s="1511" t="s">
        <v>707</v>
      </c>
      <c r="E4" s="1511"/>
      <c r="F4" s="1511"/>
      <c r="G4" s="1511"/>
      <c r="H4" s="140" t="s">
        <v>703</v>
      </c>
    </row>
    <row r="5" spans="2:10" ht="30" customHeight="1" thickTop="1" thickBot="1" x14ac:dyDescent="0.4">
      <c r="B5" s="143" t="s">
        <v>704</v>
      </c>
      <c r="C5" s="144"/>
      <c r="D5" s="146" t="s">
        <v>726</v>
      </c>
      <c r="E5" s="1519" t="s">
        <v>59</v>
      </c>
      <c r="F5" s="1520"/>
      <c r="G5" s="1520"/>
      <c r="H5" s="1512" t="s">
        <v>1498</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1568</v>
      </c>
      <c r="C11" s="130"/>
      <c r="D11" s="130"/>
      <c r="E11" s="205">
        <v>33332</v>
      </c>
      <c r="F11" s="205">
        <v>23957</v>
      </c>
      <c r="G11" s="205"/>
      <c r="H11" s="205"/>
      <c r="I11" s="199">
        <f>+F11+G11-H11</f>
        <v>23957</v>
      </c>
      <c r="J11" s="127"/>
    </row>
    <row r="12" spans="2:10" ht="30" customHeight="1" thickTop="1" thickBot="1" x14ac:dyDescent="0.4">
      <c r="B12" s="132" t="s">
        <v>1569</v>
      </c>
      <c r="C12" s="130"/>
      <c r="D12" s="130"/>
      <c r="E12" s="199"/>
      <c r="F12" s="199"/>
      <c r="G12" s="199"/>
      <c r="H12" s="199"/>
      <c r="I12" s="199">
        <f t="shared" ref="I12:I17" si="0">+F12+G12-H12</f>
        <v>0</v>
      </c>
      <c r="J12" s="133" t="s">
        <v>734</v>
      </c>
    </row>
    <row r="13" spans="2:10" ht="30" customHeight="1" thickTop="1" thickBot="1" x14ac:dyDescent="0.4">
      <c r="B13" s="132" t="s">
        <v>1570</v>
      </c>
      <c r="C13" s="130"/>
      <c r="D13" s="130"/>
      <c r="E13" s="199"/>
      <c r="F13" s="199"/>
      <c r="G13" s="199"/>
      <c r="H13" s="199"/>
      <c r="I13" s="199">
        <f t="shared" si="0"/>
        <v>0</v>
      </c>
      <c r="J13" s="128"/>
    </row>
    <row r="14" spans="2:10" ht="30" customHeight="1" thickTop="1" thickBot="1" x14ac:dyDescent="0.4">
      <c r="B14" s="132" t="s">
        <v>1571</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1572</v>
      </c>
      <c r="D18" s="1529"/>
      <c r="E18" s="200">
        <f>SUM(E11:E17)</f>
        <v>33332</v>
      </c>
      <c r="F18" s="200">
        <f>SUM(F11:F17)</f>
        <v>23957</v>
      </c>
      <c r="G18" s="200">
        <f>SUM(G11:G17)</f>
        <v>0</v>
      </c>
      <c r="H18" s="200">
        <f>SUM(H11:H17)</f>
        <v>0</v>
      </c>
      <c r="I18" s="200">
        <f>SUM(I11:I17)</f>
        <v>23957</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48" priority="1" operator="lessThan">
      <formula>0</formula>
    </cfRule>
  </conditionalFormatting>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2C3DB-2048-4B72-A89D-DAC4499C9220}">
  <dimension ref="B1:J30"/>
  <sheetViews>
    <sheetView topLeftCell="A16" workbookViewId="0">
      <selection activeCell="D32" sqref="D32"/>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1268</v>
      </c>
      <c r="C3" s="119"/>
      <c r="D3" s="119"/>
      <c r="E3" s="119"/>
      <c r="F3" s="119"/>
      <c r="G3" s="119"/>
      <c r="H3" s="119"/>
    </row>
    <row r="4" spans="2:10" ht="30" customHeight="1" thickTop="1" thickBot="1" x14ac:dyDescent="0.4">
      <c r="B4" s="135" t="s">
        <v>702</v>
      </c>
      <c r="C4" s="136"/>
      <c r="D4" s="1511" t="s">
        <v>707</v>
      </c>
      <c r="E4" s="1511"/>
      <c r="F4" s="1511"/>
      <c r="G4" s="1511"/>
      <c r="H4" s="140" t="s">
        <v>703</v>
      </c>
    </row>
    <row r="5" spans="2:10" ht="30" customHeight="1" thickTop="1" thickBot="1" x14ac:dyDescent="0.4">
      <c r="B5" s="143" t="s">
        <v>704</v>
      </c>
      <c r="C5" s="144"/>
      <c r="D5" s="146" t="s">
        <v>726</v>
      </c>
      <c r="E5" s="1519" t="s">
        <v>60</v>
      </c>
      <c r="F5" s="1520"/>
      <c r="G5" s="1520"/>
      <c r="H5" s="1512" t="s">
        <v>1499</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698</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1573</v>
      </c>
      <c r="C11" s="130"/>
      <c r="D11" s="130"/>
      <c r="E11" s="205">
        <v>0</v>
      </c>
      <c r="F11" s="205">
        <v>0</v>
      </c>
      <c r="G11" s="205"/>
      <c r="H11" s="205"/>
      <c r="I11" s="199">
        <f>+F11+G11-H11</f>
        <v>0</v>
      </c>
      <c r="J11" s="127"/>
    </row>
    <row r="12" spans="2:10" ht="30" customHeight="1" thickTop="1" thickBot="1" x14ac:dyDescent="0.4">
      <c r="B12" s="132" t="s">
        <v>1574</v>
      </c>
      <c r="C12" s="130"/>
      <c r="D12" s="130"/>
      <c r="E12" s="199"/>
      <c r="F12" s="199"/>
      <c r="G12" s="199"/>
      <c r="H12" s="199"/>
      <c r="I12" s="199">
        <f t="shared" ref="I12:I17" si="0">+F12+G12-H12</f>
        <v>0</v>
      </c>
      <c r="J12" s="133" t="s">
        <v>734</v>
      </c>
    </row>
    <row r="13" spans="2:10" ht="30" customHeight="1" thickTop="1" thickBot="1" x14ac:dyDescent="0.4">
      <c r="B13" s="132" t="s">
        <v>1575</v>
      </c>
      <c r="C13" s="130"/>
      <c r="D13" s="130"/>
      <c r="E13" s="199"/>
      <c r="F13" s="199"/>
      <c r="G13" s="199"/>
      <c r="H13" s="199"/>
      <c r="I13" s="199">
        <f t="shared" si="0"/>
        <v>0</v>
      </c>
      <c r="J13" s="128"/>
    </row>
    <row r="14" spans="2:10" ht="30" customHeight="1" thickTop="1" thickBot="1" x14ac:dyDescent="0.4">
      <c r="B14" s="132" t="s">
        <v>1576</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1577</v>
      </c>
      <c r="D18" s="1529"/>
      <c r="E18" s="200">
        <f>SUM(E11:E17)</f>
        <v>0</v>
      </c>
      <c r="F18" s="200">
        <f>SUM(F11:F17)</f>
        <v>0</v>
      </c>
      <c r="G18" s="200">
        <f>SUM(G11:G17)</f>
        <v>0</v>
      </c>
      <c r="H18" s="200">
        <f>SUM(H11:H17)</f>
        <v>0</v>
      </c>
      <c r="I18" s="200">
        <f>SUM(I11:I17)</f>
        <v>0</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thickBot="1" x14ac:dyDescent="0.4">
      <c r="B27" s="118"/>
      <c r="C27" s="967"/>
      <c r="D27" s="967"/>
      <c r="E27" s="967"/>
      <c r="F27" s="967"/>
      <c r="G27" s="967"/>
      <c r="H27" s="967"/>
    </row>
    <row r="28" spans="2:10" ht="17.5" thickTop="1" thickBot="1" x14ac:dyDescent="0.4">
      <c r="B28" s="1182"/>
      <c r="C28" s="1183"/>
      <c r="D28" s="1537"/>
      <c r="E28" s="1537"/>
      <c r="F28" s="1537"/>
      <c r="G28" s="1537"/>
      <c r="H28" s="164"/>
    </row>
    <row r="29" spans="2:10" ht="33" thickTop="1" thickBot="1" x14ac:dyDescent="0.4">
      <c r="B29" s="162"/>
      <c r="C29" s="163"/>
      <c r="D29" s="1184"/>
      <c r="E29" s="1538"/>
      <c r="F29" s="1539"/>
      <c r="G29" s="1539"/>
      <c r="H29" s="1185"/>
      <c r="J29" s="1186"/>
    </row>
    <row r="30" spans="2:10" ht="17" thickTop="1" x14ac:dyDescent="0.35"/>
  </sheetData>
  <mergeCells count="17">
    <mergeCell ref="B7:C7"/>
    <mergeCell ref="D7:E7"/>
    <mergeCell ref="J9:J10"/>
    <mergeCell ref="D4:G4"/>
    <mergeCell ref="E5:G5"/>
    <mergeCell ref="H5:H7"/>
    <mergeCell ref="D6:G6"/>
    <mergeCell ref="B9:B10"/>
    <mergeCell ref="C9:C10"/>
    <mergeCell ref="D9:D10"/>
    <mergeCell ref="E9:F9"/>
    <mergeCell ref="G9:H9"/>
    <mergeCell ref="D28:G28"/>
    <mergeCell ref="E29:G29"/>
    <mergeCell ref="C18:D18"/>
    <mergeCell ref="B20:J20"/>
    <mergeCell ref="B21:J23"/>
  </mergeCells>
  <phoneticPr fontId="16" type="noConversion"/>
  <conditionalFormatting sqref="E11:I18">
    <cfRule type="cellIs" dxfId="247" priority="1" operator="lessThan">
      <formula>0</formula>
    </cfRule>
  </conditionalFormatting>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699FF-219D-4724-A2C9-FAACEF9A1188}">
  <dimension ref="B1:J30"/>
  <sheetViews>
    <sheetView workbookViewId="0">
      <selection activeCell="B27" sqref="B27:I31"/>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1638</v>
      </c>
      <c r="F5" s="1520"/>
      <c r="G5" s="1520"/>
      <c r="H5" s="1512" t="s">
        <v>1500</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1578</v>
      </c>
      <c r="C11" s="130"/>
      <c r="D11" s="130"/>
      <c r="E11" s="205">
        <v>99608</v>
      </c>
      <c r="F11" s="205">
        <v>27021</v>
      </c>
      <c r="G11" s="205"/>
      <c r="H11" s="205"/>
      <c r="I11" s="199">
        <f>+F11+G11-H11</f>
        <v>27021</v>
      </c>
      <c r="J11" s="127"/>
    </row>
    <row r="12" spans="2:10" ht="30" customHeight="1" thickTop="1" thickBot="1" x14ac:dyDescent="0.4">
      <c r="B12" s="132" t="s">
        <v>1579</v>
      </c>
      <c r="C12" s="130"/>
      <c r="D12" s="130"/>
      <c r="E12" s="199"/>
      <c r="F12" s="199"/>
      <c r="G12" s="199"/>
      <c r="H12" s="199"/>
      <c r="I12" s="199">
        <f t="shared" ref="I12:I17" si="0">+F12+G12-H12</f>
        <v>0</v>
      </c>
      <c r="J12" s="133" t="s">
        <v>734</v>
      </c>
    </row>
    <row r="13" spans="2:10" ht="30" customHeight="1" thickTop="1" thickBot="1" x14ac:dyDescent="0.4">
      <c r="B13" s="132" t="s">
        <v>1580</v>
      </c>
      <c r="C13" s="130"/>
      <c r="D13" s="130"/>
      <c r="E13" s="199"/>
      <c r="F13" s="199"/>
      <c r="G13" s="199"/>
      <c r="H13" s="199"/>
      <c r="I13" s="199">
        <f t="shared" si="0"/>
        <v>0</v>
      </c>
      <c r="J13" s="128"/>
    </row>
    <row r="14" spans="2:10" ht="30" customHeight="1" thickTop="1" thickBot="1" x14ac:dyDescent="0.4">
      <c r="B14" s="132" t="s">
        <v>1581</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1582</v>
      </c>
      <c r="D18" s="1529"/>
      <c r="E18" s="200">
        <f>SUM(E11:E17)</f>
        <v>99608</v>
      </c>
      <c r="F18" s="200">
        <f>SUM(F11:F17)</f>
        <v>27021</v>
      </c>
      <c r="G18" s="200">
        <f>SUM(G11:G17)</f>
        <v>0</v>
      </c>
      <c r="H18" s="200">
        <f>SUM(H11:H17)</f>
        <v>0</v>
      </c>
      <c r="I18" s="200">
        <f>SUM(I11:I17)</f>
        <v>27021</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thickBot="1" x14ac:dyDescent="0.4">
      <c r="B27" s="118"/>
      <c r="C27" s="967"/>
      <c r="D27" s="967"/>
      <c r="E27" s="967"/>
      <c r="F27" s="967"/>
      <c r="G27" s="967"/>
      <c r="H27" s="967"/>
    </row>
    <row r="28" spans="2:10" ht="17.5" thickTop="1" thickBot="1" x14ac:dyDescent="0.4">
      <c r="B28" s="1182"/>
      <c r="C28" s="1183"/>
      <c r="D28" s="1537"/>
      <c r="E28" s="1537"/>
      <c r="F28" s="1537"/>
      <c r="G28" s="1537"/>
      <c r="H28" s="164"/>
    </row>
    <row r="29" spans="2:10" ht="33" thickTop="1" thickBot="1" x14ac:dyDescent="0.4">
      <c r="B29" s="162"/>
      <c r="C29" s="163"/>
      <c r="D29" s="1184"/>
      <c r="E29" s="1538"/>
      <c r="F29" s="1539"/>
      <c r="G29" s="1539"/>
      <c r="H29" s="1185"/>
      <c r="J29" s="116"/>
    </row>
    <row r="30" spans="2:10" ht="17" thickTop="1" x14ac:dyDescent="0.35"/>
  </sheetData>
  <mergeCells count="17">
    <mergeCell ref="B7:C7"/>
    <mergeCell ref="D7:E7"/>
    <mergeCell ref="J9:J10"/>
    <mergeCell ref="D4:G4"/>
    <mergeCell ref="E5:G5"/>
    <mergeCell ref="H5:H7"/>
    <mergeCell ref="D6:G6"/>
    <mergeCell ref="B9:B10"/>
    <mergeCell ref="C9:C10"/>
    <mergeCell ref="D9:D10"/>
    <mergeCell ref="E9:F9"/>
    <mergeCell ref="G9:H9"/>
    <mergeCell ref="D28:G28"/>
    <mergeCell ref="E29:G29"/>
    <mergeCell ref="C18:D18"/>
    <mergeCell ref="B20:J20"/>
    <mergeCell ref="B21:J23"/>
  </mergeCells>
  <phoneticPr fontId="16" type="noConversion"/>
  <conditionalFormatting sqref="E11:I18">
    <cfRule type="cellIs" dxfId="246" priority="1" operator="lessThan">
      <formula>0</formula>
    </cfRule>
  </conditionalFormatting>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7A8C3-B3EA-473A-8A91-18B7B0FE86B6}">
  <dimension ref="B1:J27"/>
  <sheetViews>
    <sheetView workbookViewId="0">
      <selection activeCell="A20" sqref="A20:XFD23"/>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62</v>
      </c>
      <c r="F5" s="1520"/>
      <c r="G5" s="1520"/>
      <c r="H5" s="1512" t="s">
        <v>6</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1583</v>
      </c>
      <c r="C11" s="130"/>
      <c r="D11" s="130"/>
      <c r="E11" s="145">
        <v>146266</v>
      </c>
      <c r="F11" s="145">
        <v>81962</v>
      </c>
      <c r="G11" s="145"/>
      <c r="H11" s="145"/>
      <c r="I11" s="131">
        <f>+F11+G11-H11</f>
        <v>81962</v>
      </c>
      <c r="J11" s="127"/>
    </row>
    <row r="12" spans="2:10" ht="30" customHeight="1" thickTop="1" thickBot="1" x14ac:dyDescent="0.4">
      <c r="B12" s="132" t="s">
        <v>1584</v>
      </c>
      <c r="C12" s="130"/>
      <c r="D12" s="130"/>
      <c r="E12" s="131"/>
      <c r="F12" s="131"/>
      <c r="G12" s="131"/>
      <c r="H12" s="131"/>
      <c r="I12" s="131">
        <f t="shared" ref="I12:I17" si="0">+F12+G12-H12</f>
        <v>0</v>
      </c>
      <c r="J12" s="133" t="s">
        <v>734</v>
      </c>
    </row>
    <row r="13" spans="2:10" ht="30" customHeight="1" thickTop="1" thickBot="1" x14ac:dyDescent="0.4">
      <c r="B13" s="132" t="s">
        <v>1585</v>
      </c>
      <c r="C13" s="130"/>
      <c r="D13" s="130"/>
      <c r="E13" s="131"/>
      <c r="F13" s="131"/>
      <c r="G13" s="131"/>
      <c r="H13" s="131"/>
      <c r="I13" s="131">
        <f t="shared" si="0"/>
        <v>0</v>
      </c>
      <c r="J13" s="128"/>
    </row>
    <row r="14" spans="2:10" ht="30" customHeight="1" thickTop="1" thickBot="1" x14ac:dyDescent="0.4">
      <c r="B14" s="132" t="s">
        <v>1586</v>
      </c>
      <c r="C14" s="130"/>
      <c r="D14" s="130"/>
      <c r="E14" s="131"/>
      <c r="F14" s="131"/>
      <c r="G14" s="131"/>
      <c r="H14" s="131"/>
      <c r="I14" s="131">
        <f t="shared" si="0"/>
        <v>0</v>
      </c>
      <c r="J14" s="128"/>
    </row>
    <row r="15" spans="2:10" ht="30" customHeight="1" thickTop="1" thickBot="1" x14ac:dyDescent="0.4">
      <c r="B15" s="132"/>
      <c r="C15" s="130"/>
      <c r="D15" s="130"/>
      <c r="E15" s="131"/>
      <c r="F15" s="131"/>
      <c r="G15" s="131"/>
      <c r="H15" s="131"/>
      <c r="I15" s="131">
        <f t="shared" si="0"/>
        <v>0</v>
      </c>
      <c r="J15" s="128"/>
    </row>
    <row r="16" spans="2:10" ht="30" customHeight="1" thickTop="1" thickBot="1" x14ac:dyDescent="0.4">
      <c r="B16" s="132"/>
      <c r="C16" s="130"/>
      <c r="D16" s="130"/>
      <c r="E16" s="131"/>
      <c r="F16" s="131"/>
      <c r="G16" s="131"/>
      <c r="H16" s="131"/>
      <c r="I16" s="131">
        <f t="shared" si="0"/>
        <v>0</v>
      </c>
      <c r="J16" s="128"/>
    </row>
    <row r="17" spans="2:10" ht="30" customHeight="1" thickTop="1" thickBot="1" x14ac:dyDescent="0.4">
      <c r="B17" s="132"/>
      <c r="C17" s="130"/>
      <c r="D17" s="130"/>
      <c r="E17" s="131"/>
      <c r="F17" s="131"/>
      <c r="G17" s="131"/>
      <c r="H17" s="131"/>
      <c r="I17" s="131">
        <f t="shared" si="0"/>
        <v>0</v>
      </c>
      <c r="J17" s="129"/>
    </row>
    <row r="18" spans="2:10" ht="30" customHeight="1" thickTop="1" thickBot="1" x14ac:dyDescent="0.4">
      <c r="B18" s="141" t="s">
        <v>717</v>
      </c>
      <c r="C18" s="1529" t="s">
        <v>1591</v>
      </c>
      <c r="D18" s="1529"/>
      <c r="E18" s="142">
        <f>SUM(E11:E17)</f>
        <v>146266</v>
      </c>
      <c r="F18" s="142">
        <f>SUM(F11:F17)</f>
        <v>81962</v>
      </c>
      <c r="G18" s="142">
        <f>SUM(G11:G17)</f>
        <v>0</v>
      </c>
      <c r="H18" s="142">
        <f>SUM(H11:H17)</f>
        <v>0</v>
      </c>
      <c r="I18" s="142">
        <f>SUM(I11:I17)</f>
        <v>81962</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45" priority="1" operator="lessThan">
      <formula>0</formula>
    </cfRule>
  </conditionalFormatting>
  <dataValidations count="1">
    <dataValidation type="decimal" operator="greaterThanOrEqual" allowBlank="1" showInputMessage="1" showErrorMessage="1" error="Solo puede ingresar numeros" prompt="Ingrese los valores de acuerdo a los datos suministrados por la administración. Para todas las cuentas colocar los valores positivos, a excepción de cuentas de depreciacion y amortización" sqref="G18:I18 E11:F18" xr:uid="{D34BD9C7-E1BC-47A4-9CB1-982B6F0BC31F}">
      <formula1>-9.99999999999999E+26</formula1>
    </dataValidation>
  </dataValidation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66AAE-AE69-4B97-BCAA-FCB3D1581BF1}">
  <dimension ref="B1:J27"/>
  <sheetViews>
    <sheetView workbookViewId="0">
      <selection sqref="A1:XFD1048576"/>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63</v>
      </c>
      <c r="F5" s="1520"/>
      <c r="G5" s="1520"/>
      <c r="H5" s="1512" t="s">
        <v>1501</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1587</v>
      </c>
      <c r="C11" s="130"/>
      <c r="D11" s="130"/>
      <c r="E11" s="205"/>
      <c r="F11" s="205"/>
      <c r="G11" s="205"/>
      <c r="H11" s="205"/>
      <c r="I11" s="199">
        <f>+F11+G11-H11</f>
        <v>0</v>
      </c>
      <c r="J11" s="127"/>
    </row>
    <row r="12" spans="2:10" ht="30" customHeight="1" thickTop="1" thickBot="1" x14ac:dyDescent="0.4">
      <c r="B12" s="132" t="s">
        <v>1588</v>
      </c>
      <c r="C12" s="130"/>
      <c r="D12" s="130"/>
      <c r="E12" s="199"/>
      <c r="F12" s="199"/>
      <c r="G12" s="199"/>
      <c r="H12" s="199"/>
      <c r="I12" s="199">
        <f t="shared" ref="I12:I17" si="0">+F12+G12-H12</f>
        <v>0</v>
      </c>
      <c r="J12" s="133" t="s">
        <v>734</v>
      </c>
    </row>
    <row r="13" spans="2:10" ht="30" customHeight="1" thickTop="1" thickBot="1" x14ac:dyDescent="0.4">
      <c r="B13" s="132" t="s">
        <v>1589</v>
      </c>
      <c r="C13" s="130"/>
      <c r="D13" s="130"/>
      <c r="E13" s="199"/>
      <c r="F13" s="199"/>
      <c r="G13" s="199"/>
      <c r="H13" s="199"/>
      <c r="I13" s="199">
        <f t="shared" si="0"/>
        <v>0</v>
      </c>
      <c r="J13" s="128"/>
    </row>
    <row r="14" spans="2:10" ht="30" customHeight="1" thickTop="1" thickBot="1" x14ac:dyDescent="0.4">
      <c r="B14" s="132" t="s">
        <v>1590</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717</v>
      </c>
      <c r="C18" s="1529" t="s">
        <v>1592</v>
      </c>
      <c r="D18" s="1529"/>
      <c r="E18" s="200">
        <f>SUM(E11:E17)</f>
        <v>0</v>
      </c>
      <c r="F18" s="200">
        <f>SUM(F11:F17)</f>
        <v>0</v>
      </c>
      <c r="G18" s="200">
        <f>SUM(G11:G17)</f>
        <v>0</v>
      </c>
      <c r="H18" s="200">
        <f>SUM(H11:H17)</f>
        <v>0</v>
      </c>
      <c r="I18" s="200">
        <f>SUM(I11:I17)</f>
        <v>0</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44" priority="1" operator="lessThan">
      <formula>0</formula>
    </cfRule>
  </conditionalFormatting>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C177E-BC17-4ABE-9854-AC4580CA3F25}">
  <dimension ref="B1:J27"/>
  <sheetViews>
    <sheetView workbookViewId="0">
      <selection activeCell="G15" sqref="G15"/>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75</v>
      </c>
      <c r="F5" s="1520"/>
      <c r="G5" s="1520"/>
      <c r="H5" s="1512" t="s">
        <v>1641</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1663</v>
      </c>
      <c r="C11" s="130"/>
      <c r="D11" s="130"/>
      <c r="E11" s="205"/>
      <c r="F11" s="205"/>
      <c r="G11" s="205"/>
      <c r="H11" s="205"/>
      <c r="I11" s="199">
        <f>+F11+G11-H11</f>
        <v>0</v>
      </c>
      <c r="J11" s="127"/>
    </row>
    <row r="12" spans="2:10" ht="30" customHeight="1" thickTop="1" thickBot="1" x14ac:dyDescent="0.4">
      <c r="B12" s="132" t="s">
        <v>1664</v>
      </c>
      <c r="C12" s="130"/>
      <c r="D12" s="130"/>
      <c r="E12" s="199"/>
      <c r="F12" s="199"/>
      <c r="G12" s="199"/>
      <c r="H12" s="199"/>
      <c r="I12" s="199">
        <f t="shared" ref="I12:I17" si="0">+F12+G12-H12</f>
        <v>0</v>
      </c>
      <c r="J12" s="133" t="s">
        <v>734</v>
      </c>
    </row>
    <row r="13" spans="2:10" ht="30" customHeight="1" thickTop="1" thickBot="1" x14ac:dyDescent="0.4">
      <c r="B13" s="132" t="s">
        <v>1665</v>
      </c>
      <c r="C13" s="130"/>
      <c r="D13" s="130"/>
      <c r="E13" s="199"/>
      <c r="F13" s="199"/>
      <c r="G13" s="199"/>
      <c r="H13" s="199"/>
      <c r="I13" s="199">
        <f t="shared" si="0"/>
        <v>0</v>
      </c>
      <c r="J13" s="128"/>
    </row>
    <row r="14" spans="2:10" ht="30" customHeight="1" thickTop="1" thickBot="1" x14ac:dyDescent="0.4">
      <c r="B14" s="132" t="s">
        <v>1666</v>
      </c>
      <c r="C14" s="130"/>
      <c r="D14" s="130"/>
      <c r="E14" s="199"/>
      <c r="F14" s="199"/>
      <c r="G14" s="199"/>
      <c r="H14" s="199"/>
      <c r="I14" s="199">
        <f t="shared" si="0"/>
        <v>0</v>
      </c>
      <c r="J14" s="128"/>
    </row>
    <row r="15" spans="2:10" ht="30" customHeight="1" thickTop="1" thickBot="1" x14ac:dyDescent="0.4">
      <c r="B15" s="132" t="s">
        <v>1667</v>
      </c>
      <c r="C15" s="130"/>
      <c r="D15" s="130"/>
      <c r="E15" s="199"/>
      <c r="F15" s="199"/>
      <c r="G15" s="199"/>
      <c r="H15" s="199"/>
      <c r="I15" s="199">
        <f t="shared" si="0"/>
        <v>0</v>
      </c>
      <c r="J15" s="128"/>
    </row>
    <row r="16" spans="2:10" ht="30" customHeight="1" thickTop="1" thickBot="1" x14ac:dyDescent="0.4">
      <c r="B16" s="132" t="s">
        <v>1668</v>
      </c>
      <c r="C16" s="130"/>
      <c r="D16" s="130"/>
      <c r="E16" s="199"/>
      <c r="F16" s="199"/>
      <c r="G16" s="199"/>
      <c r="H16" s="199"/>
      <c r="I16" s="199">
        <f t="shared" si="0"/>
        <v>0</v>
      </c>
      <c r="J16" s="128"/>
    </row>
    <row r="17" spans="2:10" ht="30" customHeight="1" thickTop="1" thickBot="1" x14ac:dyDescent="0.4">
      <c r="B17" s="132" t="s">
        <v>1669</v>
      </c>
      <c r="C17" s="130"/>
      <c r="D17" s="130"/>
      <c r="E17" s="199"/>
      <c r="F17" s="199"/>
      <c r="G17" s="199"/>
      <c r="H17" s="199"/>
      <c r="I17" s="199">
        <f t="shared" si="0"/>
        <v>0</v>
      </c>
      <c r="J17" s="129"/>
    </row>
    <row r="18" spans="2:10" ht="30" customHeight="1" thickTop="1" thickBot="1" x14ac:dyDescent="0.4">
      <c r="B18" s="141" t="s">
        <v>723</v>
      </c>
      <c r="C18" s="1529" t="s">
        <v>1670</v>
      </c>
      <c r="D18" s="1529"/>
      <c r="E18" s="200">
        <f>SUM(E11:E17)</f>
        <v>0</v>
      </c>
      <c r="F18" s="200">
        <f>SUM(F11:F17)</f>
        <v>0</v>
      </c>
      <c r="G18" s="200">
        <f>SUM(G11:G17)</f>
        <v>0</v>
      </c>
      <c r="H18" s="200">
        <f>SUM(H11:H17)</f>
        <v>0</v>
      </c>
      <c r="I18" s="200">
        <f>SUM(I11:I17)</f>
        <v>0</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1:I18">
    <cfRule type="cellIs" dxfId="243" priority="1" operator="lessThan">
      <formula>0</formula>
    </cfRule>
  </conditionalFormatting>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C61C9-FA03-4630-8C14-E69D7FC86094}">
  <dimension ref="B1:J27"/>
  <sheetViews>
    <sheetView topLeftCell="A9" workbookViewId="0">
      <selection activeCell="A20" sqref="A20:XFD23"/>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74</v>
      </c>
      <c r="F5" s="1520"/>
      <c r="G5" s="1520"/>
      <c r="H5" s="1512" t="s">
        <v>1640</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1658</v>
      </c>
      <c r="C11" s="130"/>
      <c r="D11" s="130"/>
      <c r="E11" s="205">
        <v>1911328</v>
      </c>
      <c r="F11" s="205">
        <v>1417102</v>
      </c>
      <c r="G11" s="205">
        <v>0</v>
      </c>
      <c r="H11" s="205">
        <v>0</v>
      </c>
      <c r="I11" s="199">
        <f>+F11+G11-H11</f>
        <v>1417102</v>
      </c>
      <c r="J11" s="127"/>
    </row>
    <row r="12" spans="2:10" ht="30" customHeight="1" thickTop="1" thickBot="1" x14ac:dyDescent="0.4">
      <c r="B12" s="132" t="s">
        <v>1659</v>
      </c>
      <c r="C12" s="130"/>
      <c r="D12" s="130"/>
      <c r="E12" s="199"/>
      <c r="F12" s="199"/>
      <c r="G12" s="199"/>
      <c r="H12" s="199"/>
      <c r="I12" s="199">
        <f t="shared" ref="I12:I17" si="0">+F12+G12-H12</f>
        <v>0</v>
      </c>
      <c r="J12" s="133" t="s">
        <v>734</v>
      </c>
    </row>
    <row r="13" spans="2:10" ht="30" customHeight="1" thickTop="1" thickBot="1" x14ac:dyDescent="0.4">
      <c r="B13" s="132" t="s">
        <v>1660</v>
      </c>
      <c r="C13" s="130"/>
      <c r="D13" s="130"/>
      <c r="E13" s="199"/>
      <c r="F13" s="199"/>
      <c r="G13" s="199"/>
      <c r="H13" s="199"/>
      <c r="I13" s="199">
        <f t="shared" si="0"/>
        <v>0</v>
      </c>
      <c r="J13" s="128"/>
    </row>
    <row r="14" spans="2:10" ht="30" customHeight="1" thickTop="1" thickBot="1" x14ac:dyDescent="0.4">
      <c r="B14" s="132" t="s">
        <v>1661</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723</v>
      </c>
      <c r="C18" s="1529" t="s">
        <v>1662</v>
      </c>
      <c r="D18" s="1529"/>
      <c r="E18" s="200">
        <f>SUM(E11:E17)</f>
        <v>1911328</v>
      </c>
      <c r="F18" s="200">
        <f>SUM(F11:F17)</f>
        <v>1417102</v>
      </c>
      <c r="G18" s="200">
        <f>SUM(G11:G17)</f>
        <v>0</v>
      </c>
      <c r="H18" s="200">
        <f>SUM(H11:H17)</f>
        <v>0</v>
      </c>
      <c r="I18" s="200">
        <f>SUM(I11:I17)</f>
        <v>1417102</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2:I18">
    <cfRule type="cellIs" dxfId="242" priority="3" operator="lessThan">
      <formula>0</formula>
    </cfRule>
  </conditionalFormatting>
  <conditionalFormatting sqref="G11:I11">
    <cfRule type="cellIs" dxfId="241" priority="1" operator="lessThan">
      <formula>0</formula>
    </cfRule>
  </conditionalFormatting>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DAF61-C3CF-45C5-AB85-D16D6D8BA313}">
  <dimension ref="B1:J27"/>
  <sheetViews>
    <sheetView workbookViewId="0">
      <selection activeCell="F18" sqref="F18"/>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72</v>
      </c>
      <c r="F5" s="1520"/>
      <c r="G5" s="1520"/>
      <c r="H5" s="1512" t="s">
        <v>1639</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1653</v>
      </c>
      <c r="C11" s="130"/>
      <c r="D11" s="130"/>
      <c r="E11" s="205">
        <v>0</v>
      </c>
      <c r="F11" s="205">
        <v>0</v>
      </c>
      <c r="G11" s="205">
        <v>0</v>
      </c>
      <c r="H11" s="205">
        <v>0</v>
      </c>
      <c r="I11" s="205">
        <f t="shared" ref="I11" si="0">+F11+G11-H11</f>
        <v>0</v>
      </c>
      <c r="J11" s="127"/>
    </row>
    <row r="12" spans="2:10" ht="30" customHeight="1" thickTop="1" thickBot="1" x14ac:dyDescent="0.4">
      <c r="B12" s="132" t="s">
        <v>1654</v>
      </c>
      <c r="C12" s="130"/>
      <c r="D12" s="130"/>
      <c r="E12" s="199"/>
      <c r="F12" s="199"/>
      <c r="G12" s="199"/>
      <c r="H12" s="199"/>
      <c r="I12" s="199">
        <f t="shared" ref="I12:I17" si="1">+F12+G12-H12</f>
        <v>0</v>
      </c>
      <c r="J12" s="133" t="s">
        <v>734</v>
      </c>
    </row>
    <row r="13" spans="2:10" ht="30" customHeight="1" thickTop="1" thickBot="1" x14ac:dyDescent="0.4">
      <c r="B13" s="132" t="s">
        <v>1655</v>
      </c>
      <c r="C13" s="130"/>
      <c r="D13" s="130"/>
      <c r="E13" s="199"/>
      <c r="F13" s="199"/>
      <c r="G13" s="199"/>
      <c r="H13" s="199"/>
      <c r="I13" s="199">
        <f t="shared" si="1"/>
        <v>0</v>
      </c>
      <c r="J13" s="128"/>
    </row>
    <row r="14" spans="2:10" ht="30" customHeight="1" thickTop="1" thickBot="1" x14ac:dyDescent="0.4">
      <c r="B14" s="132" t="s">
        <v>1656</v>
      </c>
      <c r="C14" s="130"/>
      <c r="D14" s="130"/>
      <c r="E14" s="199"/>
      <c r="F14" s="199"/>
      <c r="G14" s="199"/>
      <c r="H14" s="199"/>
      <c r="I14" s="199">
        <f t="shared" si="1"/>
        <v>0</v>
      </c>
      <c r="J14" s="128"/>
    </row>
    <row r="15" spans="2:10" ht="30" customHeight="1" thickTop="1" thickBot="1" x14ac:dyDescent="0.4">
      <c r="B15" s="132"/>
      <c r="C15" s="130"/>
      <c r="D15" s="130"/>
      <c r="E15" s="199"/>
      <c r="F15" s="199"/>
      <c r="G15" s="199"/>
      <c r="H15" s="199"/>
      <c r="I15" s="199">
        <f t="shared" si="1"/>
        <v>0</v>
      </c>
      <c r="J15" s="128"/>
    </row>
    <row r="16" spans="2:10" ht="30" customHeight="1" thickTop="1" thickBot="1" x14ac:dyDescent="0.4">
      <c r="B16" s="132"/>
      <c r="C16" s="130"/>
      <c r="D16" s="130"/>
      <c r="E16" s="199"/>
      <c r="F16" s="199"/>
      <c r="G16" s="199"/>
      <c r="H16" s="199"/>
      <c r="I16" s="199">
        <f t="shared" si="1"/>
        <v>0</v>
      </c>
      <c r="J16" s="128"/>
    </row>
    <row r="17" spans="2:10" ht="30" customHeight="1" thickTop="1" thickBot="1" x14ac:dyDescent="0.4">
      <c r="B17" s="132"/>
      <c r="C17" s="130"/>
      <c r="D17" s="130"/>
      <c r="E17" s="199"/>
      <c r="F17" s="199"/>
      <c r="G17" s="199"/>
      <c r="H17" s="199"/>
      <c r="I17" s="199">
        <f t="shared" si="1"/>
        <v>0</v>
      </c>
      <c r="J17" s="129"/>
    </row>
    <row r="18" spans="2:10" ht="30" customHeight="1" thickTop="1" thickBot="1" x14ac:dyDescent="0.4">
      <c r="B18" s="141" t="s">
        <v>723</v>
      </c>
      <c r="C18" s="1529" t="s">
        <v>1657</v>
      </c>
      <c r="D18" s="1529"/>
      <c r="E18" s="200">
        <f>SUM(E11:E17)</f>
        <v>0</v>
      </c>
      <c r="F18" s="200">
        <f>SUM(F11:F17)</f>
        <v>0</v>
      </c>
      <c r="G18" s="200">
        <f>SUM(G11:G17)</f>
        <v>0</v>
      </c>
      <c r="H18" s="200">
        <f>SUM(H11:H17)</f>
        <v>0</v>
      </c>
      <c r="I18" s="200">
        <f>SUM(I11:I17)</f>
        <v>0</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2:I18">
    <cfRule type="cellIs" dxfId="240" priority="3" operator="lessThan">
      <formula>0</formula>
    </cfRule>
  </conditionalFormatting>
  <conditionalFormatting sqref="G11:I11">
    <cfRule type="cellIs" dxfId="239" priority="1" operator="lessThan">
      <formula>0</formula>
    </cfRule>
  </conditionalFormatting>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8489B-F1F2-4759-9B24-2B3C00CC3A33}">
  <dimension ref="B1:J27"/>
  <sheetViews>
    <sheetView topLeftCell="A12" workbookViewId="0">
      <selection activeCell="E11" sqref="E11"/>
    </sheetView>
  </sheetViews>
  <sheetFormatPr baseColWidth="10" defaultColWidth="11.1796875" defaultRowHeight="16.5" x14ac:dyDescent="0.35"/>
  <cols>
    <col min="1" max="1" width="1.6328125" style="115" customWidth="1"/>
    <col min="2" max="2" width="8.453125" style="115" customWidth="1"/>
    <col min="3" max="3" width="12.7265625" style="115" customWidth="1"/>
    <col min="4" max="4" width="40.6328125" style="115" customWidth="1"/>
    <col min="5" max="10" width="17.6328125" style="115" customWidth="1"/>
    <col min="11" max="16384" width="11.1796875" style="115"/>
  </cols>
  <sheetData>
    <row r="1" spans="2:10" s="121" customFormat="1" ht="90" customHeight="1" x14ac:dyDescent="0.35">
      <c r="C1" s="122" t="s">
        <v>1457</v>
      </c>
    </row>
    <row r="2" spans="2:10" ht="30" customHeight="1" x14ac:dyDescent="0.35"/>
    <row r="3" spans="2:10" ht="30" customHeight="1" thickBot="1" x14ac:dyDescent="0.4">
      <c r="B3" s="120" t="s">
        <v>1631</v>
      </c>
      <c r="C3" s="119"/>
      <c r="D3" s="119"/>
      <c r="E3" s="119"/>
      <c r="F3" s="119"/>
      <c r="G3" s="119"/>
      <c r="H3" s="119"/>
    </row>
    <row r="4" spans="2:10" ht="30" customHeight="1" thickTop="1" thickBot="1" x14ac:dyDescent="0.4">
      <c r="B4" s="135" t="s">
        <v>742</v>
      </c>
      <c r="C4" s="136"/>
      <c r="D4" s="1511" t="s">
        <v>707</v>
      </c>
      <c r="E4" s="1511"/>
      <c r="F4" s="1511"/>
      <c r="G4" s="1511"/>
      <c r="H4" s="140" t="s">
        <v>703</v>
      </c>
    </row>
    <row r="5" spans="2:10" ht="30" customHeight="1" thickTop="1" thickBot="1" x14ac:dyDescent="0.4">
      <c r="B5" s="143" t="s">
        <v>704</v>
      </c>
      <c r="C5" s="144"/>
      <c r="D5" s="146" t="s">
        <v>726</v>
      </c>
      <c r="E5" s="1519" t="s">
        <v>1651</v>
      </c>
      <c r="F5" s="1520"/>
      <c r="G5" s="1520"/>
      <c r="H5" s="1512" t="s">
        <v>207</v>
      </c>
      <c r="J5" s="116"/>
    </row>
    <row r="6" spans="2:10" ht="30" customHeight="1" thickTop="1" thickBot="1" x14ac:dyDescent="0.4">
      <c r="B6" s="137" t="s">
        <v>705</v>
      </c>
      <c r="C6" s="138"/>
      <c r="D6" s="1511" t="s">
        <v>709</v>
      </c>
      <c r="E6" s="1511"/>
      <c r="F6" s="1511"/>
      <c r="G6" s="1515"/>
      <c r="H6" s="1513"/>
    </row>
    <row r="7" spans="2:10" ht="30" customHeight="1" thickTop="1" thickBot="1" x14ac:dyDescent="0.4">
      <c r="B7" s="1532" t="s">
        <v>710</v>
      </c>
      <c r="C7" s="1533"/>
      <c r="D7" s="1518"/>
      <c r="E7" s="1518"/>
      <c r="F7" s="139" t="s">
        <v>711</v>
      </c>
      <c r="G7" s="147"/>
      <c r="H7" s="1514"/>
    </row>
    <row r="8" spans="2:10" ht="30" customHeight="1" thickTop="1" thickBot="1" x14ac:dyDescent="0.4"/>
    <row r="9" spans="2:10" s="113" customFormat="1" ht="30" customHeight="1" thickTop="1" thickBot="1" x14ac:dyDescent="0.4">
      <c r="B9" s="1528" t="s">
        <v>703</v>
      </c>
      <c r="C9" s="1528" t="s">
        <v>696</v>
      </c>
      <c r="D9" s="1528" t="s">
        <v>697</v>
      </c>
      <c r="E9" s="1528" t="s">
        <v>1632</v>
      </c>
      <c r="F9" s="1528"/>
      <c r="G9" s="1528" t="s">
        <v>727</v>
      </c>
      <c r="H9" s="1528"/>
      <c r="I9" s="126" t="s">
        <v>716</v>
      </c>
      <c r="J9" s="1528" t="s">
        <v>30</v>
      </c>
    </row>
    <row r="10" spans="2:10" s="117" customFormat="1" ht="30" customHeight="1" thickTop="1" thickBot="1" x14ac:dyDescent="0.4">
      <c r="B10" s="1528"/>
      <c r="C10" s="1528"/>
      <c r="D10" s="1528"/>
      <c r="E10" s="123" t="s">
        <v>701</v>
      </c>
      <c r="F10" s="123" t="s">
        <v>701</v>
      </c>
      <c r="G10" s="123" t="s">
        <v>699</v>
      </c>
      <c r="H10" s="123" t="s">
        <v>700</v>
      </c>
      <c r="I10" s="123" t="s">
        <v>701</v>
      </c>
      <c r="J10" s="1528"/>
    </row>
    <row r="11" spans="2:10" ht="30" customHeight="1" thickTop="1" thickBot="1" x14ac:dyDescent="0.4">
      <c r="B11" s="132" t="s">
        <v>1647</v>
      </c>
      <c r="C11" s="130"/>
      <c r="D11" s="130"/>
      <c r="E11" s="241">
        <v>2707227</v>
      </c>
      <c r="F11" s="241">
        <v>2133125</v>
      </c>
      <c r="G11" s="241">
        <v>0</v>
      </c>
      <c r="H11" s="241">
        <v>0</v>
      </c>
      <c r="I11" s="199">
        <f>+F11+G11-H11</f>
        <v>2133125</v>
      </c>
      <c r="J11" s="127"/>
    </row>
    <row r="12" spans="2:10" ht="30" customHeight="1" thickTop="1" thickBot="1" x14ac:dyDescent="0.4">
      <c r="B12" s="132" t="s">
        <v>1648</v>
      </c>
      <c r="C12" s="130"/>
      <c r="D12" s="130"/>
      <c r="E12" s="199"/>
      <c r="F12" s="199"/>
      <c r="G12" s="199"/>
      <c r="H12" s="199"/>
      <c r="I12" s="199">
        <f t="shared" ref="I12:I17" si="0">+F12+G12-H12</f>
        <v>0</v>
      </c>
      <c r="J12" s="133" t="s">
        <v>734</v>
      </c>
    </row>
    <row r="13" spans="2:10" ht="30" customHeight="1" thickTop="1" thickBot="1" x14ac:dyDescent="0.4">
      <c r="B13" s="132" t="s">
        <v>1649</v>
      </c>
      <c r="C13" s="130"/>
      <c r="D13" s="130"/>
      <c r="E13" s="199"/>
      <c r="F13" s="199"/>
      <c r="G13" s="199"/>
      <c r="H13" s="199"/>
      <c r="I13" s="199">
        <f t="shared" si="0"/>
        <v>0</v>
      </c>
      <c r="J13" s="128"/>
    </row>
    <row r="14" spans="2:10" ht="30" customHeight="1" thickTop="1" thickBot="1" x14ac:dyDescent="0.4">
      <c r="B14" s="132" t="s">
        <v>1650</v>
      </c>
      <c r="C14" s="130"/>
      <c r="D14" s="130"/>
      <c r="E14" s="199"/>
      <c r="F14" s="199"/>
      <c r="G14" s="199"/>
      <c r="H14" s="199"/>
      <c r="I14" s="199">
        <f t="shared" si="0"/>
        <v>0</v>
      </c>
      <c r="J14" s="128"/>
    </row>
    <row r="15" spans="2:10" ht="30" customHeight="1" thickTop="1" thickBot="1" x14ac:dyDescent="0.4">
      <c r="B15" s="132"/>
      <c r="C15" s="130"/>
      <c r="D15" s="130"/>
      <c r="E15" s="199"/>
      <c r="F15" s="199"/>
      <c r="G15" s="199"/>
      <c r="H15" s="199"/>
      <c r="I15" s="199">
        <f t="shared" si="0"/>
        <v>0</v>
      </c>
      <c r="J15" s="128"/>
    </row>
    <row r="16" spans="2:10" ht="30" customHeight="1" thickTop="1" thickBot="1" x14ac:dyDescent="0.4">
      <c r="B16" s="132"/>
      <c r="C16" s="130"/>
      <c r="D16" s="130"/>
      <c r="E16" s="199"/>
      <c r="F16" s="199"/>
      <c r="G16" s="199"/>
      <c r="H16" s="199"/>
      <c r="I16" s="199">
        <f t="shared" si="0"/>
        <v>0</v>
      </c>
      <c r="J16" s="128"/>
    </row>
    <row r="17" spans="2:10" ht="30" customHeight="1" thickTop="1" thickBot="1" x14ac:dyDescent="0.4">
      <c r="B17" s="132"/>
      <c r="C17" s="130"/>
      <c r="D17" s="130"/>
      <c r="E17" s="199"/>
      <c r="F17" s="199"/>
      <c r="G17" s="199"/>
      <c r="H17" s="199"/>
      <c r="I17" s="199">
        <f t="shared" si="0"/>
        <v>0</v>
      </c>
      <c r="J17" s="129"/>
    </row>
    <row r="18" spans="2:10" ht="30" customHeight="1" thickTop="1" thickBot="1" x14ac:dyDescent="0.4">
      <c r="B18" s="141" t="s">
        <v>723</v>
      </c>
      <c r="C18" s="1529" t="s">
        <v>1652</v>
      </c>
      <c r="D18" s="1529"/>
      <c r="E18" s="200">
        <f>SUM(E11:E17)</f>
        <v>2707227</v>
      </c>
      <c r="F18" s="200">
        <f>SUM(F11:F17)</f>
        <v>2133125</v>
      </c>
      <c r="G18" s="200">
        <f>SUM(G11:G17)</f>
        <v>0</v>
      </c>
      <c r="H18" s="200">
        <f>SUM(H11:H17)</f>
        <v>0</v>
      </c>
      <c r="I18" s="200">
        <f>SUM(I11:I17)</f>
        <v>2133125</v>
      </c>
      <c r="J18" s="139"/>
    </row>
    <row r="19" spans="2:10" ht="30" customHeight="1" thickTop="1" thickBot="1" x14ac:dyDescent="0.4">
      <c r="E19" s="134"/>
      <c r="F19" s="134"/>
      <c r="G19" s="134"/>
      <c r="H19" s="114"/>
      <c r="I19" s="134"/>
    </row>
    <row r="20" spans="2:10" ht="30" customHeight="1" thickTop="1" thickBot="1" x14ac:dyDescent="0.4">
      <c r="B20" s="1522" t="s">
        <v>739</v>
      </c>
      <c r="C20" s="1523"/>
      <c r="D20" s="1523"/>
      <c r="E20" s="1523"/>
      <c r="F20" s="1523"/>
      <c r="G20" s="1523"/>
      <c r="H20" s="1523"/>
      <c r="I20" s="1523"/>
      <c r="J20" s="1524"/>
    </row>
    <row r="21" spans="2:10" ht="30" customHeight="1" thickTop="1" thickBot="1" x14ac:dyDescent="0.4">
      <c r="B21" s="1530"/>
      <c r="C21" s="1518"/>
      <c r="D21" s="1518"/>
      <c r="E21" s="1518"/>
      <c r="F21" s="1518"/>
      <c r="G21" s="1518"/>
      <c r="H21" s="1518"/>
      <c r="I21" s="1518"/>
      <c r="J21" s="1531"/>
    </row>
    <row r="22" spans="2:10" ht="30" customHeight="1" thickTop="1" thickBot="1" x14ac:dyDescent="0.4">
      <c r="B22" s="1530"/>
      <c r="C22" s="1518"/>
      <c r="D22" s="1518"/>
      <c r="E22" s="1518"/>
      <c r="F22" s="1518"/>
      <c r="G22" s="1518"/>
      <c r="H22" s="1518"/>
      <c r="I22" s="1518"/>
      <c r="J22" s="1531"/>
    </row>
    <row r="23" spans="2:10" ht="30" customHeight="1" thickTop="1" thickBot="1" x14ac:dyDescent="0.4">
      <c r="B23" s="1530"/>
      <c r="C23" s="1518"/>
      <c r="D23" s="1518"/>
      <c r="E23" s="1518"/>
      <c r="F23" s="1518"/>
      <c r="G23" s="1518"/>
      <c r="H23" s="1518"/>
      <c r="I23" s="1518"/>
      <c r="J23" s="1531"/>
    </row>
    <row r="24" spans="2:10" ht="30" customHeight="1" thickTop="1" x14ac:dyDescent="0.35"/>
    <row r="25" spans="2:10" ht="30" customHeight="1" x14ac:dyDescent="0.35"/>
    <row r="26" spans="2:10" ht="30" customHeight="1" x14ac:dyDescent="0.35"/>
    <row r="27" spans="2:10" ht="30" customHeight="1" x14ac:dyDescent="0.35"/>
  </sheetData>
  <mergeCells count="15">
    <mergeCell ref="D4:G4"/>
    <mergeCell ref="E5:G5"/>
    <mergeCell ref="H5:H7"/>
    <mergeCell ref="D6:G6"/>
    <mergeCell ref="B7:C7"/>
    <mergeCell ref="D7:E7"/>
    <mergeCell ref="B21:J23"/>
    <mergeCell ref="B9:B10"/>
    <mergeCell ref="C9:C10"/>
    <mergeCell ref="D9:D10"/>
    <mergeCell ref="E9:F9"/>
    <mergeCell ref="G9:H9"/>
    <mergeCell ref="J9:J10"/>
    <mergeCell ref="C18:D18"/>
    <mergeCell ref="B20:J20"/>
  </mergeCells>
  <phoneticPr fontId="16" type="noConversion"/>
  <conditionalFormatting sqref="E12:I18">
    <cfRule type="cellIs" dxfId="238" priority="3" operator="lessThan">
      <formula>0</formula>
    </cfRule>
  </conditionalFormatting>
  <conditionalFormatting sqref="G11:I11">
    <cfRule type="cellIs" dxfId="237" priority="1" operator="lessThan">
      <formula>0</formula>
    </cfRule>
  </conditionalFormatting>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F2F7B-CC99-44DB-B590-2BE28F938406}">
  <dimension ref="B1:J29"/>
  <sheetViews>
    <sheetView zoomScaleNormal="100" workbookViewId="0">
      <pane ySplit="1" topLeftCell="A2" activePane="bottomLeft" state="frozen"/>
      <selection pane="bottomLeft"/>
    </sheetView>
  </sheetViews>
  <sheetFormatPr baseColWidth="10" defaultColWidth="11.1796875" defaultRowHeight="16.5" x14ac:dyDescent="0.45"/>
  <cols>
    <col min="1" max="1" width="1.7265625" style="110" customWidth="1"/>
    <col min="2" max="2" width="8.7265625" style="110" customWidth="1"/>
    <col min="3" max="3" width="12.7265625" style="110" customWidth="1"/>
    <col min="4" max="4" width="40.7265625" style="110" customWidth="1"/>
    <col min="5" max="10" width="17.7265625" style="110" customWidth="1"/>
    <col min="11" max="16384" width="11.1796875" style="110"/>
  </cols>
  <sheetData>
    <row r="1" spans="2:10" s="121" customFormat="1" ht="90" customHeight="1" x14ac:dyDescent="0.35">
      <c r="B1" s="122" t="s">
        <v>1727</v>
      </c>
      <c r="C1" s="122"/>
      <c r="D1" s="122"/>
      <c r="E1" s="122"/>
      <c r="F1" s="122"/>
      <c r="G1" s="122"/>
      <c r="H1" s="122"/>
    </row>
    <row r="2" spans="2:10" ht="30" customHeight="1" x14ac:dyDescent="0.45"/>
    <row r="3" spans="2:10" ht="30" customHeight="1" thickBot="1" x14ac:dyDescent="0.5">
      <c r="B3" s="120" t="s">
        <v>1728</v>
      </c>
      <c r="C3" s="119"/>
      <c r="D3" s="119"/>
      <c r="E3" s="119"/>
      <c r="F3" s="119"/>
      <c r="G3" s="119"/>
      <c r="H3" s="119"/>
    </row>
    <row r="4" spans="2:10" ht="30" customHeight="1" thickTop="1" thickBot="1" x14ac:dyDescent="0.75">
      <c r="B4" s="135" t="s">
        <v>742</v>
      </c>
      <c r="C4" s="136"/>
      <c r="D4" s="1540" t="s">
        <v>707</v>
      </c>
      <c r="E4" s="1511"/>
      <c r="F4" s="1511"/>
      <c r="G4" s="1515"/>
      <c r="H4" s="140" t="s">
        <v>703</v>
      </c>
      <c r="J4" s="112"/>
    </row>
    <row r="5" spans="2:10" ht="30" customHeight="1" thickTop="1" thickBot="1" x14ac:dyDescent="0.5">
      <c r="B5" s="135" t="s">
        <v>704</v>
      </c>
      <c r="C5" s="136"/>
      <c r="D5" s="130" t="s">
        <v>743</v>
      </c>
      <c r="E5" s="1541" t="str">
        <f>+'Hoja de Trabajo'!C13</f>
        <v>Activos Financieros- Inversiones</v>
      </c>
      <c r="F5" s="1542"/>
      <c r="G5" s="1543"/>
      <c r="H5" s="1544" t="s">
        <v>728</v>
      </c>
    </row>
    <row r="6" spans="2:10" ht="30" customHeight="1" thickTop="1" thickBot="1" x14ac:dyDescent="0.5">
      <c r="B6" s="143" t="s">
        <v>705</v>
      </c>
      <c r="C6" s="144"/>
      <c r="D6" s="1540" t="s">
        <v>709</v>
      </c>
      <c r="E6" s="1511"/>
      <c r="F6" s="1511"/>
      <c r="G6" s="1515"/>
      <c r="H6" s="1513"/>
    </row>
    <row r="7" spans="2:10" ht="30" customHeight="1" thickTop="1" thickBot="1" x14ac:dyDescent="0.5">
      <c r="B7" s="1516" t="s">
        <v>710</v>
      </c>
      <c r="C7" s="1517"/>
      <c r="D7" s="1530"/>
      <c r="E7" s="1531"/>
      <c r="F7" s="168" t="s">
        <v>711</v>
      </c>
      <c r="G7" s="130"/>
      <c r="H7" s="1514"/>
    </row>
    <row r="8" spans="2:10" ht="30" customHeight="1" thickTop="1" thickBot="1" x14ac:dyDescent="0.5"/>
    <row r="9" spans="2:10" s="113" customFormat="1" ht="30" customHeight="1" thickTop="1" thickBot="1" x14ac:dyDescent="0.4">
      <c r="B9" s="1545" t="s">
        <v>703</v>
      </c>
      <c r="C9" s="1551" t="s">
        <v>697</v>
      </c>
      <c r="D9" s="1553"/>
      <c r="E9" s="1547" t="s">
        <v>698</v>
      </c>
      <c r="F9" s="1548"/>
      <c r="G9" s="1547" t="s">
        <v>727</v>
      </c>
      <c r="H9" s="1548"/>
      <c r="I9" s="126" t="s">
        <v>716</v>
      </c>
      <c r="J9" s="1545" t="s">
        <v>30</v>
      </c>
    </row>
    <row r="10" spans="2:10" s="111" customFormat="1" ht="30" customHeight="1" thickTop="1" thickBot="1" x14ac:dyDescent="0.5">
      <c r="B10" s="1546"/>
      <c r="C10" s="1552"/>
      <c r="D10" s="1554"/>
      <c r="E10" s="123" t="s">
        <v>701</v>
      </c>
      <c r="F10" s="123" t="s">
        <v>701</v>
      </c>
      <c r="G10" s="123" t="s">
        <v>699</v>
      </c>
      <c r="H10" s="123" t="s">
        <v>700</v>
      </c>
      <c r="I10" s="123" t="s">
        <v>701</v>
      </c>
      <c r="J10" s="1546"/>
    </row>
    <row r="11" spans="2:10" ht="30" customHeight="1" thickTop="1" thickBot="1" x14ac:dyDescent="0.5">
      <c r="B11" s="132" t="s">
        <v>744</v>
      </c>
      <c r="C11" s="184" t="s">
        <v>745</v>
      </c>
      <c r="D11" s="147"/>
      <c r="E11" s="199">
        <v>700000</v>
      </c>
      <c r="F11" s="199">
        <v>800000</v>
      </c>
      <c r="G11" s="199">
        <v>100000</v>
      </c>
      <c r="H11" s="199">
        <v>0</v>
      </c>
      <c r="I11" s="199">
        <f>+F11+G11-H11</f>
        <v>900000</v>
      </c>
      <c r="J11" s="183" t="s">
        <v>734</v>
      </c>
    </row>
    <row r="12" spans="2:10" ht="30" customHeight="1" thickTop="1" thickBot="1" x14ac:dyDescent="0.5">
      <c r="B12" s="132" t="s">
        <v>1910</v>
      </c>
      <c r="C12" s="184" t="s">
        <v>180</v>
      </c>
      <c r="D12" s="147"/>
      <c r="E12" s="199">
        <v>300000</v>
      </c>
      <c r="F12" s="199">
        <v>158642</v>
      </c>
      <c r="G12" s="199">
        <v>0</v>
      </c>
      <c r="H12" s="199">
        <v>0</v>
      </c>
      <c r="I12" s="199">
        <f t="shared" ref="I12:I14" si="0">+F12+G12-H12</f>
        <v>158642</v>
      </c>
      <c r="J12" s="128"/>
    </row>
    <row r="13" spans="2:10" ht="30" customHeight="1" thickTop="1" thickBot="1" x14ac:dyDescent="0.5">
      <c r="B13" s="132"/>
      <c r="C13" s="184"/>
      <c r="D13" s="147"/>
      <c r="E13" s="199"/>
      <c r="F13" s="199"/>
      <c r="G13" s="199"/>
      <c r="H13" s="199"/>
      <c r="I13" s="199">
        <f t="shared" si="0"/>
        <v>0</v>
      </c>
      <c r="J13" s="128"/>
    </row>
    <row r="14" spans="2:10" ht="30" customHeight="1" thickTop="1" thickBot="1" x14ac:dyDescent="0.5">
      <c r="B14" s="132"/>
      <c r="C14" s="184"/>
      <c r="D14" s="147"/>
      <c r="E14" s="199"/>
      <c r="F14" s="199"/>
      <c r="G14" s="199"/>
      <c r="H14" s="199"/>
      <c r="I14" s="199">
        <f t="shared" si="0"/>
        <v>0</v>
      </c>
      <c r="J14" s="129"/>
    </row>
    <row r="15" spans="2:10" ht="30" customHeight="1" thickTop="1" thickBot="1" x14ac:dyDescent="0.5">
      <c r="B15" s="141" t="s">
        <v>718</v>
      </c>
      <c r="C15" s="1549" t="s">
        <v>746</v>
      </c>
      <c r="D15" s="1550"/>
      <c r="E15" s="200">
        <f>SUM(E11:E14)</f>
        <v>1000000</v>
      </c>
      <c r="F15" s="200">
        <f t="shared" ref="F15:I15" si="1">SUM(F11:F14)</f>
        <v>958642</v>
      </c>
      <c r="G15" s="200">
        <f t="shared" si="1"/>
        <v>100000</v>
      </c>
      <c r="H15" s="200">
        <f t="shared" si="1"/>
        <v>0</v>
      </c>
      <c r="I15" s="200">
        <f t="shared" si="1"/>
        <v>1058642</v>
      </c>
      <c r="J15" s="139"/>
    </row>
    <row r="16" spans="2:10" ht="30" customHeight="1" thickTop="1" thickBot="1" x14ac:dyDescent="0.5">
      <c r="E16" s="134" t="s">
        <v>740</v>
      </c>
      <c r="H16" s="134" t="s">
        <v>740</v>
      </c>
    </row>
    <row r="17" spans="2:10" ht="30" customHeight="1" thickTop="1" thickBot="1" x14ac:dyDescent="0.5">
      <c r="B17" s="141" t="s">
        <v>741</v>
      </c>
      <c r="C17" s="1521" t="s">
        <v>736</v>
      </c>
      <c r="D17" s="1521"/>
    </row>
    <row r="18" spans="2:10" ht="30" customHeight="1" thickTop="1" thickBot="1" x14ac:dyDescent="0.5">
      <c r="B18" s="141" t="s">
        <v>740</v>
      </c>
      <c r="C18" s="1521" t="s">
        <v>737</v>
      </c>
      <c r="D18" s="1521"/>
    </row>
    <row r="19" spans="2:10" ht="30" customHeight="1" thickTop="1" thickBot="1" x14ac:dyDescent="0.5">
      <c r="B19" s="141" t="s">
        <v>734</v>
      </c>
      <c r="C19" s="1521" t="s">
        <v>738</v>
      </c>
      <c r="D19" s="1521"/>
    </row>
    <row r="20" spans="2:10" ht="30" customHeight="1" thickTop="1" thickBot="1" x14ac:dyDescent="0.5"/>
    <row r="21" spans="2:10" ht="30" customHeight="1" thickTop="1" thickBot="1" x14ac:dyDescent="0.5">
      <c r="B21" s="1522" t="s">
        <v>1630</v>
      </c>
      <c r="C21" s="1523"/>
      <c r="D21" s="1523"/>
      <c r="E21" s="1523"/>
      <c r="F21" s="1523"/>
      <c r="G21" s="1523"/>
      <c r="H21" s="1523"/>
      <c r="I21" s="1523"/>
      <c r="J21" s="1524"/>
    </row>
    <row r="22" spans="2:10" ht="30" customHeight="1" thickTop="1" thickBot="1" x14ac:dyDescent="0.5">
      <c r="B22" s="1530"/>
      <c r="C22" s="1518"/>
      <c r="D22" s="1518"/>
      <c r="E22" s="1518"/>
      <c r="F22" s="1518"/>
      <c r="G22" s="1518"/>
      <c r="H22" s="1518"/>
      <c r="I22" s="1518"/>
      <c r="J22" s="1531"/>
    </row>
    <row r="23" spans="2:10" ht="30" customHeight="1" thickTop="1" thickBot="1" x14ac:dyDescent="0.5">
      <c r="B23" s="1530"/>
      <c r="C23" s="1518"/>
      <c r="D23" s="1518"/>
      <c r="E23" s="1518"/>
      <c r="F23" s="1518"/>
      <c r="G23" s="1518"/>
      <c r="H23" s="1518"/>
      <c r="I23" s="1518"/>
      <c r="J23" s="1531"/>
    </row>
    <row r="24" spans="2:10" ht="30" customHeight="1" thickTop="1" thickBot="1" x14ac:dyDescent="0.5">
      <c r="B24" s="1530"/>
      <c r="C24" s="1518"/>
      <c r="D24" s="1518"/>
      <c r="E24" s="1518"/>
      <c r="F24" s="1518"/>
      <c r="G24" s="1518"/>
      <c r="H24" s="1518"/>
      <c r="I24" s="1518"/>
      <c r="J24" s="1531"/>
    </row>
    <row r="25" spans="2:10" ht="30" customHeight="1" thickTop="1" x14ac:dyDescent="0.45"/>
    <row r="26" spans="2:10" ht="30" customHeight="1" x14ac:dyDescent="0.45"/>
    <row r="27" spans="2:10" ht="30" customHeight="1" x14ac:dyDescent="0.45"/>
    <row r="28" spans="2:10" ht="30" customHeight="1" x14ac:dyDescent="0.45"/>
    <row r="29" spans="2:10" ht="30" customHeight="1" x14ac:dyDescent="0.45"/>
  </sheetData>
  <mergeCells count="18">
    <mergeCell ref="B22:J24"/>
    <mergeCell ref="B9:B10"/>
    <mergeCell ref="E9:F9"/>
    <mergeCell ref="G9:H9"/>
    <mergeCell ref="J9:J10"/>
    <mergeCell ref="C15:D15"/>
    <mergeCell ref="C17:D17"/>
    <mergeCell ref="C18:D18"/>
    <mergeCell ref="C19:D19"/>
    <mergeCell ref="B21:J21"/>
    <mergeCell ref="C9:C10"/>
    <mergeCell ref="D9:D10"/>
    <mergeCell ref="D4:G4"/>
    <mergeCell ref="E5:G5"/>
    <mergeCell ref="H5:H7"/>
    <mergeCell ref="D6:G6"/>
    <mergeCell ref="B7:C7"/>
    <mergeCell ref="D7:E7"/>
  </mergeCells>
  <conditionalFormatting sqref="E11:I15">
    <cfRule type="cellIs" dxfId="236" priority="1" operator="lessThan">
      <formula>0</formula>
    </cfRule>
  </conditionalFormatting>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7A598-5456-4D03-AD16-F1683CD03C5E}">
  <dimension ref="B1:F57"/>
  <sheetViews>
    <sheetView zoomScale="90" zoomScaleNormal="90" workbookViewId="0">
      <pane ySplit="1" topLeftCell="A2" activePane="bottomLeft" state="frozen"/>
      <selection pane="bottomLeft"/>
    </sheetView>
  </sheetViews>
  <sheetFormatPr baseColWidth="10" defaultColWidth="11.1796875" defaultRowHeight="18" x14ac:dyDescent="0.35"/>
  <cols>
    <col min="1" max="1" width="1.7265625" style="834" customWidth="1"/>
    <col min="2" max="2" width="0.7265625" style="834" customWidth="1"/>
    <col min="3" max="3" width="81.36328125" style="834" customWidth="1"/>
    <col min="4" max="4" width="28.6328125" style="834" customWidth="1"/>
    <col min="5" max="5" width="1.6328125" style="834" customWidth="1"/>
    <col min="6" max="6" width="26.6328125" style="834" bestFit="1" customWidth="1"/>
    <col min="7" max="16384" width="11.1796875" style="834"/>
  </cols>
  <sheetData>
    <row r="1" spans="2:6" s="314" customFormat="1" ht="90" customHeight="1" x14ac:dyDescent="0.35">
      <c r="B1" s="737" t="s">
        <v>1967</v>
      </c>
      <c r="C1" s="274"/>
    </row>
    <row r="2" spans="2:6" ht="30" customHeight="1" thickBot="1" x14ac:dyDescent="0.4"/>
    <row r="3" spans="2:6" ht="18.5" thickTop="1" x14ac:dyDescent="0.35">
      <c r="B3" s="835"/>
      <c r="C3" s="836"/>
      <c r="D3" s="836"/>
      <c r="E3" s="837"/>
    </row>
    <row r="4" spans="2:6" x14ac:dyDescent="0.35">
      <c r="B4" s="838"/>
      <c r="C4" s="1556" t="s">
        <v>753</v>
      </c>
      <c r="D4" s="1556"/>
      <c r="E4" s="839"/>
    </row>
    <row r="5" spans="2:6" x14ac:dyDescent="0.35">
      <c r="B5" s="838"/>
      <c r="C5" s="840"/>
      <c r="D5" s="840"/>
      <c r="E5" s="839"/>
      <c r="F5" s="841"/>
    </row>
    <row r="6" spans="2:6" x14ac:dyDescent="0.35">
      <c r="B6" s="838"/>
      <c r="C6" s="842" t="s">
        <v>754</v>
      </c>
      <c r="D6" s="840"/>
      <c r="E6" s="839"/>
    </row>
    <row r="7" spans="2:6" x14ac:dyDescent="0.35">
      <c r="B7" s="838"/>
      <c r="C7" s="842" t="s">
        <v>1388</v>
      </c>
      <c r="D7" s="840"/>
      <c r="E7" s="839"/>
    </row>
    <row r="8" spans="2:6" x14ac:dyDescent="0.35">
      <c r="B8" s="838"/>
      <c r="C8" s="842" t="s">
        <v>1389</v>
      </c>
      <c r="D8" s="840"/>
      <c r="E8" s="839"/>
    </row>
    <row r="9" spans="2:6" x14ac:dyDescent="0.35">
      <c r="B9" s="838"/>
      <c r="C9" s="842" t="s">
        <v>1390</v>
      </c>
      <c r="D9" s="840"/>
      <c r="E9" s="839"/>
    </row>
    <row r="10" spans="2:6" x14ac:dyDescent="0.35">
      <c r="B10" s="838"/>
      <c r="C10" s="842" t="s">
        <v>1391</v>
      </c>
      <c r="D10" s="840"/>
      <c r="E10" s="839"/>
    </row>
    <row r="11" spans="2:6" x14ac:dyDescent="0.35">
      <c r="B11" s="838"/>
      <c r="C11" s="840"/>
      <c r="D11" s="840"/>
      <c r="E11" s="839"/>
    </row>
    <row r="12" spans="2:6" x14ac:dyDescent="0.35">
      <c r="B12" s="838"/>
      <c r="C12" s="842" t="s">
        <v>755</v>
      </c>
      <c r="D12" s="840"/>
      <c r="E12" s="839"/>
    </row>
    <row r="13" spans="2:6" x14ac:dyDescent="0.35">
      <c r="B13" s="838"/>
      <c r="C13" s="840" t="s">
        <v>756</v>
      </c>
      <c r="D13" s="840"/>
      <c r="E13" s="839"/>
    </row>
    <row r="14" spans="2:6" x14ac:dyDescent="0.35">
      <c r="B14" s="838"/>
      <c r="C14" s="840" t="s">
        <v>757</v>
      </c>
      <c r="D14" s="840"/>
      <c r="E14" s="839"/>
    </row>
    <row r="15" spans="2:6" x14ac:dyDescent="0.35">
      <c r="B15" s="838"/>
      <c r="C15" s="840" t="s">
        <v>758</v>
      </c>
      <c r="D15" s="840"/>
      <c r="E15" s="839"/>
    </row>
    <row r="16" spans="2:6" x14ac:dyDescent="0.35">
      <c r="B16" s="838"/>
      <c r="C16" s="840"/>
      <c r="D16" s="840"/>
      <c r="E16" s="839"/>
    </row>
    <row r="17" spans="2:5" x14ac:dyDescent="0.35">
      <c r="B17" s="838"/>
      <c r="C17" s="842" t="s">
        <v>1392</v>
      </c>
      <c r="D17" s="840"/>
      <c r="E17" s="839"/>
    </row>
    <row r="18" spans="2:5" x14ac:dyDescent="0.35">
      <c r="B18" s="838"/>
      <c r="C18" s="840"/>
      <c r="D18" s="840"/>
      <c r="E18" s="839"/>
    </row>
    <row r="19" spans="2:5" x14ac:dyDescent="0.35">
      <c r="B19" s="838"/>
      <c r="C19" s="840" t="s">
        <v>759</v>
      </c>
      <c r="D19" s="840"/>
      <c r="E19" s="839"/>
    </row>
    <row r="20" spans="2:5" x14ac:dyDescent="0.35">
      <c r="B20" s="838"/>
      <c r="C20" s="840"/>
      <c r="D20" s="840"/>
      <c r="E20" s="839"/>
    </row>
    <row r="21" spans="2:5" ht="75.75" customHeight="1" x14ac:dyDescent="0.35">
      <c r="B21" s="838"/>
      <c r="C21" s="1555" t="s">
        <v>1393</v>
      </c>
      <c r="D21" s="1555"/>
      <c r="E21" s="839"/>
    </row>
    <row r="22" spans="2:5" x14ac:dyDescent="0.35">
      <c r="B22" s="838"/>
      <c r="C22" s="840"/>
      <c r="D22" s="840"/>
      <c r="E22" s="839"/>
    </row>
    <row r="23" spans="2:5" x14ac:dyDescent="0.35">
      <c r="B23" s="838"/>
      <c r="C23" s="840" t="s">
        <v>760</v>
      </c>
      <c r="D23" s="840"/>
      <c r="E23" s="839"/>
    </row>
    <row r="24" spans="2:5" ht="18.5" thickBot="1" x14ac:dyDescent="0.4">
      <c r="B24" s="838"/>
      <c r="C24" s="840"/>
      <c r="D24" s="840"/>
      <c r="E24" s="839"/>
    </row>
    <row r="25" spans="2:5" ht="19" thickTop="1" thickBot="1" x14ac:dyDescent="0.4">
      <c r="B25" s="838"/>
      <c r="C25" s="843" t="s">
        <v>761</v>
      </c>
      <c r="D25" s="843" t="s">
        <v>762</v>
      </c>
      <c r="E25" s="839"/>
    </row>
    <row r="26" spans="2:5" ht="19" thickTop="1" thickBot="1" x14ac:dyDescent="0.4">
      <c r="B26" s="838"/>
      <c r="C26" s="844" t="s">
        <v>763</v>
      </c>
      <c r="D26" s="844" t="s">
        <v>764</v>
      </c>
      <c r="E26" s="839"/>
    </row>
    <row r="27" spans="2:5" ht="18.5" thickTop="1" x14ac:dyDescent="0.35">
      <c r="B27" s="838"/>
      <c r="C27" s="840"/>
      <c r="D27" s="840"/>
      <c r="E27" s="839"/>
    </row>
    <row r="28" spans="2:5" x14ac:dyDescent="0.35">
      <c r="B28" s="838"/>
      <c r="C28" s="840" t="s">
        <v>765</v>
      </c>
      <c r="D28" s="840"/>
      <c r="E28" s="839"/>
    </row>
    <row r="29" spans="2:5" x14ac:dyDescent="0.35">
      <c r="B29" s="838"/>
      <c r="C29" s="845"/>
      <c r="D29" s="840"/>
      <c r="E29" s="839"/>
    </row>
    <row r="30" spans="2:5" x14ac:dyDescent="0.35">
      <c r="B30" s="838"/>
      <c r="C30" s="845" t="s">
        <v>766</v>
      </c>
      <c r="D30" s="840"/>
      <c r="E30" s="839"/>
    </row>
    <row r="31" spans="2:5" x14ac:dyDescent="0.35">
      <c r="B31" s="838"/>
      <c r="C31" s="845" t="s">
        <v>767</v>
      </c>
      <c r="D31" s="840"/>
      <c r="E31" s="839"/>
    </row>
    <row r="32" spans="2:5" x14ac:dyDescent="0.35">
      <c r="B32" s="838"/>
      <c r="C32" s="840"/>
      <c r="D32" s="840"/>
      <c r="E32" s="839"/>
    </row>
    <row r="33" spans="2:5" ht="38.75" customHeight="1" x14ac:dyDescent="0.35">
      <c r="B33" s="838"/>
      <c r="C33" s="1555" t="s">
        <v>768</v>
      </c>
      <c r="D33" s="1555"/>
      <c r="E33" s="839"/>
    </row>
    <row r="34" spans="2:5" x14ac:dyDescent="0.35">
      <c r="B34" s="838"/>
      <c r="C34" s="840"/>
      <c r="D34" s="840"/>
      <c r="E34" s="839"/>
    </row>
    <row r="35" spans="2:5" x14ac:dyDescent="0.35">
      <c r="B35" s="838"/>
      <c r="C35" s="840" t="s">
        <v>1394</v>
      </c>
      <c r="D35" s="840"/>
      <c r="E35" s="839"/>
    </row>
    <row r="36" spans="2:5" x14ac:dyDescent="0.35">
      <c r="B36" s="838"/>
      <c r="C36" s="840"/>
      <c r="D36" s="840"/>
      <c r="E36" s="839"/>
    </row>
    <row r="37" spans="2:5" ht="29" customHeight="1" x14ac:dyDescent="0.35">
      <c r="B37" s="838"/>
      <c r="C37" s="1555" t="s">
        <v>1395</v>
      </c>
      <c r="D37" s="1555"/>
      <c r="E37" s="839"/>
    </row>
    <row r="38" spans="2:5" x14ac:dyDescent="0.35">
      <c r="B38" s="838"/>
      <c r="C38" s="845"/>
      <c r="D38" s="840"/>
      <c r="E38" s="839"/>
    </row>
    <row r="39" spans="2:5" ht="20.149999999999999" customHeight="1" x14ac:dyDescent="0.35">
      <c r="B39" s="838"/>
      <c r="C39" s="845" t="s">
        <v>769</v>
      </c>
      <c r="D39" s="840"/>
      <c r="E39" s="839"/>
    </row>
    <row r="40" spans="2:5" ht="20.149999999999999" customHeight="1" x14ac:dyDescent="0.35">
      <c r="B40" s="838"/>
      <c r="C40" s="845" t="s">
        <v>770</v>
      </c>
      <c r="D40" s="840"/>
      <c r="E40" s="839"/>
    </row>
    <row r="41" spans="2:5" x14ac:dyDescent="0.35">
      <c r="B41" s="838"/>
      <c r="C41" s="840"/>
      <c r="D41" s="840"/>
      <c r="E41" s="839"/>
    </row>
    <row r="42" spans="2:5" ht="36" customHeight="1" x14ac:dyDescent="0.35">
      <c r="B42" s="838"/>
      <c r="C42" s="1555" t="s">
        <v>771</v>
      </c>
      <c r="D42" s="1555"/>
      <c r="E42" s="839"/>
    </row>
    <row r="43" spans="2:5" x14ac:dyDescent="0.35">
      <c r="B43" s="838"/>
      <c r="C43" s="840"/>
      <c r="D43" s="840"/>
      <c r="E43" s="839"/>
    </row>
    <row r="44" spans="2:5" x14ac:dyDescent="0.35">
      <c r="B44" s="838"/>
      <c r="C44" s="840" t="s">
        <v>772</v>
      </c>
      <c r="D44" s="840"/>
      <c r="E44" s="839"/>
    </row>
    <row r="45" spans="2:5" x14ac:dyDescent="0.35">
      <c r="B45" s="838"/>
      <c r="C45" s="840"/>
      <c r="D45" s="840"/>
      <c r="E45" s="839"/>
    </row>
    <row r="46" spans="2:5" ht="20.149999999999999" customHeight="1" x14ac:dyDescent="0.35">
      <c r="B46" s="838"/>
      <c r="C46" s="842" t="s">
        <v>773</v>
      </c>
      <c r="D46" s="840"/>
      <c r="E46" s="839"/>
    </row>
    <row r="47" spans="2:5" ht="20.149999999999999" customHeight="1" x14ac:dyDescent="0.35">
      <c r="B47" s="838"/>
      <c r="C47" s="840" t="s">
        <v>774</v>
      </c>
      <c r="D47" s="840"/>
      <c r="E47" s="839"/>
    </row>
    <row r="48" spans="2:5" ht="20.149999999999999" customHeight="1" x14ac:dyDescent="0.35">
      <c r="B48" s="838"/>
      <c r="C48" s="840" t="s">
        <v>775</v>
      </c>
      <c r="D48" s="840"/>
      <c r="E48" s="839"/>
    </row>
    <row r="49" spans="2:5" ht="20.149999999999999" customHeight="1" x14ac:dyDescent="0.35">
      <c r="B49" s="838"/>
      <c r="C49" s="840" t="s">
        <v>776</v>
      </c>
      <c r="D49" s="840"/>
      <c r="E49" s="839"/>
    </row>
    <row r="50" spans="2:5" x14ac:dyDescent="0.35">
      <c r="B50" s="838"/>
      <c r="C50" s="840"/>
      <c r="D50" s="840"/>
      <c r="E50" s="839"/>
    </row>
    <row r="51" spans="2:5" x14ac:dyDescent="0.35">
      <c r="B51" s="838"/>
      <c r="C51" s="842" t="s">
        <v>777</v>
      </c>
      <c r="D51" s="840"/>
      <c r="E51" s="839"/>
    </row>
    <row r="52" spans="2:5" x14ac:dyDescent="0.35">
      <c r="B52" s="838"/>
      <c r="C52" s="845"/>
      <c r="D52" s="840"/>
      <c r="E52" s="839"/>
    </row>
    <row r="53" spans="2:5" ht="20.149999999999999" customHeight="1" x14ac:dyDescent="0.35">
      <c r="B53" s="838"/>
      <c r="C53" s="846" t="s">
        <v>1396</v>
      </c>
      <c r="D53" s="840"/>
      <c r="E53" s="839"/>
    </row>
    <row r="54" spans="2:5" ht="20.149999999999999" customHeight="1" x14ac:dyDescent="0.35">
      <c r="B54" s="838"/>
      <c r="C54" s="846" t="s">
        <v>1397</v>
      </c>
      <c r="D54" s="840"/>
      <c r="E54" s="839"/>
    </row>
    <row r="55" spans="2:5" ht="20.149999999999999" customHeight="1" x14ac:dyDescent="0.35">
      <c r="B55" s="838"/>
      <c r="C55" s="846" t="s">
        <v>1398</v>
      </c>
      <c r="D55" s="840"/>
      <c r="E55" s="839"/>
    </row>
    <row r="56" spans="2:5" ht="18.5" thickBot="1" x14ac:dyDescent="0.4">
      <c r="B56" s="847"/>
      <c r="C56" s="848"/>
      <c r="D56" s="848"/>
      <c r="E56" s="849"/>
    </row>
    <row r="57" spans="2:5" ht="18.5" thickTop="1" x14ac:dyDescent="0.35"/>
  </sheetData>
  <sheetProtection algorithmName="SHA-512" hashValue="KT1UdGbQ0FHm+ol7TilwAvSTFSh8QhyhMe6i5GjmWFRlaCtN3q2sDxi9s8nRGqsW7/inbbpJhXSx98RCkL/AVQ==" saltValue="DxtpbOWBTClX/P3ZGw7Fhw==" spinCount="100000" sheet="1" objects="1" scenarios="1"/>
  <mergeCells count="5">
    <mergeCell ref="C21:D21"/>
    <mergeCell ref="C37:D37"/>
    <mergeCell ref="C42:D42"/>
    <mergeCell ref="C33:D33"/>
    <mergeCell ref="C4:D4"/>
  </mergeCells>
  <pageMargins left="0.7" right="0.7" top="0.75" bottom="0.75" header="0.3" footer="0.3"/>
  <pageSetup orientation="portrait" horizontalDpi="360" verticalDpi="360" r:id="rId1"/>
  <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2A528-151B-4258-B232-A25B88F7A6BF}">
  <dimension ref="B1:N163"/>
  <sheetViews>
    <sheetView zoomScale="80" zoomScaleNormal="80" workbookViewId="0">
      <pane ySplit="1" topLeftCell="A2" activePane="bottomLeft" state="frozen"/>
      <selection pane="bottomLeft"/>
    </sheetView>
  </sheetViews>
  <sheetFormatPr baseColWidth="10" defaultColWidth="11.1796875" defaultRowHeight="16.5" x14ac:dyDescent="0.45"/>
  <cols>
    <col min="1" max="1" width="1.7265625" style="266" customWidth="1"/>
    <col min="2" max="2" width="11.1796875" style="267" bestFit="1" customWidth="1"/>
    <col min="3" max="3" width="63" style="826" customWidth="1"/>
    <col min="4" max="6" width="12.7265625" style="266" customWidth="1"/>
    <col min="7" max="9" width="25.7265625" style="266" customWidth="1"/>
    <col min="10" max="10" width="20.7265625" style="827" customWidth="1"/>
    <col min="11" max="12" width="15.7265625" style="266" customWidth="1"/>
    <col min="13" max="13" width="8.81640625" style="266" customWidth="1"/>
    <col min="14" max="14" width="0" style="432" hidden="1" customWidth="1"/>
    <col min="15" max="16384" width="11.1796875" style="266"/>
  </cols>
  <sheetData>
    <row r="1" spans="2:14" s="314" customFormat="1" ht="90" customHeight="1" x14ac:dyDescent="0.35">
      <c r="B1" s="1507" t="s">
        <v>1729</v>
      </c>
      <c r="C1" s="1507"/>
      <c r="D1" s="1507"/>
      <c r="E1" s="1507"/>
      <c r="J1" s="805"/>
      <c r="N1" s="806"/>
    </row>
    <row r="3" spans="2:14" ht="30" customHeight="1" x14ac:dyDescent="0.7">
      <c r="B3" s="807" t="s">
        <v>1369</v>
      </c>
      <c r="C3" s="807"/>
      <c r="D3" s="573" t="s">
        <v>1729</v>
      </c>
      <c r="E3" s="807"/>
      <c r="F3" s="807"/>
      <c r="G3" s="807"/>
      <c r="H3" s="807"/>
      <c r="I3" s="808"/>
      <c r="J3" s="809"/>
      <c r="K3" s="807"/>
      <c r="L3" s="810"/>
      <c r="M3" s="811"/>
    </row>
    <row r="4" spans="2:14" ht="30" customHeight="1" thickBot="1" x14ac:dyDescent="0.75">
      <c r="B4" s="807"/>
      <c r="C4" s="807"/>
      <c r="D4" s="573"/>
      <c r="E4" s="812" t="s">
        <v>1734</v>
      </c>
      <c r="F4" s="807"/>
      <c r="G4" s="807"/>
      <c r="H4" s="807"/>
      <c r="I4" s="808"/>
      <c r="J4" s="809"/>
      <c r="K4" s="807"/>
      <c r="L4" s="810"/>
      <c r="M4" s="811"/>
    </row>
    <row r="5" spans="2:14" ht="30" customHeight="1" thickTop="1" thickBot="1" x14ac:dyDescent="0.5">
      <c r="B5" s="1504" t="s">
        <v>0</v>
      </c>
      <c r="C5" s="1272" t="s">
        <v>175</v>
      </c>
      <c r="D5" s="1272" t="s">
        <v>1732</v>
      </c>
      <c r="E5" s="1272"/>
      <c r="F5" s="1272"/>
      <c r="G5" s="1272" t="s">
        <v>1731</v>
      </c>
      <c r="H5" s="1272"/>
      <c r="I5" s="1272"/>
      <c r="J5" s="1561" t="s">
        <v>2</v>
      </c>
      <c r="K5" s="1557" t="s">
        <v>1344</v>
      </c>
      <c r="L5" s="1557"/>
    </row>
    <row r="6" spans="2:14" s="814" customFormat="1" ht="30" customHeight="1" thickTop="1" thickBot="1" x14ac:dyDescent="0.5">
      <c r="B6" s="1504"/>
      <c r="C6" s="1272"/>
      <c r="D6" s="238" t="s">
        <v>1042</v>
      </c>
      <c r="E6" s="238" t="s">
        <v>1051</v>
      </c>
      <c r="F6" s="238" t="s">
        <v>5</v>
      </c>
      <c r="G6" s="238" t="s">
        <v>1212</v>
      </c>
      <c r="H6" s="238" t="s">
        <v>1730</v>
      </c>
      <c r="I6" s="830" t="s">
        <v>2995</v>
      </c>
      <c r="J6" s="1561"/>
      <c r="K6" s="813" t="s">
        <v>1733</v>
      </c>
      <c r="L6" s="813" t="s">
        <v>803</v>
      </c>
      <c r="N6" s="432"/>
    </row>
    <row r="7" spans="2:14" ht="30" customHeight="1" thickTop="1" thickBot="1" x14ac:dyDescent="0.5">
      <c r="B7" s="815">
        <v>1</v>
      </c>
      <c r="C7" s="816" t="s">
        <v>1735</v>
      </c>
      <c r="D7" s="560"/>
      <c r="E7" s="560"/>
      <c r="F7" s="561" t="s">
        <v>783</v>
      </c>
      <c r="G7" s="828"/>
      <c r="H7" s="828"/>
      <c r="I7" s="828"/>
      <c r="J7" s="817" t="str">
        <f>+IF(OR((AND(D7&lt;&gt;"",E7&lt;&gt;"")),(AND(D7&lt;&gt;"",F7&lt;&gt;"")),(AND(E7&lt;&gt;"",F7&lt;&gt;"")),(AND(D7&lt;&gt;"",E7&lt;&gt;"",F7&lt;&gt;""))),"ERROR",IF(D7="P",K7,IF(E7="X",0%,IF(F7="Ü","N/A",""))))</f>
        <v>N/A</v>
      </c>
      <c r="K7" s="818">
        <f>+IF(OR(AND(D7="",E7="",F7=""),F7="Ü"),0,(1/$N$42))</f>
        <v>0</v>
      </c>
      <c r="L7" s="1558">
        <v>1</v>
      </c>
      <c r="M7" s="819">
        <f>+IF(D7="P",1,IF(E7="X",1,IF(F7="Ü",0,"")))</f>
        <v>0</v>
      </c>
      <c r="N7" s="432">
        <f>+IF(D7="P",1,IF(E7="X",1,IF(OR(J7="",F7="Ü"),0,"")))</f>
        <v>0</v>
      </c>
    </row>
    <row r="8" spans="2:14" ht="30" customHeight="1" thickTop="1" thickBot="1" x14ac:dyDescent="0.5">
      <c r="B8" s="815">
        <v>2</v>
      </c>
      <c r="C8" s="816" t="s">
        <v>1736</v>
      </c>
      <c r="D8" s="560"/>
      <c r="E8" s="560"/>
      <c r="F8" s="561" t="s">
        <v>783</v>
      </c>
      <c r="G8" s="828"/>
      <c r="H8" s="828"/>
      <c r="I8" s="828"/>
      <c r="J8" s="817" t="str">
        <f t="shared" ref="J8:J41" si="0">+IF(OR((AND(D8&lt;&gt;"",E8&lt;&gt;"")),(AND(D8&lt;&gt;"",F8&lt;&gt;"")),(AND(E8&lt;&gt;"",F8&lt;&gt;"")),(AND(D8&lt;&gt;"",E8&lt;&gt;"",F8&lt;&gt;""))),"ERROR",IF(D8="P",K8,IF(E8="X",0%,IF(F8="Ü","N/A",""))))</f>
        <v>N/A</v>
      </c>
      <c r="K8" s="818">
        <f t="shared" ref="K8:K41" si="1">+IF(OR(AND(D8="",E8="",F8=""),F8="Ü"),0,(1/$N$42))</f>
        <v>0</v>
      </c>
      <c r="L8" s="1559"/>
      <c r="M8" s="819">
        <f t="shared" ref="M8:M41" si="2">+IF(D8="P",1,IF(E8="X",1,IF(F8="Ü",0,"")))</f>
        <v>0</v>
      </c>
      <c r="N8" s="432">
        <f t="shared" ref="N8:N41" si="3">+IF(D8="P",1,IF(E8="X",1,IF(OR(J8="",F8="Ü"),0,"")))</f>
        <v>0</v>
      </c>
    </row>
    <row r="9" spans="2:14" ht="30" customHeight="1" thickTop="1" thickBot="1" x14ac:dyDescent="0.5">
      <c r="B9" s="815">
        <v>3</v>
      </c>
      <c r="C9" s="816" t="s">
        <v>1737</v>
      </c>
      <c r="D9" s="560" t="s">
        <v>177</v>
      </c>
      <c r="E9" s="560"/>
      <c r="F9" s="561"/>
      <c r="G9" s="828"/>
      <c r="H9" s="828"/>
      <c r="I9" s="828"/>
      <c r="J9" s="817">
        <f t="shared" si="0"/>
        <v>3.2258064516129031E-2</v>
      </c>
      <c r="K9" s="818">
        <f t="shared" si="1"/>
        <v>3.2258064516129031E-2</v>
      </c>
      <c r="L9" s="1559"/>
      <c r="M9" s="819">
        <f t="shared" si="2"/>
        <v>1</v>
      </c>
      <c r="N9" s="432">
        <f t="shared" si="3"/>
        <v>1</v>
      </c>
    </row>
    <row r="10" spans="2:14" ht="30" customHeight="1" thickTop="1" thickBot="1" x14ac:dyDescent="0.5">
      <c r="B10" s="815">
        <v>4</v>
      </c>
      <c r="C10" s="816" t="s">
        <v>708</v>
      </c>
      <c r="D10" s="560" t="s">
        <v>177</v>
      </c>
      <c r="E10" s="560"/>
      <c r="F10" s="561"/>
      <c r="G10" s="828"/>
      <c r="H10" s="828"/>
      <c r="I10" s="829"/>
      <c r="J10" s="817">
        <f t="shared" si="0"/>
        <v>3.2258064516129031E-2</v>
      </c>
      <c r="K10" s="818">
        <f t="shared" si="1"/>
        <v>3.2258064516129031E-2</v>
      </c>
      <c r="L10" s="1559"/>
      <c r="M10" s="819">
        <f t="shared" si="2"/>
        <v>1</v>
      </c>
      <c r="N10" s="432">
        <f t="shared" si="3"/>
        <v>1</v>
      </c>
    </row>
    <row r="11" spans="2:14" ht="30" customHeight="1" thickTop="1" thickBot="1" x14ac:dyDescent="0.5">
      <c r="B11" s="815">
        <v>5</v>
      </c>
      <c r="C11" s="816" t="s">
        <v>1738</v>
      </c>
      <c r="D11" s="560" t="s">
        <v>177</v>
      </c>
      <c r="E11" s="560"/>
      <c r="F11" s="561"/>
      <c r="G11" s="828"/>
      <c r="H11" s="828"/>
      <c r="I11" s="828"/>
      <c r="J11" s="817">
        <f t="shared" si="0"/>
        <v>3.2258064516129031E-2</v>
      </c>
      <c r="K11" s="818">
        <f t="shared" si="1"/>
        <v>3.2258064516129031E-2</v>
      </c>
      <c r="L11" s="1559"/>
      <c r="M11" s="819">
        <f t="shared" si="2"/>
        <v>1</v>
      </c>
      <c r="N11" s="432">
        <f t="shared" si="3"/>
        <v>1</v>
      </c>
    </row>
    <row r="12" spans="2:14" ht="40" customHeight="1" thickTop="1" thickBot="1" x14ac:dyDescent="0.5">
      <c r="B12" s="815">
        <v>6</v>
      </c>
      <c r="C12" s="816" t="s">
        <v>1739</v>
      </c>
      <c r="D12" s="560" t="s">
        <v>177</v>
      </c>
      <c r="E12" s="560"/>
      <c r="F12" s="561"/>
      <c r="G12" s="828"/>
      <c r="H12" s="828"/>
      <c r="I12" s="828"/>
      <c r="J12" s="817">
        <f t="shared" si="0"/>
        <v>3.2258064516129031E-2</v>
      </c>
      <c r="K12" s="818">
        <f t="shared" si="1"/>
        <v>3.2258064516129031E-2</v>
      </c>
      <c r="L12" s="1559"/>
      <c r="M12" s="819">
        <f t="shared" si="2"/>
        <v>1</v>
      </c>
      <c r="N12" s="432">
        <f t="shared" si="3"/>
        <v>1</v>
      </c>
    </row>
    <row r="13" spans="2:14" ht="30" customHeight="1" thickTop="1" thickBot="1" x14ac:dyDescent="0.5">
      <c r="B13" s="815">
        <v>7</v>
      </c>
      <c r="C13" s="816" t="s">
        <v>1740</v>
      </c>
      <c r="D13" s="560"/>
      <c r="E13" s="560"/>
      <c r="F13" s="561"/>
      <c r="G13" s="828"/>
      <c r="H13" s="828"/>
      <c r="I13" s="828"/>
      <c r="J13" s="817" t="str">
        <f t="shared" si="0"/>
        <v/>
      </c>
      <c r="K13" s="818">
        <f t="shared" si="1"/>
        <v>0</v>
      </c>
      <c r="L13" s="1559"/>
      <c r="M13" s="819" t="str">
        <f t="shared" si="2"/>
        <v/>
      </c>
      <c r="N13" s="432">
        <f t="shared" si="3"/>
        <v>0</v>
      </c>
    </row>
    <row r="14" spans="2:14" ht="30" customHeight="1" thickTop="1" thickBot="1" x14ac:dyDescent="0.5">
      <c r="B14" s="815">
        <v>8</v>
      </c>
      <c r="C14" s="816" t="s">
        <v>2960</v>
      </c>
      <c r="D14" s="560"/>
      <c r="E14" s="560" t="s">
        <v>6</v>
      </c>
      <c r="F14" s="561"/>
      <c r="G14" s="828"/>
      <c r="H14" s="828"/>
      <c r="I14" s="828"/>
      <c r="J14" s="817">
        <f t="shared" si="0"/>
        <v>0</v>
      </c>
      <c r="K14" s="818">
        <f t="shared" si="1"/>
        <v>3.2258064516129031E-2</v>
      </c>
      <c r="L14" s="1559"/>
      <c r="M14" s="819">
        <f t="shared" si="2"/>
        <v>1</v>
      </c>
      <c r="N14" s="432">
        <f t="shared" si="3"/>
        <v>1</v>
      </c>
    </row>
    <row r="15" spans="2:14" ht="30" customHeight="1" thickTop="1" thickBot="1" x14ac:dyDescent="0.5">
      <c r="B15" s="815">
        <v>9</v>
      </c>
      <c r="C15" s="816" t="s">
        <v>1741</v>
      </c>
      <c r="D15" s="560"/>
      <c r="E15" s="560" t="s">
        <v>6</v>
      </c>
      <c r="F15" s="561"/>
      <c r="G15" s="828"/>
      <c r="H15" s="828"/>
      <c r="I15" s="828"/>
      <c r="J15" s="817">
        <f t="shared" si="0"/>
        <v>0</v>
      </c>
      <c r="K15" s="818">
        <f t="shared" si="1"/>
        <v>3.2258064516129031E-2</v>
      </c>
      <c r="L15" s="1559"/>
      <c r="M15" s="819">
        <f t="shared" si="2"/>
        <v>1</v>
      </c>
      <c r="N15" s="432">
        <f t="shared" si="3"/>
        <v>1</v>
      </c>
    </row>
    <row r="16" spans="2:14" ht="30" customHeight="1" thickTop="1" thickBot="1" x14ac:dyDescent="0.5">
      <c r="B16" s="815">
        <v>10</v>
      </c>
      <c r="C16" s="816" t="s">
        <v>1742</v>
      </c>
      <c r="D16" s="560"/>
      <c r="E16" s="560" t="s">
        <v>6</v>
      </c>
      <c r="F16" s="561"/>
      <c r="G16" s="828"/>
      <c r="H16" s="828"/>
      <c r="I16" s="828"/>
      <c r="J16" s="817">
        <f t="shared" si="0"/>
        <v>0</v>
      </c>
      <c r="K16" s="818">
        <f t="shared" si="1"/>
        <v>3.2258064516129031E-2</v>
      </c>
      <c r="L16" s="1559"/>
      <c r="M16" s="819">
        <f t="shared" si="2"/>
        <v>1</v>
      </c>
      <c r="N16" s="432">
        <f t="shared" si="3"/>
        <v>1</v>
      </c>
    </row>
    <row r="17" spans="2:14" ht="30" customHeight="1" thickTop="1" thickBot="1" x14ac:dyDescent="0.5">
      <c r="B17" s="815">
        <v>11</v>
      </c>
      <c r="C17" s="816" t="s">
        <v>1743</v>
      </c>
      <c r="D17" s="560" t="s">
        <v>177</v>
      </c>
      <c r="E17" s="560"/>
      <c r="F17" s="561"/>
      <c r="G17" s="828"/>
      <c r="H17" s="828"/>
      <c r="I17" s="828"/>
      <c r="J17" s="817">
        <f t="shared" si="0"/>
        <v>3.2258064516129031E-2</v>
      </c>
      <c r="K17" s="818">
        <f t="shared" si="1"/>
        <v>3.2258064516129031E-2</v>
      </c>
      <c r="L17" s="1559"/>
      <c r="M17" s="819">
        <f t="shared" si="2"/>
        <v>1</v>
      </c>
      <c r="N17" s="432">
        <f t="shared" si="3"/>
        <v>1</v>
      </c>
    </row>
    <row r="18" spans="2:14" ht="30" customHeight="1" thickTop="1" thickBot="1" x14ac:dyDescent="0.5">
      <c r="B18" s="815">
        <v>12</v>
      </c>
      <c r="C18" s="816" t="s">
        <v>1744</v>
      </c>
      <c r="D18" s="560" t="s">
        <v>177</v>
      </c>
      <c r="E18" s="560"/>
      <c r="F18" s="561"/>
      <c r="G18" s="828"/>
      <c r="H18" s="828"/>
      <c r="I18" s="828"/>
      <c r="J18" s="817">
        <f t="shared" si="0"/>
        <v>3.2258064516129031E-2</v>
      </c>
      <c r="K18" s="818">
        <f t="shared" si="1"/>
        <v>3.2258064516129031E-2</v>
      </c>
      <c r="L18" s="1559"/>
      <c r="M18" s="819">
        <f t="shared" si="2"/>
        <v>1</v>
      </c>
      <c r="N18" s="432">
        <f t="shared" si="3"/>
        <v>1</v>
      </c>
    </row>
    <row r="19" spans="2:14" ht="30" customHeight="1" thickTop="1" thickBot="1" x14ac:dyDescent="0.5">
      <c r="B19" s="815">
        <v>13</v>
      </c>
      <c r="C19" s="816" t="s">
        <v>1745</v>
      </c>
      <c r="D19" s="560"/>
      <c r="E19" s="560"/>
      <c r="F19" s="561"/>
      <c r="G19" s="828"/>
      <c r="H19" s="828"/>
      <c r="I19" s="829"/>
      <c r="J19" s="817" t="str">
        <f t="shared" si="0"/>
        <v/>
      </c>
      <c r="K19" s="818">
        <f t="shared" si="1"/>
        <v>0</v>
      </c>
      <c r="L19" s="1559"/>
      <c r="M19" s="819" t="str">
        <f t="shared" si="2"/>
        <v/>
      </c>
      <c r="N19" s="432">
        <f t="shared" si="3"/>
        <v>0</v>
      </c>
    </row>
    <row r="20" spans="2:14" ht="30" customHeight="1" thickTop="1" thickBot="1" x14ac:dyDescent="0.5">
      <c r="B20" s="815">
        <v>14</v>
      </c>
      <c r="C20" s="816" t="s">
        <v>1746</v>
      </c>
      <c r="D20" s="560" t="s">
        <v>177</v>
      </c>
      <c r="E20" s="560"/>
      <c r="F20" s="561"/>
      <c r="G20" s="828"/>
      <c r="H20" s="828"/>
      <c r="I20" s="828"/>
      <c r="J20" s="817">
        <f t="shared" si="0"/>
        <v>3.2258064516129031E-2</v>
      </c>
      <c r="K20" s="818">
        <f t="shared" si="1"/>
        <v>3.2258064516129031E-2</v>
      </c>
      <c r="L20" s="1559"/>
      <c r="M20" s="819">
        <f t="shared" si="2"/>
        <v>1</v>
      </c>
      <c r="N20" s="432">
        <f t="shared" si="3"/>
        <v>1</v>
      </c>
    </row>
    <row r="21" spans="2:14" ht="30" customHeight="1" thickTop="1" thickBot="1" x14ac:dyDescent="0.5">
      <c r="B21" s="815">
        <v>15</v>
      </c>
      <c r="C21" s="816" t="s">
        <v>1747</v>
      </c>
      <c r="D21" s="560" t="s">
        <v>177</v>
      </c>
      <c r="E21" s="560"/>
      <c r="F21" s="561"/>
      <c r="G21" s="828"/>
      <c r="H21" s="828"/>
      <c r="I21" s="828"/>
      <c r="J21" s="817">
        <f t="shared" si="0"/>
        <v>3.2258064516129031E-2</v>
      </c>
      <c r="K21" s="818">
        <f t="shared" si="1"/>
        <v>3.2258064516129031E-2</v>
      </c>
      <c r="L21" s="1559"/>
      <c r="M21" s="819">
        <f t="shared" si="2"/>
        <v>1</v>
      </c>
      <c r="N21" s="432">
        <f t="shared" si="3"/>
        <v>1</v>
      </c>
    </row>
    <row r="22" spans="2:14" ht="30" customHeight="1" thickTop="1" thickBot="1" x14ac:dyDescent="0.5">
      <c r="B22" s="815">
        <v>16</v>
      </c>
      <c r="C22" s="816" t="s">
        <v>1748</v>
      </c>
      <c r="D22" s="560" t="s">
        <v>177</v>
      </c>
      <c r="E22" s="560"/>
      <c r="F22" s="561"/>
      <c r="G22" s="828"/>
      <c r="H22" s="828"/>
      <c r="I22" s="828"/>
      <c r="J22" s="817">
        <f t="shared" si="0"/>
        <v>3.2258064516129031E-2</v>
      </c>
      <c r="K22" s="818">
        <f t="shared" si="1"/>
        <v>3.2258064516129031E-2</v>
      </c>
      <c r="L22" s="1559"/>
      <c r="M22" s="819">
        <f t="shared" si="2"/>
        <v>1</v>
      </c>
      <c r="N22" s="432">
        <f t="shared" si="3"/>
        <v>1</v>
      </c>
    </row>
    <row r="23" spans="2:14" ht="30" customHeight="1" thickTop="1" thickBot="1" x14ac:dyDescent="0.5">
      <c r="B23" s="815">
        <v>17</v>
      </c>
      <c r="C23" s="820" t="s">
        <v>1749</v>
      </c>
      <c r="D23" s="560" t="s">
        <v>177</v>
      </c>
      <c r="E23" s="560"/>
      <c r="F23" s="561"/>
      <c r="G23" s="828"/>
      <c r="H23" s="828"/>
      <c r="I23" s="828"/>
      <c r="J23" s="817">
        <f t="shared" si="0"/>
        <v>3.2258064516129031E-2</v>
      </c>
      <c r="K23" s="818">
        <f t="shared" si="1"/>
        <v>3.2258064516129031E-2</v>
      </c>
      <c r="L23" s="1559"/>
      <c r="M23" s="819">
        <f t="shared" si="2"/>
        <v>1</v>
      </c>
      <c r="N23" s="432">
        <f t="shared" si="3"/>
        <v>1</v>
      </c>
    </row>
    <row r="24" spans="2:14" ht="30" customHeight="1" thickTop="1" thickBot="1" x14ac:dyDescent="0.5">
      <c r="B24" s="815">
        <v>18</v>
      </c>
      <c r="C24" s="820" t="s">
        <v>1750</v>
      </c>
      <c r="D24" s="560" t="s">
        <v>177</v>
      </c>
      <c r="E24" s="560"/>
      <c r="F24" s="561"/>
      <c r="G24" s="828"/>
      <c r="H24" s="828"/>
      <c r="I24" s="828"/>
      <c r="J24" s="817">
        <f t="shared" si="0"/>
        <v>3.2258064516129031E-2</v>
      </c>
      <c r="K24" s="818">
        <f t="shared" si="1"/>
        <v>3.2258064516129031E-2</v>
      </c>
      <c r="L24" s="1559"/>
      <c r="M24" s="819">
        <f t="shared" si="2"/>
        <v>1</v>
      </c>
      <c r="N24" s="432">
        <f t="shared" si="3"/>
        <v>1</v>
      </c>
    </row>
    <row r="25" spans="2:14" ht="30" customHeight="1" thickTop="1" thickBot="1" x14ac:dyDescent="0.5">
      <c r="B25" s="815">
        <v>19</v>
      </c>
      <c r="C25" s="816" t="s">
        <v>1751</v>
      </c>
      <c r="D25" s="560" t="s">
        <v>177</v>
      </c>
      <c r="E25" s="560"/>
      <c r="F25" s="561"/>
      <c r="G25" s="828"/>
      <c r="H25" s="828"/>
      <c r="I25" s="828"/>
      <c r="J25" s="817">
        <f t="shared" si="0"/>
        <v>3.2258064516129031E-2</v>
      </c>
      <c r="K25" s="818">
        <f t="shared" si="1"/>
        <v>3.2258064516129031E-2</v>
      </c>
      <c r="L25" s="1559"/>
      <c r="M25" s="819">
        <f t="shared" si="2"/>
        <v>1</v>
      </c>
      <c r="N25" s="432">
        <f t="shared" si="3"/>
        <v>1</v>
      </c>
    </row>
    <row r="26" spans="2:14" ht="30" customHeight="1" thickTop="1" thickBot="1" x14ac:dyDescent="0.5">
      <c r="B26" s="815">
        <v>20</v>
      </c>
      <c r="C26" s="816" t="s">
        <v>1752</v>
      </c>
      <c r="D26" s="560" t="s">
        <v>177</v>
      </c>
      <c r="E26" s="560"/>
      <c r="F26" s="561"/>
      <c r="G26" s="828"/>
      <c r="H26" s="828"/>
      <c r="I26" s="828"/>
      <c r="J26" s="817">
        <f t="shared" si="0"/>
        <v>3.2258064516129031E-2</v>
      </c>
      <c r="K26" s="818">
        <f t="shared" si="1"/>
        <v>3.2258064516129031E-2</v>
      </c>
      <c r="L26" s="1559"/>
      <c r="M26" s="819">
        <f t="shared" si="2"/>
        <v>1</v>
      </c>
      <c r="N26" s="432">
        <f t="shared" si="3"/>
        <v>1</v>
      </c>
    </row>
    <row r="27" spans="2:14" ht="30" customHeight="1" thickTop="1" thickBot="1" x14ac:dyDescent="0.5">
      <c r="B27" s="815">
        <v>21</v>
      </c>
      <c r="C27" s="820" t="s">
        <v>1753</v>
      </c>
      <c r="D27" s="560" t="s">
        <v>177</v>
      </c>
      <c r="E27" s="560"/>
      <c r="F27" s="561"/>
      <c r="G27" s="828"/>
      <c r="H27" s="828"/>
      <c r="I27" s="828"/>
      <c r="J27" s="817">
        <f t="shared" si="0"/>
        <v>3.2258064516129031E-2</v>
      </c>
      <c r="K27" s="818">
        <f t="shared" si="1"/>
        <v>3.2258064516129031E-2</v>
      </c>
      <c r="L27" s="1559"/>
      <c r="M27" s="819">
        <f t="shared" si="2"/>
        <v>1</v>
      </c>
      <c r="N27" s="432">
        <f t="shared" si="3"/>
        <v>1</v>
      </c>
    </row>
    <row r="28" spans="2:14" ht="30" customHeight="1" thickTop="1" thickBot="1" x14ac:dyDescent="0.5">
      <c r="B28" s="815">
        <v>22</v>
      </c>
      <c r="C28" s="820" t="s">
        <v>1754</v>
      </c>
      <c r="D28" s="560" t="s">
        <v>177</v>
      </c>
      <c r="E28" s="560"/>
      <c r="F28" s="561"/>
      <c r="G28" s="828"/>
      <c r="H28" s="828"/>
      <c r="I28" s="828"/>
      <c r="J28" s="817">
        <f t="shared" si="0"/>
        <v>3.2258064516129031E-2</v>
      </c>
      <c r="K28" s="818">
        <f t="shared" si="1"/>
        <v>3.2258064516129031E-2</v>
      </c>
      <c r="L28" s="1559"/>
      <c r="M28" s="819">
        <f t="shared" si="2"/>
        <v>1</v>
      </c>
      <c r="N28" s="432">
        <f t="shared" si="3"/>
        <v>1</v>
      </c>
    </row>
    <row r="29" spans="2:14" ht="30" customHeight="1" thickTop="1" thickBot="1" x14ac:dyDescent="0.5">
      <c r="B29" s="815">
        <v>23</v>
      </c>
      <c r="C29" s="816" t="s">
        <v>2961</v>
      </c>
      <c r="D29" s="560" t="s">
        <v>177</v>
      </c>
      <c r="E29" s="560"/>
      <c r="F29" s="561"/>
      <c r="G29" s="828"/>
      <c r="H29" s="828"/>
      <c r="I29" s="828"/>
      <c r="J29" s="817">
        <f t="shared" si="0"/>
        <v>3.2258064516129031E-2</v>
      </c>
      <c r="K29" s="818">
        <f t="shared" si="1"/>
        <v>3.2258064516129031E-2</v>
      </c>
      <c r="L29" s="1559"/>
      <c r="M29" s="819">
        <f t="shared" si="2"/>
        <v>1</v>
      </c>
      <c r="N29" s="432">
        <f t="shared" si="3"/>
        <v>1</v>
      </c>
    </row>
    <row r="30" spans="2:14" ht="30" customHeight="1" thickTop="1" thickBot="1" x14ac:dyDescent="0.5">
      <c r="B30" s="815">
        <v>24</v>
      </c>
      <c r="C30" s="816" t="s">
        <v>1755</v>
      </c>
      <c r="D30" s="560" t="s">
        <v>177</v>
      </c>
      <c r="E30" s="560"/>
      <c r="F30" s="561"/>
      <c r="G30" s="828"/>
      <c r="H30" s="828"/>
      <c r="I30" s="828"/>
      <c r="J30" s="817">
        <f t="shared" si="0"/>
        <v>3.2258064516129031E-2</v>
      </c>
      <c r="K30" s="818">
        <f t="shared" si="1"/>
        <v>3.2258064516129031E-2</v>
      </c>
      <c r="L30" s="1559"/>
      <c r="M30" s="819">
        <f t="shared" si="2"/>
        <v>1</v>
      </c>
      <c r="N30" s="432">
        <f t="shared" si="3"/>
        <v>1</v>
      </c>
    </row>
    <row r="31" spans="2:14" ht="30" customHeight="1" thickTop="1" thickBot="1" x14ac:dyDescent="0.5">
      <c r="B31" s="815">
        <v>25</v>
      </c>
      <c r="C31" s="820" t="s">
        <v>1756</v>
      </c>
      <c r="D31" s="560" t="s">
        <v>177</v>
      </c>
      <c r="E31" s="560"/>
      <c r="F31" s="561"/>
      <c r="G31" s="828"/>
      <c r="H31" s="828"/>
      <c r="I31" s="828"/>
      <c r="J31" s="817">
        <f t="shared" si="0"/>
        <v>3.2258064516129031E-2</v>
      </c>
      <c r="K31" s="818">
        <f t="shared" si="1"/>
        <v>3.2258064516129031E-2</v>
      </c>
      <c r="L31" s="1559"/>
      <c r="M31" s="819">
        <f t="shared" si="2"/>
        <v>1</v>
      </c>
      <c r="N31" s="432">
        <f t="shared" si="3"/>
        <v>1</v>
      </c>
    </row>
    <row r="32" spans="2:14" ht="30" customHeight="1" thickTop="1" thickBot="1" x14ac:dyDescent="0.5">
      <c r="B32" s="815">
        <v>26</v>
      </c>
      <c r="C32" s="820" t="s">
        <v>1757</v>
      </c>
      <c r="D32" s="560" t="s">
        <v>177</v>
      </c>
      <c r="E32" s="560"/>
      <c r="F32" s="561"/>
      <c r="G32" s="828"/>
      <c r="H32" s="828"/>
      <c r="I32" s="828"/>
      <c r="J32" s="817">
        <f t="shared" si="0"/>
        <v>3.2258064516129031E-2</v>
      </c>
      <c r="K32" s="818">
        <f t="shared" si="1"/>
        <v>3.2258064516129031E-2</v>
      </c>
      <c r="L32" s="1559"/>
      <c r="M32" s="819">
        <f t="shared" si="2"/>
        <v>1</v>
      </c>
      <c r="N32" s="432">
        <f t="shared" si="3"/>
        <v>1</v>
      </c>
    </row>
    <row r="33" spans="2:14" ht="30" customHeight="1" thickTop="1" thickBot="1" x14ac:dyDescent="0.5">
      <c r="B33" s="815">
        <v>27</v>
      </c>
      <c r="C33" s="816" t="s">
        <v>1758</v>
      </c>
      <c r="D33" s="560" t="s">
        <v>177</v>
      </c>
      <c r="E33" s="560"/>
      <c r="F33" s="561"/>
      <c r="G33" s="828"/>
      <c r="H33" s="828"/>
      <c r="I33" s="828"/>
      <c r="J33" s="817">
        <f t="shared" si="0"/>
        <v>3.2258064516129031E-2</v>
      </c>
      <c r="K33" s="818">
        <f t="shared" si="1"/>
        <v>3.2258064516129031E-2</v>
      </c>
      <c r="L33" s="1559"/>
      <c r="M33" s="819">
        <f t="shared" si="2"/>
        <v>1</v>
      </c>
      <c r="N33" s="432">
        <f t="shared" si="3"/>
        <v>1</v>
      </c>
    </row>
    <row r="34" spans="2:14" ht="30" customHeight="1" thickTop="1" thickBot="1" x14ac:dyDescent="0.5">
      <c r="B34" s="815">
        <v>28</v>
      </c>
      <c r="C34" s="820" t="s">
        <v>1759</v>
      </c>
      <c r="D34" s="560" t="s">
        <v>177</v>
      </c>
      <c r="E34" s="560"/>
      <c r="F34" s="561"/>
      <c r="G34" s="828"/>
      <c r="H34" s="828"/>
      <c r="I34" s="828"/>
      <c r="J34" s="817">
        <f t="shared" si="0"/>
        <v>3.2258064516129031E-2</v>
      </c>
      <c r="K34" s="818">
        <f t="shared" si="1"/>
        <v>3.2258064516129031E-2</v>
      </c>
      <c r="L34" s="1559"/>
      <c r="M34" s="819">
        <f t="shared" si="2"/>
        <v>1</v>
      </c>
      <c r="N34" s="432">
        <f t="shared" si="3"/>
        <v>1</v>
      </c>
    </row>
    <row r="35" spans="2:14" ht="30" customHeight="1" thickTop="1" thickBot="1" x14ac:dyDescent="0.5">
      <c r="B35" s="815">
        <v>29</v>
      </c>
      <c r="C35" s="820" t="s">
        <v>1760</v>
      </c>
      <c r="D35" s="560" t="s">
        <v>177</v>
      </c>
      <c r="E35" s="560"/>
      <c r="F35" s="561"/>
      <c r="G35" s="828"/>
      <c r="H35" s="828"/>
      <c r="I35" s="828"/>
      <c r="J35" s="817">
        <f t="shared" si="0"/>
        <v>3.2258064516129031E-2</v>
      </c>
      <c r="K35" s="818">
        <f t="shared" si="1"/>
        <v>3.2258064516129031E-2</v>
      </c>
      <c r="L35" s="1559"/>
      <c r="M35" s="819">
        <f t="shared" si="2"/>
        <v>1</v>
      </c>
      <c r="N35" s="432">
        <f t="shared" si="3"/>
        <v>1</v>
      </c>
    </row>
    <row r="36" spans="2:14" ht="30" customHeight="1" thickTop="1" thickBot="1" x14ac:dyDescent="0.5">
      <c r="B36" s="815">
        <v>30</v>
      </c>
      <c r="C36" s="816" t="s">
        <v>1761</v>
      </c>
      <c r="D36" s="560" t="s">
        <v>177</v>
      </c>
      <c r="E36" s="560"/>
      <c r="F36" s="561"/>
      <c r="G36" s="828"/>
      <c r="H36" s="828"/>
      <c r="I36" s="828"/>
      <c r="J36" s="817">
        <f t="shared" si="0"/>
        <v>3.2258064516129031E-2</v>
      </c>
      <c r="K36" s="818">
        <f t="shared" si="1"/>
        <v>3.2258064516129031E-2</v>
      </c>
      <c r="L36" s="1559"/>
      <c r="M36" s="819">
        <f t="shared" si="2"/>
        <v>1</v>
      </c>
      <c r="N36" s="432">
        <f t="shared" si="3"/>
        <v>1</v>
      </c>
    </row>
    <row r="37" spans="2:14" ht="30" customHeight="1" thickTop="1" thickBot="1" x14ac:dyDescent="0.5">
      <c r="B37" s="815">
        <v>31</v>
      </c>
      <c r="C37" s="816" t="s">
        <v>1762</v>
      </c>
      <c r="D37" s="560" t="s">
        <v>177</v>
      </c>
      <c r="E37" s="560"/>
      <c r="F37" s="561"/>
      <c r="G37" s="828"/>
      <c r="H37" s="828"/>
      <c r="I37" s="828"/>
      <c r="J37" s="817">
        <f t="shared" si="0"/>
        <v>3.2258064516129031E-2</v>
      </c>
      <c r="K37" s="818">
        <f t="shared" si="1"/>
        <v>3.2258064516129031E-2</v>
      </c>
      <c r="L37" s="1559"/>
      <c r="M37" s="819">
        <f t="shared" si="2"/>
        <v>1</v>
      </c>
      <c r="N37" s="432">
        <f t="shared" si="3"/>
        <v>1</v>
      </c>
    </row>
    <row r="38" spans="2:14" ht="30" customHeight="1" thickTop="1" thickBot="1" x14ac:dyDescent="0.5">
      <c r="B38" s="815">
        <v>32</v>
      </c>
      <c r="C38" s="820" t="s">
        <v>1763</v>
      </c>
      <c r="D38" s="560" t="s">
        <v>177</v>
      </c>
      <c r="E38" s="560"/>
      <c r="F38" s="561"/>
      <c r="G38" s="828"/>
      <c r="H38" s="828"/>
      <c r="I38" s="828"/>
      <c r="J38" s="817">
        <f t="shared" si="0"/>
        <v>3.2258064516129031E-2</v>
      </c>
      <c r="K38" s="818">
        <f t="shared" si="1"/>
        <v>3.2258064516129031E-2</v>
      </c>
      <c r="L38" s="1559"/>
      <c r="M38" s="819">
        <f t="shared" si="2"/>
        <v>1</v>
      </c>
      <c r="N38" s="432">
        <f t="shared" si="3"/>
        <v>1</v>
      </c>
    </row>
    <row r="39" spans="2:14" ht="30" customHeight="1" thickTop="1" thickBot="1" x14ac:dyDescent="0.5">
      <c r="B39" s="815">
        <v>33</v>
      </c>
      <c r="C39" s="820" t="s">
        <v>1764</v>
      </c>
      <c r="D39" s="560" t="s">
        <v>177</v>
      </c>
      <c r="E39" s="560"/>
      <c r="F39" s="561"/>
      <c r="G39" s="828"/>
      <c r="H39" s="828"/>
      <c r="I39" s="828"/>
      <c r="J39" s="817">
        <f t="shared" si="0"/>
        <v>3.2258064516129031E-2</v>
      </c>
      <c r="K39" s="818">
        <f t="shared" si="1"/>
        <v>3.2258064516129031E-2</v>
      </c>
      <c r="L39" s="1559"/>
      <c r="M39" s="819">
        <f t="shared" si="2"/>
        <v>1</v>
      </c>
      <c r="N39" s="432">
        <f t="shared" si="3"/>
        <v>1</v>
      </c>
    </row>
    <row r="40" spans="2:14" ht="30" customHeight="1" thickTop="1" thickBot="1" x14ac:dyDescent="0.5">
      <c r="B40" s="815">
        <v>34</v>
      </c>
      <c r="C40" s="816" t="s">
        <v>1765</v>
      </c>
      <c r="D40" s="560" t="s">
        <v>177</v>
      </c>
      <c r="E40" s="560"/>
      <c r="F40" s="561"/>
      <c r="G40" s="828"/>
      <c r="H40" s="828"/>
      <c r="I40" s="828"/>
      <c r="J40" s="817">
        <f t="shared" si="0"/>
        <v>3.2258064516129031E-2</v>
      </c>
      <c r="K40" s="818">
        <f t="shared" si="1"/>
        <v>3.2258064516129031E-2</v>
      </c>
      <c r="L40" s="1559"/>
      <c r="M40" s="819">
        <f t="shared" si="2"/>
        <v>1</v>
      </c>
      <c r="N40" s="432">
        <f t="shared" si="3"/>
        <v>1</v>
      </c>
    </row>
    <row r="41" spans="2:14" ht="30" customHeight="1" thickTop="1" thickBot="1" x14ac:dyDescent="0.5">
      <c r="B41" s="815">
        <v>35</v>
      </c>
      <c r="C41" s="816" t="s">
        <v>1766</v>
      </c>
      <c r="D41" s="560" t="s">
        <v>177</v>
      </c>
      <c r="E41" s="560"/>
      <c r="F41" s="561"/>
      <c r="G41" s="828"/>
      <c r="H41" s="828"/>
      <c r="I41" s="828"/>
      <c r="J41" s="817">
        <f t="shared" si="0"/>
        <v>3.2258064516129031E-2</v>
      </c>
      <c r="K41" s="818">
        <f t="shared" si="1"/>
        <v>3.2258064516129031E-2</v>
      </c>
      <c r="L41" s="1560"/>
      <c r="M41" s="819">
        <f t="shared" si="2"/>
        <v>1</v>
      </c>
      <c r="N41" s="432">
        <f t="shared" si="3"/>
        <v>1</v>
      </c>
    </row>
    <row r="42" spans="2:14" ht="30" customHeight="1" thickTop="1" thickBot="1" x14ac:dyDescent="0.5">
      <c r="B42" s="821"/>
      <c r="C42" s="822"/>
      <c r="D42" s="823"/>
      <c r="E42" s="823"/>
      <c r="F42" s="823"/>
      <c r="G42" s="823"/>
      <c r="H42" s="823"/>
      <c r="I42" s="824" t="s">
        <v>1950</v>
      </c>
      <c r="J42" s="825">
        <f>SUM(J7:J41)</f>
        <v>0.90322580645161232</v>
      </c>
      <c r="K42" s="823"/>
      <c r="L42" s="823"/>
      <c r="M42" s="819">
        <f>SUM(M7:M41)</f>
        <v>31</v>
      </c>
      <c r="N42" s="432">
        <f>SUM(N7:N41)</f>
        <v>31</v>
      </c>
    </row>
    <row r="43" spans="2:14" ht="30" customHeight="1" thickTop="1" x14ac:dyDescent="0.45"/>
    <row r="44" spans="2:14" ht="30" customHeight="1" x14ac:dyDescent="0.45"/>
    <row r="45" spans="2:14" ht="30" customHeight="1" x14ac:dyDescent="0.45"/>
    <row r="46" spans="2:14" ht="30" customHeight="1" x14ac:dyDescent="0.45"/>
    <row r="47" spans="2:14" ht="30" customHeight="1" x14ac:dyDescent="0.45"/>
    <row r="48" spans="2:14" ht="30" customHeight="1" x14ac:dyDescent="0.45"/>
    <row r="49" ht="30" customHeight="1" x14ac:dyDescent="0.45"/>
    <row r="50" ht="30" customHeight="1" x14ac:dyDescent="0.45"/>
    <row r="51" ht="30" customHeight="1" x14ac:dyDescent="0.45"/>
    <row r="52" ht="30" customHeight="1" x14ac:dyDescent="0.45"/>
    <row r="53" ht="30" customHeight="1" x14ac:dyDescent="0.45"/>
    <row r="54" ht="30" customHeight="1" x14ac:dyDescent="0.45"/>
    <row r="55" ht="30" customHeight="1" x14ac:dyDescent="0.45"/>
    <row r="56" ht="30" customHeight="1" x14ac:dyDescent="0.45"/>
    <row r="57" ht="30" customHeight="1" x14ac:dyDescent="0.45"/>
    <row r="58" ht="30" customHeight="1" x14ac:dyDescent="0.45"/>
    <row r="59" ht="30" customHeight="1" x14ac:dyDescent="0.45"/>
    <row r="60" ht="30" customHeight="1" x14ac:dyDescent="0.45"/>
    <row r="61" ht="30" customHeight="1" x14ac:dyDescent="0.45"/>
    <row r="62" ht="30" customHeight="1" x14ac:dyDescent="0.45"/>
    <row r="63" ht="30" customHeight="1" x14ac:dyDescent="0.45"/>
    <row r="64" ht="30" customHeight="1" x14ac:dyDescent="0.45"/>
    <row r="65" ht="30" customHeight="1" x14ac:dyDescent="0.45"/>
    <row r="66" ht="30" customHeight="1" x14ac:dyDescent="0.45"/>
    <row r="67" ht="30" customHeight="1" x14ac:dyDescent="0.45"/>
    <row r="68" ht="30" customHeight="1" x14ac:dyDescent="0.45"/>
    <row r="69" ht="30" customHeight="1" x14ac:dyDescent="0.45"/>
    <row r="70" ht="30" customHeight="1" x14ac:dyDescent="0.45"/>
    <row r="71" ht="30" customHeight="1" x14ac:dyDescent="0.45"/>
    <row r="72" ht="30" customHeight="1" x14ac:dyDescent="0.45"/>
    <row r="73" ht="30" customHeight="1" x14ac:dyDescent="0.45"/>
    <row r="74" ht="30" customHeight="1" x14ac:dyDescent="0.45"/>
    <row r="75" ht="30" customHeight="1" x14ac:dyDescent="0.45"/>
    <row r="76" ht="30" customHeight="1" x14ac:dyDescent="0.45"/>
    <row r="77" ht="30" customHeight="1" x14ac:dyDescent="0.45"/>
    <row r="78" ht="30" customHeight="1" x14ac:dyDescent="0.45"/>
    <row r="79" ht="30" customHeight="1" x14ac:dyDescent="0.45"/>
    <row r="80" ht="30" customHeight="1" x14ac:dyDescent="0.45"/>
    <row r="81" ht="30" customHeight="1" x14ac:dyDescent="0.45"/>
    <row r="82" ht="30" customHeight="1" x14ac:dyDescent="0.45"/>
    <row r="83" ht="30" customHeight="1" x14ac:dyDescent="0.45"/>
    <row r="84" ht="30" customHeight="1" x14ac:dyDescent="0.45"/>
    <row r="85" ht="30" customHeight="1" x14ac:dyDescent="0.45"/>
    <row r="86" ht="30" customHeight="1" x14ac:dyDescent="0.45"/>
    <row r="87" ht="30" customHeight="1" x14ac:dyDescent="0.45"/>
    <row r="88" ht="30" customHeight="1" x14ac:dyDescent="0.45"/>
    <row r="89" ht="30" customHeight="1" x14ac:dyDescent="0.45"/>
    <row r="90" ht="30" customHeight="1" x14ac:dyDescent="0.45"/>
    <row r="91" ht="30" customHeight="1" x14ac:dyDescent="0.45"/>
    <row r="92" ht="30" customHeight="1" x14ac:dyDescent="0.45"/>
    <row r="93" ht="30" customHeight="1" x14ac:dyDescent="0.45"/>
    <row r="94" ht="30" customHeight="1" x14ac:dyDescent="0.45"/>
    <row r="95" ht="30" customHeight="1" x14ac:dyDescent="0.45"/>
    <row r="96" ht="30" customHeight="1" x14ac:dyDescent="0.45"/>
    <row r="97" ht="30" customHeight="1" x14ac:dyDescent="0.45"/>
    <row r="98" ht="30" customHeight="1" x14ac:dyDescent="0.45"/>
    <row r="99" ht="30" customHeight="1" x14ac:dyDescent="0.45"/>
    <row r="100" ht="30" customHeight="1" x14ac:dyDescent="0.45"/>
    <row r="101" ht="30" customHeight="1" x14ac:dyDescent="0.45"/>
    <row r="102" ht="30" customHeight="1" x14ac:dyDescent="0.45"/>
    <row r="103" ht="30" customHeight="1" x14ac:dyDescent="0.45"/>
    <row r="104" ht="30" customHeight="1" x14ac:dyDescent="0.45"/>
    <row r="105" ht="30" customHeight="1" x14ac:dyDescent="0.45"/>
    <row r="106" ht="30" customHeight="1" x14ac:dyDescent="0.45"/>
    <row r="107" ht="30" customHeight="1" x14ac:dyDescent="0.45"/>
    <row r="108" ht="30" customHeight="1" x14ac:dyDescent="0.45"/>
    <row r="109" ht="30" customHeight="1" x14ac:dyDescent="0.45"/>
    <row r="110" ht="30" customHeight="1" x14ac:dyDescent="0.45"/>
    <row r="111" ht="30" customHeight="1" x14ac:dyDescent="0.45"/>
    <row r="112" ht="30" customHeight="1" x14ac:dyDescent="0.45"/>
    <row r="113" ht="30" customHeight="1" x14ac:dyDescent="0.45"/>
    <row r="114" ht="30" customHeight="1" x14ac:dyDescent="0.45"/>
    <row r="115" ht="30" customHeight="1" x14ac:dyDescent="0.45"/>
    <row r="116" ht="30" customHeight="1" x14ac:dyDescent="0.45"/>
    <row r="117" ht="30" customHeight="1" x14ac:dyDescent="0.45"/>
    <row r="118" ht="30" customHeight="1" x14ac:dyDescent="0.45"/>
    <row r="119" ht="30" customHeight="1" x14ac:dyDescent="0.45"/>
    <row r="120" ht="30" customHeight="1" x14ac:dyDescent="0.45"/>
    <row r="121" ht="30" customHeight="1" x14ac:dyDescent="0.45"/>
    <row r="122" ht="30" customHeight="1" x14ac:dyDescent="0.45"/>
    <row r="123" ht="30" customHeight="1" x14ac:dyDescent="0.45"/>
    <row r="124" ht="30" customHeight="1" x14ac:dyDescent="0.45"/>
    <row r="125" ht="30" customHeight="1" x14ac:dyDescent="0.45"/>
    <row r="126" ht="30" customHeight="1" x14ac:dyDescent="0.45"/>
    <row r="127" ht="30" customHeight="1" x14ac:dyDescent="0.45"/>
    <row r="128" ht="30" customHeight="1" x14ac:dyDescent="0.45"/>
    <row r="129" ht="30" customHeight="1" x14ac:dyDescent="0.45"/>
    <row r="130" ht="30" customHeight="1" x14ac:dyDescent="0.45"/>
    <row r="131" ht="30" customHeight="1" x14ac:dyDescent="0.45"/>
    <row r="132" ht="30" customHeight="1" x14ac:dyDescent="0.45"/>
    <row r="133" ht="30" customHeight="1" x14ac:dyDescent="0.45"/>
    <row r="134" ht="30" customHeight="1" x14ac:dyDescent="0.45"/>
    <row r="135" ht="30" customHeight="1" x14ac:dyDescent="0.45"/>
    <row r="136" ht="30" customHeight="1" x14ac:dyDescent="0.45"/>
    <row r="137" ht="30" customHeight="1" x14ac:dyDescent="0.45"/>
    <row r="138" ht="30" customHeight="1" x14ac:dyDescent="0.45"/>
    <row r="139" ht="30" customHeight="1" x14ac:dyDescent="0.45"/>
    <row r="140" ht="30" customHeight="1" x14ac:dyDescent="0.45"/>
    <row r="141" ht="30" customHeight="1" x14ac:dyDescent="0.45"/>
    <row r="142" ht="30" customHeight="1" x14ac:dyDescent="0.45"/>
    <row r="143" ht="30" customHeight="1" x14ac:dyDescent="0.45"/>
    <row r="144" ht="30" customHeight="1" x14ac:dyDescent="0.45"/>
    <row r="145" ht="30" customHeight="1" x14ac:dyDescent="0.45"/>
    <row r="146" ht="30" customHeight="1" x14ac:dyDescent="0.45"/>
    <row r="147" ht="30" customHeight="1" x14ac:dyDescent="0.45"/>
    <row r="148" ht="30" customHeight="1" x14ac:dyDescent="0.45"/>
    <row r="149" ht="30" customHeight="1" x14ac:dyDescent="0.45"/>
    <row r="150" ht="30" customHeight="1" x14ac:dyDescent="0.45"/>
    <row r="151" ht="30" customHeight="1" x14ac:dyDescent="0.45"/>
    <row r="152" ht="30" customHeight="1" x14ac:dyDescent="0.45"/>
    <row r="153" ht="30" customHeight="1" x14ac:dyDescent="0.45"/>
    <row r="154" ht="30" customHeight="1" x14ac:dyDescent="0.45"/>
    <row r="155" ht="30" customHeight="1" x14ac:dyDescent="0.45"/>
    <row r="156" ht="30" customHeight="1" x14ac:dyDescent="0.45"/>
    <row r="157" ht="30" customHeight="1" x14ac:dyDescent="0.45"/>
    <row r="158" ht="30" customHeight="1" x14ac:dyDescent="0.45"/>
    <row r="159" ht="30" customHeight="1" x14ac:dyDescent="0.45"/>
    <row r="160" ht="30" customHeight="1" x14ac:dyDescent="0.45"/>
    <row r="161" ht="30" customHeight="1" x14ac:dyDescent="0.45"/>
    <row r="162" ht="30" customHeight="1" x14ac:dyDescent="0.45"/>
    <row r="163" ht="30" customHeight="1" x14ac:dyDescent="0.45"/>
  </sheetData>
  <sheetProtection algorithmName="SHA-512" hashValue="h4UgIWYV5cPAyeMn7jFaSXgTGQBzilipXLeTgfOinLtxr/nvTrz3rctsYBggHiXR9TWhIJRnWBgH9UOGRrDR9A==" saltValue="lSGOVcjXTSXjHthFbMEHFw==" spinCount="100000" sheet="1" objects="1" scenarios="1"/>
  <mergeCells count="8">
    <mergeCell ref="B1:E1"/>
    <mergeCell ref="K5:L5"/>
    <mergeCell ref="L7:L41"/>
    <mergeCell ref="B5:B6"/>
    <mergeCell ref="C5:C6"/>
    <mergeCell ref="D5:F5"/>
    <mergeCell ref="J5:J6"/>
    <mergeCell ref="G5:I5"/>
  </mergeCells>
  <conditionalFormatting sqref="D7:D41">
    <cfRule type="cellIs" dxfId="235" priority="3" operator="equal">
      <formula>"P"</formula>
    </cfRule>
    <cfRule type="expression" dxfId="234" priority="4">
      <formula>"si($C$23=""P"";""P"";"""")"</formula>
    </cfRule>
  </conditionalFormatting>
  <conditionalFormatting sqref="E7:E41">
    <cfRule type="cellIs" dxfId="233" priority="2" operator="equal">
      <formula>"X"</formula>
    </cfRule>
    <cfRule type="cellIs" dxfId="232" priority="5" operator="equal">
      <formula>"X"</formula>
    </cfRule>
  </conditionalFormatting>
  <conditionalFormatting sqref="F7:F41">
    <cfRule type="cellIs" dxfId="231" priority="1" operator="equal">
      <formula>"Ü"</formula>
    </cfRule>
  </conditionalFormatting>
  <hyperlinks>
    <hyperlink ref="I6" location="'10. Revelaciones'!A1" display="REVEL." xr:uid="{FE2CB544-1AF5-406C-9D28-924D3A129A7A}"/>
    <hyperlink ref="E4" r:id="rId1" xr:uid="{6C0CAAE1-68D9-480F-97BB-86A058C7A3D5}"/>
  </hyperlinks>
  <pageMargins left="0.7" right="0.7" top="0.75" bottom="0.75" header="0.3" footer="0.3"/>
  <pageSetup orientation="portrait" horizontalDpi="360" verticalDpi="360" r:id="rId2"/>
  <drawing r:id="rId3"/>
  <legacyDrawing r:id="rId4"/>
  <extLst>
    <ext xmlns:x14="http://schemas.microsoft.com/office/spreadsheetml/2009/9/main" uri="{CCE6A557-97BC-4b89-ADB6-D9C93CAAB3DF}">
      <x14:dataValidations xmlns:xm="http://schemas.microsoft.com/office/excel/2006/main" count="3">
        <x14:dataValidation type="list" allowBlank="1" showInputMessage="1" showErrorMessage="1" xr:uid="{B4F1619C-77FF-46EC-8936-24F1D0C41708}">
          <x14:formula1>
            <xm:f>Hoja1!$B$3:$B$4</xm:f>
          </x14:formula1>
          <xm:sqref>D7:D41</xm:sqref>
        </x14:dataValidation>
        <x14:dataValidation type="list" allowBlank="1" showInputMessage="1" showErrorMessage="1" xr:uid="{2EED19EE-8657-4EFD-9FEA-3EFF538827D2}">
          <x14:formula1>
            <xm:f>Hoja1!$C$3:$C$4</xm:f>
          </x14:formula1>
          <xm:sqref>E7:E41</xm:sqref>
        </x14:dataValidation>
        <x14:dataValidation type="list" allowBlank="1" showInputMessage="1" showErrorMessage="1" xr:uid="{228DC221-E2E8-465D-989E-84C7DC723F2C}">
          <x14:formula1>
            <xm:f>Hoja1!$D$3:$D$4</xm:f>
          </x14:formula1>
          <xm:sqref>F7:F41</xm:sqref>
        </x14:dataValidation>
      </x14:dataValidations>
    </ext>
  </extLs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C292D-F37F-495E-9997-E94F509B71A3}">
  <dimension ref="B1:G348"/>
  <sheetViews>
    <sheetView zoomScale="90" zoomScaleNormal="90" workbookViewId="0">
      <pane ySplit="1" topLeftCell="A9" activePane="bottomLeft" state="frozen"/>
      <selection pane="bottomLeft"/>
    </sheetView>
  </sheetViews>
  <sheetFormatPr baseColWidth="10" defaultColWidth="11.1796875" defaultRowHeight="18" x14ac:dyDescent="0.35"/>
  <cols>
    <col min="1" max="1" width="1.7265625" style="188" customWidth="1"/>
    <col min="2" max="2" width="25.453125" style="521" customWidth="1"/>
    <col min="3" max="3" width="18.1796875" style="188" customWidth="1"/>
    <col min="4" max="4" width="124.1796875" style="188" customWidth="1"/>
    <col min="5" max="5" width="109.6328125" style="188" customWidth="1"/>
    <col min="6" max="6" width="7" style="188" customWidth="1"/>
    <col min="7" max="7" width="26.7265625" style="188" bestFit="1" customWidth="1"/>
    <col min="8" max="16384" width="11.1796875" style="188"/>
  </cols>
  <sheetData>
    <row r="1" spans="2:7" s="314" customFormat="1" ht="90" customHeight="1" x14ac:dyDescent="0.35">
      <c r="B1" s="737" t="s">
        <v>1273</v>
      </c>
      <c r="D1" s="737"/>
    </row>
    <row r="2" spans="2:7" ht="18.5" thickBot="1" x14ac:dyDescent="0.4"/>
    <row r="3" spans="2:7" s="632" customFormat="1" ht="30" customHeight="1" thickBot="1" x14ac:dyDescent="0.4">
      <c r="B3" s="1586" t="s">
        <v>183</v>
      </c>
      <c r="C3" s="1586" t="s">
        <v>1351</v>
      </c>
      <c r="D3" s="738"/>
      <c r="E3" s="738" t="s">
        <v>1352</v>
      </c>
    </row>
    <row r="4" spans="2:7" s="632" customFormat="1" ht="42.5" customHeight="1" thickTop="1" thickBot="1" x14ac:dyDescent="0.4">
      <c r="B4" s="1587"/>
      <c r="C4" s="1587"/>
      <c r="D4" s="739" t="s">
        <v>186</v>
      </c>
      <c r="E4" s="567" t="s">
        <v>186</v>
      </c>
      <c r="G4" s="398"/>
    </row>
    <row r="5" spans="2:7" s="632" customFormat="1" ht="5" customHeight="1" thickTop="1" thickBot="1" x14ac:dyDescent="0.4">
      <c r="B5" s="740"/>
      <c r="C5" s="741"/>
      <c r="D5" s="742"/>
      <c r="E5" s="743"/>
      <c r="G5" s="398"/>
    </row>
    <row r="6" spans="2:7" ht="338.25" customHeight="1" thickTop="1" thickBot="1" x14ac:dyDescent="0.4">
      <c r="B6" s="1581" t="s">
        <v>184</v>
      </c>
      <c r="C6" s="744" t="s">
        <v>185</v>
      </c>
      <c r="D6" s="745" t="s">
        <v>187</v>
      </c>
      <c r="E6" s="801"/>
    </row>
    <row r="7" spans="2:7" ht="288" customHeight="1" thickTop="1" thickBot="1" x14ac:dyDescent="0.4">
      <c r="B7" s="1581"/>
      <c r="C7" s="746" t="s">
        <v>188</v>
      </c>
      <c r="D7" s="747" t="s">
        <v>189</v>
      </c>
      <c r="E7" s="802"/>
    </row>
    <row r="8" spans="2:7" ht="72" customHeight="1" thickTop="1" thickBot="1" x14ac:dyDescent="0.4">
      <c r="B8" s="1581"/>
      <c r="C8" s="748" t="s">
        <v>190</v>
      </c>
      <c r="D8" s="749" t="s">
        <v>191</v>
      </c>
      <c r="E8" s="802"/>
    </row>
    <row r="9" spans="2:7" ht="143.25" customHeight="1" thickTop="1" thickBot="1" x14ac:dyDescent="0.4">
      <c r="B9" s="1575"/>
      <c r="C9" s="748" t="s">
        <v>192</v>
      </c>
      <c r="D9" s="749" t="s">
        <v>193</v>
      </c>
      <c r="E9" s="802"/>
    </row>
    <row r="10" spans="2:7" ht="5" customHeight="1" thickTop="1" thickBot="1" x14ac:dyDescent="0.4">
      <c r="B10" s="750"/>
      <c r="C10" s="751"/>
      <c r="D10" s="752"/>
      <c r="E10" s="752"/>
    </row>
    <row r="11" spans="2:7" ht="98.25" customHeight="1" thickTop="1" thickBot="1" x14ac:dyDescent="0.4">
      <c r="B11" s="753" t="s">
        <v>194</v>
      </c>
      <c r="C11" s="754" t="s">
        <v>195</v>
      </c>
      <c r="D11" s="755" t="s">
        <v>196</v>
      </c>
      <c r="E11" s="803"/>
    </row>
    <row r="12" spans="2:7" ht="5" customHeight="1" thickBot="1" x14ac:dyDescent="0.4">
      <c r="B12" s="756"/>
      <c r="C12" s="757"/>
      <c r="D12" s="758"/>
      <c r="E12" s="759"/>
    </row>
    <row r="13" spans="2:7" s="474" customFormat="1" ht="30" customHeight="1" thickBot="1" x14ac:dyDescent="0.4">
      <c r="B13" s="1580" t="s">
        <v>212</v>
      </c>
      <c r="C13" s="760"/>
      <c r="D13" s="761" t="s">
        <v>211</v>
      </c>
      <c r="E13" s="761" t="s">
        <v>211</v>
      </c>
    </row>
    <row r="14" spans="2:7" ht="153.75" customHeight="1" thickTop="1" thickBot="1" x14ac:dyDescent="0.4">
      <c r="B14" s="1581"/>
      <c r="C14" s="748" t="s">
        <v>213</v>
      </c>
      <c r="D14" s="749" t="s">
        <v>214</v>
      </c>
      <c r="E14" s="802"/>
    </row>
    <row r="15" spans="2:7" ht="56.25" customHeight="1" thickTop="1" thickBot="1" x14ac:dyDescent="0.4">
      <c r="B15" s="1581"/>
      <c r="C15" s="748" t="s">
        <v>215</v>
      </c>
      <c r="D15" s="749" t="s">
        <v>216</v>
      </c>
      <c r="E15" s="802"/>
    </row>
    <row r="16" spans="2:7" ht="150" customHeight="1" thickTop="1" thickBot="1" x14ac:dyDescent="0.4">
      <c r="B16" s="1581"/>
      <c r="C16" s="748" t="s">
        <v>217</v>
      </c>
      <c r="D16" s="749" t="s">
        <v>218</v>
      </c>
      <c r="E16" s="802"/>
    </row>
    <row r="17" spans="2:5" ht="30" customHeight="1" thickTop="1" thickBot="1" x14ac:dyDescent="0.4">
      <c r="B17" s="1580"/>
      <c r="C17" s="762"/>
      <c r="D17" s="763" t="s">
        <v>220</v>
      </c>
      <c r="E17" s="644" t="s">
        <v>220</v>
      </c>
    </row>
    <row r="18" spans="2:5" ht="88.5" customHeight="1" thickTop="1" thickBot="1" x14ac:dyDescent="0.4">
      <c r="B18" s="1581"/>
      <c r="C18" s="748" t="s">
        <v>219</v>
      </c>
      <c r="D18" s="749" t="s">
        <v>221</v>
      </c>
      <c r="E18" s="802"/>
    </row>
    <row r="19" spans="2:5" ht="30" customHeight="1" thickTop="1" thickBot="1" x14ac:dyDescent="0.4">
      <c r="B19" s="1580"/>
      <c r="C19" s="764"/>
      <c r="D19" s="765" t="s">
        <v>223</v>
      </c>
      <c r="E19" s="765" t="s">
        <v>223</v>
      </c>
    </row>
    <row r="20" spans="2:5" ht="75.75" customHeight="1" thickTop="1" thickBot="1" x14ac:dyDescent="0.4">
      <c r="B20" s="1581"/>
      <c r="C20" s="748" t="s">
        <v>222</v>
      </c>
      <c r="D20" s="749" t="s">
        <v>224</v>
      </c>
      <c r="E20" s="802"/>
    </row>
    <row r="21" spans="2:5" ht="30" customHeight="1" thickTop="1" thickBot="1" x14ac:dyDescent="0.4">
      <c r="B21" s="1580"/>
      <c r="C21" s="764"/>
      <c r="D21" s="765" t="s">
        <v>226</v>
      </c>
      <c r="E21" s="765" t="s">
        <v>226</v>
      </c>
    </row>
    <row r="22" spans="2:5" ht="141.75" customHeight="1" thickTop="1" thickBot="1" x14ac:dyDescent="0.4">
      <c r="B22" s="1581"/>
      <c r="C22" s="754" t="s">
        <v>225</v>
      </c>
      <c r="D22" s="755" t="s">
        <v>227</v>
      </c>
      <c r="E22" s="803"/>
    </row>
    <row r="23" spans="2:5" ht="5" customHeight="1" thickBot="1" x14ac:dyDescent="0.4">
      <c r="B23" s="756"/>
      <c r="C23" s="757"/>
      <c r="D23" s="758"/>
      <c r="E23" s="759"/>
    </row>
    <row r="24" spans="2:5" ht="29" customHeight="1" thickBot="1" x14ac:dyDescent="0.4">
      <c r="B24" s="1562" t="s">
        <v>228</v>
      </c>
      <c r="C24" s="766"/>
      <c r="D24" s="767" t="s">
        <v>1357</v>
      </c>
      <c r="E24" s="767" t="s">
        <v>1357</v>
      </c>
    </row>
    <row r="25" spans="2:5" ht="194.25" customHeight="1" thickBot="1" x14ac:dyDescent="0.4">
      <c r="B25" s="1563"/>
      <c r="C25" s="746" t="s">
        <v>229</v>
      </c>
      <c r="D25" s="747" t="s">
        <v>230</v>
      </c>
      <c r="E25" s="804"/>
    </row>
    <row r="26" spans="2:5" ht="30" customHeight="1" thickTop="1" thickBot="1" x14ac:dyDescent="0.4">
      <c r="B26" s="1564"/>
      <c r="C26" s="764"/>
      <c r="D26" s="768" t="s">
        <v>1358</v>
      </c>
      <c r="E26" s="768" t="s">
        <v>1358</v>
      </c>
    </row>
    <row r="27" spans="2:5" ht="130.25" customHeight="1" thickTop="1" thickBot="1" x14ac:dyDescent="0.4">
      <c r="B27" s="1563"/>
      <c r="C27" s="748" t="s">
        <v>231</v>
      </c>
      <c r="D27" s="749" t="s">
        <v>232</v>
      </c>
      <c r="E27" s="802"/>
    </row>
    <row r="28" spans="2:5" ht="30" customHeight="1" thickTop="1" thickBot="1" x14ac:dyDescent="0.4">
      <c r="B28" s="1564"/>
      <c r="C28" s="764"/>
      <c r="D28" s="768" t="s">
        <v>1359</v>
      </c>
      <c r="E28" s="768" t="s">
        <v>1359</v>
      </c>
    </row>
    <row r="29" spans="2:5" ht="172.5" customHeight="1" thickTop="1" thickBot="1" x14ac:dyDescent="0.4">
      <c r="B29" s="1565"/>
      <c r="C29" s="754" t="s">
        <v>233</v>
      </c>
      <c r="D29" s="755" t="s">
        <v>234</v>
      </c>
      <c r="E29" s="803"/>
    </row>
    <row r="30" spans="2:5" ht="5" customHeight="1" thickBot="1" x14ac:dyDescent="0.4">
      <c r="B30" s="756"/>
      <c r="C30" s="757"/>
      <c r="D30" s="758"/>
      <c r="E30" s="759"/>
    </row>
    <row r="31" spans="2:5" ht="29" customHeight="1" thickBot="1" x14ac:dyDescent="0.4">
      <c r="B31" s="1562" t="s">
        <v>235</v>
      </c>
      <c r="C31" s="769"/>
      <c r="D31" s="770" t="s">
        <v>1361</v>
      </c>
      <c r="E31" s="770" t="s">
        <v>1361</v>
      </c>
    </row>
    <row r="32" spans="2:5" ht="195" customHeight="1" thickTop="1" thickBot="1" x14ac:dyDescent="0.4">
      <c r="B32" s="1563"/>
      <c r="C32" s="748" t="s">
        <v>236</v>
      </c>
      <c r="D32" s="749" t="s">
        <v>237</v>
      </c>
      <c r="E32" s="802"/>
    </row>
    <row r="33" spans="2:5" ht="265.5" customHeight="1" thickTop="1" thickBot="1" x14ac:dyDescent="0.4">
      <c r="B33" s="1563"/>
      <c r="C33" s="748" t="s">
        <v>238</v>
      </c>
      <c r="D33" s="749" t="s">
        <v>1360</v>
      </c>
      <c r="E33" s="802"/>
    </row>
    <row r="34" spans="2:5" ht="30" customHeight="1" thickTop="1" thickBot="1" x14ac:dyDescent="0.4">
      <c r="B34" s="1564"/>
      <c r="C34" s="764"/>
      <c r="D34" s="768" t="s">
        <v>1362</v>
      </c>
      <c r="E34" s="768" t="s">
        <v>1362</v>
      </c>
    </row>
    <row r="35" spans="2:5" ht="66" customHeight="1" thickTop="1" thickBot="1" x14ac:dyDescent="0.4">
      <c r="B35" s="1563"/>
      <c r="C35" s="748" t="s">
        <v>239</v>
      </c>
      <c r="D35" s="749" t="s">
        <v>240</v>
      </c>
      <c r="E35" s="802"/>
    </row>
    <row r="36" spans="2:5" ht="30" customHeight="1" thickTop="1" thickBot="1" x14ac:dyDescent="0.4">
      <c r="B36" s="1564"/>
      <c r="C36" s="771"/>
      <c r="D36" s="768" t="s">
        <v>1363</v>
      </c>
      <c r="E36" s="768" t="s">
        <v>1363</v>
      </c>
    </row>
    <row r="37" spans="2:5" ht="170" customHeight="1" thickTop="1" thickBot="1" x14ac:dyDescent="0.4">
      <c r="B37" s="1565"/>
      <c r="C37" s="754" t="s">
        <v>241</v>
      </c>
      <c r="D37" s="755" t="s">
        <v>242</v>
      </c>
      <c r="E37" s="803"/>
    </row>
    <row r="38" spans="2:5" ht="5" customHeight="1" thickBot="1" x14ac:dyDescent="0.4">
      <c r="B38" s="756"/>
      <c r="C38" s="757"/>
      <c r="D38" s="758"/>
      <c r="E38" s="759"/>
    </row>
    <row r="39" spans="2:5" ht="84.75" customHeight="1" thickBot="1" x14ac:dyDescent="0.4">
      <c r="B39" s="1575" t="s">
        <v>243</v>
      </c>
      <c r="C39" s="746" t="s">
        <v>244</v>
      </c>
      <c r="D39" s="747" t="s">
        <v>245</v>
      </c>
      <c r="E39" s="804"/>
    </row>
    <row r="40" spans="2:5" ht="63" customHeight="1" thickTop="1" thickBot="1" x14ac:dyDescent="0.4">
      <c r="B40" s="1563"/>
      <c r="C40" s="748" t="s">
        <v>246</v>
      </c>
      <c r="D40" s="749" t="s">
        <v>247</v>
      </c>
      <c r="E40" s="802"/>
    </row>
    <row r="41" spans="2:5" ht="195.75" customHeight="1" thickTop="1" thickBot="1" x14ac:dyDescent="0.4">
      <c r="B41" s="1563"/>
      <c r="C41" s="748" t="s">
        <v>248</v>
      </c>
      <c r="D41" s="749" t="s">
        <v>1365</v>
      </c>
      <c r="E41" s="802" t="s">
        <v>5</v>
      </c>
    </row>
    <row r="42" spans="2:5" ht="86.4" customHeight="1" thickTop="1" thickBot="1" x14ac:dyDescent="0.4">
      <c r="B42" s="1563"/>
      <c r="C42" s="748" t="s">
        <v>249</v>
      </c>
      <c r="D42" s="749" t="s">
        <v>250</v>
      </c>
      <c r="E42" s="802"/>
    </row>
    <row r="43" spans="2:5" ht="115.25" customHeight="1" thickTop="1" thickBot="1" x14ac:dyDescent="0.4">
      <c r="B43" s="1563"/>
      <c r="C43" s="748" t="s">
        <v>251</v>
      </c>
      <c r="D43" s="749" t="s">
        <v>1384</v>
      </c>
      <c r="E43" s="802"/>
    </row>
    <row r="44" spans="2:5" ht="45.75" customHeight="1" thickTop="1" thickBot="1" x14ac:dyDescent="0.4">
      <c r="B44" s="1565"/>
      <c r="C44" s="754" t="s">
        <v>252</v>
      </c>
      <c r="D44" s="755" t="s">
        <v>1364</v>
      </c>
      <c r="E44" s="803"/>
    </row>
    <row r="45" spans="2:5" ht="5" customHeight="1" thickBot="1" x14ac:dyDescent="0.4">
      <c r="B45" s="772"/>
      <c r="C45" s="741"/>
      <c r="D45" s="757"/>
      <c r="E45" s="773"/>
    </row>
    <row r="46" spans="2:5" ht="86.25" customHeight="1" thickBot="1" x14ac:dyDescent="0.4">
      <c r="B46" s="1575" t="s">
        <v>253</v>
      </c>
      <c r="C46" s="746" t="s">
        <v>254</v>
      </c>
      <c r="D46" s="747" t="s">
        <v>255</v>
      </c>
      <c r="E46" s="804"/>
    </row>
    <row r="47" spans="2:5" ht="129.75" customHeight="1" thickTop="1" thickBot="1" x14ac:dyDescent="0.4">
      <c r="B47" s="1563"/>
      <c r="C47" s="748" t="s">
        <v>256</v>
      </c>
      <c r="D47" s="749" t="s">
        <v>257</v>
      </c>
      <c r="E47" s="802"/>
    </row>
    <row r="48" spans="2:5" ht="104" customHeight="1" thickTop="1" thickBot="1" x14ac:dyDescent="0.4">
      <c r="B48" s="1563"/>
      <c r="C48" s="748" t="s">
        <v>258</v>
      </c>
      <c r="D48" s="749" t="s">
        <v>259</v>
      </c>
      <c r="E48" s="802"/>
    </row>
    <row r="49" spans="2:5" ht="229.5" customHeight="1" thickTop="1" thickBot="1" x14ac:dyDescent="0.4">
      <c r="B49" s="1563"/>
      <c r="C49" s="748" t="s">
        <v>260</v>
      </c>
      <c r="D49" s="749" t="s">
        <v>1385</v>
      </c>
      <c r="E49" s="802"/>
    </row>
    <row r="50" spans="2:5" ht="5" customHeight="1" thickTop="1" thickBot="1" x14ac:dyDescent="0.4">
      <c r="B50" s="774"/>
      <c r="C50" s="775"/>
      <c r="D50" s="776"/>
      <c r="E50" s="776"/>
    </row>
    <row r="51" spans="2:5" ht="138" customHeight="1" thickTop="1" thickBot="1" x14ac:dyDescent="0.4">
      <c r="B51" s="777" t="s">
        <v>261</v>
      </c>
      <c r="C51" s="748" t="s">
        <v>262</v>
      </c>
      <c r="D51" s="749" t="s">
        <v>263</v>
      </c>
      <c r="E51" s="802"/>
    </row>
    <row r="52" spans="2:5" ht="5" customHeight="1" thickTop="1" thickBot="1" x14ac:dyDescent="0.4">
      <c r="B52" s="774"/>
      <c r="C52" s="778"/>
      <c r="D52" s="779"/>
      <c r="E52" s="779"/>
    </row>
    <row r="53" spans="2:5" ht="117" customHeight="1" thickTop="1" thickBot="1" x14ac:dyDescent="0.4">
      <c r="B53" s="1563" t="s">
        <v>264</v>
      </c>
      <c r="C53" s="748" t="s">
        <v>265</v>
      </c>
      <c r="D53" s="749" t="s">
        <v>266</v>
      </c>
      <c r="E53" s="802"/>
    </row>
    <row r="54" spans="2:5" ht="50.15" customHeight="1" thickTop="1" thickBot="1" x14ac:dyDescent="0.4">
      <c r="B54" s="1563"/>
      <c r="C54" s="748" t="s">
        <v>267</v>
      </c>
      <c r="D54" s="749" t="s">
        <v>268</v>
      </c>
      <c r="E54" s="802"/>
    </row>
    <row r="55" spans="2:5" ht="50.15" customHeight="1" thickTop="1" thickBot="1" x14ac:dyDescent="0.4">
      <c r="B55" s="1563"/>
      <c r="C55" s="748" t="s">
        <v>269</v>
      </c>
      <c r="D55" s="749" t="s">
        <v>1399</v>
      </c>
      <c r="E55" s="802"/>
    </row>
    <row r="56" spans="2:5" ht="50.25" customHeight="1" thickTop="1" thickBot="1" x14ac:dyDescent="0.4">
      <c r="B56" s="1565"/>
      <c r="C56" s="754" t="s">
        <v>270</v>
      </c>
      <c r="D56" s="755" t="s">
        <v>271</v>
      </c>
      <c r="E56" s="803"/>
    </row>
    <row r="57" spans="2:5" ht="5" customHeight="1" thickBot="1" x14ac:dyDescent="0.4">
      <c r="B57" s="772"/>
      <c r="C57" s="757"/>
      <c r="D57" s="757"/>
      <c r="E57" s="773"/>
    </row>
    <row r="58" spans="2:5" ht="179.25" customHeight="1" thickBot="1" x14ac:dyDescent="0.4">
      <c r="B58" s="1575" t="s">
        <v>272</v>
      </c>
      <c r="C58" s="746" t="s">
        <v>273</v>
      </c>
      <c r="D58" s="747" t="s">
        <v>1386</v>
      </c>
      <c r="E58" s="804"/>
    </row>
    <row r="59" spans="2:5" ht="50.15" customHeight="1" thickTop="1" thickBot="1" x14ac:dyDescent="0.4">
      <c r="B59" s="1563"/>
      <c r="C59" s="748" t="s">
        <v>274</v>
      </c>
      <c r="D59" s="749" t="s">
        <v>275</v>
      </c>
      <c r="E59" s="802"/>
    </row>
    <row r="60" spans="2:5" ht="50.15" customHeight="1" thickTop="1" thickBot="1" x14ac:dyDescent="0.4">
      <c r="B60" s="1565"/>
      <c r="C60" s="754" t="s">
        <v>276</v>
      </c>
      <c r="D60" s="755" t="s">
        <v>277</v>
      </c>
      <c r="E60" s="803"/>
    </row>
    <row r="61" spans="2:5" ht="5" customHeight="1" thickBot="1" x14ac:dyDescent="0.4">
      <c r="B61" s="772"/>
      <c r="C61" s="757"/>
      <c r="D61" s="757"/>
      <c r="E61" s="773"/>
    </row>
    <row r="62" spans="2:5" ht="217.25" customHeight="1" thickBot="1" x14ac:dyDescent="0.4">
      <c r="B62" s="1575" t="s">
        <v>278</v>
      </c>
      <c r="C62" s="1576" t="s">
        <v>279</v>
      </c>
      <c r="D62" s="1577" t="s">
        <v>1387</v>
      </c>
      <c r="E62" s="1578"/>
    </row>
    <row r="63" spans="2:5" ht="167.25" customHeight="1" thickTop="1" thickBot="1" x14ac:dyDescent="0.4">
      <c r="B63" s="1563"/>
      <c r="C63" s="1570"/>
      <c r="D63" s="1566"/>
      <c r="E63" s="1567"/>
    </row>
    <row r="64" spans="2:5" ht="16.25" hidden="1" customHeight="1" thickTop="1" thickBot="1" x14ac:dyDescent="0.4">
      <c r="B64" s="1563"/>
      <c r="C64" s="1570"/>
      <c r="D64" s="1566"/>
      <c r="E64" s="1567"/>
    </row>
    <row r="65" spans="2:5" ht="92.25" customHeight="1" thickTop="1" thickBot="1" x14ac:dyDescent="0.4">
      <c r="B65" s="1565"/>
      <c r="C65" s="754" t="s">
        <v>280</v>
      </c>
      <c r="D65" s="755" t="s">
        <v>281</v>
      </c>
      <c r="E65" s="803"/>
    </row>
    <row r="66" spans="2:5" ht="5" customHeight="1" thickBot="1" x14ac:dyDescent="0.4">
      <c r="B66" s="772"/>
      <c r="C66" s="757"/>
      <c r="D66" s="757"/>
      <c r="E66" s="773"/>
    </row>
    <row r="67" spans="2:5" ht="15.75" customHeight="1" thickBot="1" x14ac:dyDescent="0.4">
      <c r="B67" s="1575" t="s">
        <v>282</v>
      </c>
      <c r="C67" s="1576" t="s">
        <v>283</v>
      </c>
      <c r="D67" s="1577" t="s">
        <v>1400</v>
      </c>
      <c r="E67" s="1578"/>
    </row>
    <row r="68" spans="2:5" ht="15.75" customHeight="1" thickTop="1" thickBot="1" x14ac:dyDescent="0.4">
      <c r="B68" s="1563"/>
      <c r="C68" s="1570"/>
      <c r="D68" s="1566"/>
      <c r="E68" s="1567"/>
    </row>
    <row r="69" spans="2:5" ht="15.75" customHeight="1" thickTop="1" thickBot="1" x14ac:dyDescent="0.4">
      <c r="B69" s="1563"/>
      <c r="C69" s="1570"/>
      <c r="D69" s="1566"/>
      <c r="E69" s="1567"/>
    </row>
    <row r="70" spans="2:5" ht="244.5" customHeight="1" thickTop="1" thickBot="1" x14ac:dyDescent="0.4">
      <c r="B70" s="1563"/>
      <c r="C70" s="1570"/>
      <c r="D70" s="1566"/>
      <c r="E70" s="1567"/>
    </row>
    <row r="71" spans="2:5" ht="98.25" customHeight="1" thickTop="1" thickBot="1" x14ac:dyDescent="0.4">
      <c r="B71" s="1563"/>
      <c r="C71" s="1570"/>
      <c r="D71" s="1566"/>
      <c r="E71" s="1567"/>
    </row>
    <row r="72" spans="2:5" ht="116.25" customHeight="1" thickTop="1" thickBot="1" x14ac:dyDescent="0.4">
      <c r="B72" s="1565"/>
      <c r="C72" s="754" t="s">
        <v>284</v>
      </c>
      <c r="D72" s="755" t="s">
        <v>285</v>
      </c>
      <c r="E72" s="803"/>
    </row>
    <row r="73" spans="2:5" ht="5" customHeight="1" thickBot="1" x14ac:dyDescent="0.4">
      <c r="B73" s="772"/>
      <c r="C73" s="757"/>
      <c r="D73" s="757"/>
      <c r="E73" s="773"/>
    </row>
    <row r="74" spans="2:5" ht="80.25" customHeight="1" thickBot="1" x14ac:dyDescent="0.4">
      <c r="B74" s="1575" t="s">
        <v>286</v>
      </c>
      <c r="C74" s="1576" t="s">
        <v>287</v>
      </c>
      <c r="D74" s="1577" t="s">
        <v>288</v>
      </c>
      <c r="E74" s="1578"/>
    </row>
    <row r="75" spans="2:5" ht="72" customHeight="1" thickTop="1" thickBot="1" x14ac:dyDescent="0.4">
      <c r="B75" s="1563"/>
      <c r="C75" s="1570"/>
      <c r="D75" s="1566"/>
      <c r="E75" s="1567"/>
    </row>
    <row r="76" spans="2:5" ht="73.5" customHeight="1" thickTop="1" thickBot="1" x14ac:dyDescent="0.4">
      <c r="B76" s="1563"/>
      <c r="C76" s="1570"/>
      <c r="D76" s="1566"/>
      <c r="E76" s="1567"/>
    </row>
    <row r="77" spans="2:5" ht="31.5" customHeight="1" thickTop="1" thickBot="1" x14ac:dyDescent="0.4">
      <c r="B77" s="1563"/>
      <c r="C77" s="1570"/>
      <c r="D77" s="1566"/>
      <c r="E77" s="1567"/>
    </row>
    <row r="78" spans="2:5" ht="87.75" customHeight="1" thickTop="1" thickBot="1" x14ac:dyDescent="0.4">
      <c r="B78" s="1563"/>
      <c r="C78" s="1570"/>
      <c r="D78" s="1566"/>
      <c r="E78" s="1567"/>
    </row>
    <row r="79" spans="2:5" ht="30" hidden="1" customHeight="1" thickTop="1" thickBot="1" x14ac:dyDescent="0.4">
      <c r="B79" s="1563"/>
      <c r="C79" s="1570"/>
      <c r="D79" s="1566"/>
      <c r="E79" s="1567"/>
    </row>
    <row r="80" spans="2:5" ht="19" thickTop="1" thickBot="1" x14ac:dyDescent="0.4">
      <c r="B80" s="1563"/>
      <c r="C80" s="1570" t="s">
        <v>289</v>
      </c>
      <c r="D80" s="1566" t="s">
        <v>290</v>
      </c>
      <c r="E80" s="1567"/>
    </row>
    <row r="81" spans="2:5" ht="74.25" customHeight="1" thickTop="1" thickBot="1" x14ac:dyDescent="0.4">
      <c r="B81" s="1563"/>
      <c r="C81" s="1570"/>
      <c r="D81" s="1566"/>
      <c r="E81" s="1567"/>
    </row>
    <row r="82" spans="2:5" ht="7.5" customHeight="1" thickTop="1" thickBot="1" x14ac:dyDescent="0.4">
      <c r="B82" s="1563"/>
      <c r="C82" s="1570"/>
      <c r="D82" s="1566"/>
      <c r="E82" s="1567"/>
    </row>
    <row r="83" spans="2:5" ht="83.25" customHeight="1" thickTop="1" thickBot="1" x14ac:dyDescent="0.4">
      <c r="B83" s="1563"/>
      <c r="C83" s="1570"/>
      <c r="D83" s="1566"/>
      <c r="E83" s="1567"/>
    </row>
    <row r="84" spans="2:5" ht="19" thickTop="1" thickBot="1" x14ac:dyDescent="0.4">
      <c r="B84" s="1563"/>
      <c r="C84" s="1570"/>
      <c r="D84" s="1566"/>
      <c r="E84" s="1567"/>
    </row>
    <row r="85" spans="2:5" ht="19" thickTop="1" thickBot="1" x14ac:dyDescent="0.4">
      <c r="B85" s="1563"/>
      <c r="C85" s="1570"/>
      <c r="D85" s="1566"/>
      <c r="E85" s="1567"/>
    </row>
    <row r="86" spans="2:5" ht="19" thickTop="1" thickBot="1" x14ac:dyDescent="0.4">
      <c r="B86" s="1563"/>
      <c r="C86" s="1570" t="s">
        <v>291</v>
      </c>
      <c r="D86" s="1566" t="s">
        <v>292</v>
      </c>
      <c r="E86" s="1567"/>
    </row>
    <row r="87" spans="2:5" ht="19" thickTop="1" thickBot="1" x14ac:dyDescent="0.4">
      <c r="B87" s="1563"/>
      <c r="C87" s="1570"/>
      <c r="D87" s="1582"/>
      <c r="E87" s="1584"/>
    </row>
    <row r="88" spans="2:5" ht="19" thickTop="1" thickBot="1" x14ac:dyDescent="0.4">
      <c r="B88" s="1563"/>
      <c r="C88" s="1570"/>
      <c r="D88" s="1582"/>
      <c r="E88" s="1584"/>
    </row>
    <row r="89" spans="2:5" ht="19" thickTop="1" thickBot="1" x14ac:dyDescent="0.4">
      <c r="B89" s="1565"/>
      <c r="C89" s="1579"/>
      <c r="D89" s="1583"/>
      <c r="E89" s="1585"/>
    </row>
    <row r="90" spans="2:5" ht="5" customHeight="1" thickBot="1" x14ac:dyDescent="0.4">
      <c r="B90" s="772"/>
      <c r="C90" s="757"/>
      <c r="D90" s="757"/>
      <c r="E90" s="773"/>
    </row>
    <row r="91" spans="2:5" ht="39.75" customHeight="1" thickBot="1" x14ac:dyDescent="0.4">
      <c r="B91" s="1562" t="s">
        <v>293</v>
      </c>
      <c r="C91" s="769"/>
      <c r="D91" s="780" t="s">
        <v>295</v>
      </c>
      <c r="E91" s="780"/>
    </row>
    <row r="92" spans="2:5" ht="216.75" customHeight="1" thickTop="1" thickBot="1" x14ac:dyDescent="0.4">
      <c r="B92" s="1563"/>
      <c r="C92" s="748" t="s">
        <v>294</v>
      </c>
      <c r="D92" s="749" t="s">
        <v>1401</v>
      </c>
      <c r="E92" s="802"/>
    </row>
    <row r="93" spans="2:5" ht="30" customHeight="1" thickTop="1" thickBot="1" x14ac:dyDescent="0.4">
      <c r="B93" s="1564"/>
      <c r="C93" s="764"/>
      <c r="D93" s="781" t="s">
        <v>1366</v>
      </c>
      <c r="E93" s="781"/>
    </row>
    <row r="94" spans="2:5" ht="172.5" customHeight="1" thickTop="1" thickBot="1" x14ac:dyDescent="0.4">
      <c r="B94" s="1563"/>
      <c r="C94" s="754" t="s">
        <v>296</v>
      </c>
      <c r="D94" s="755" t="s">
        <v>297</v>
      </c>
      <c r="E94" s="803"/>
    </row>
    <row r="95" spans="2:5" ht="30" customHeight="1" thickBot="1" x14ac:dyDescent="0.4">
      <c r="B95" s="1564" t="s">
        <v>298</v>
      </c>
      <c r="C95" s="782"/>
      <c r="D95" s="782" t="s">
        <v>1367</v>
      </c>
      <c r="E95" s="766" t="s">
        <v>1367</v>
      </c>
    </row>
    <row r="96" spans="2:5" ht="247.5" customHeight="1" thickBot="1" x14ac:dyDescent="0.4">
      <c r="B96" s="1564"/>
      <c r="C96" s="783" t="s">
        <v>299</v>
      </c>
      <c r="D96" s="784" t="s">
        <v>1402</v>
      </c>
      <c r="E96" s="804"/>
    </row>
    <row r="97" spans="2:5" ht="54" customHeight="1" thickTop="1" thickBot="1" x14ac:dyDescent="0.4">
      <c r="B97" s="1563"/>
      <c r="C97" s="748" t="s">
        <v>300</v>
      </c>
      <c r="D97" s="749" t="s">
        <v>301</v>
      </c>
      <c r="E97" s="802"/>
    </row>
    <row r="98" spans="2:5" ht="30" customHeight="1" thickTop="1" thickBot="1" x14ac:dyDescent="0.4">
      <c r="B98" s="1563"/>
      <c r="C98" s="1574" t="s">
        <v>303</v>
      </c>
      <c r="D98" s="574" t="s">
        <v>302</v>
      </c>
      <c r="E98" s="574" t="s">
        <v>302</v>
      </c>
    </row>
    <row r="99" spans="2:5" ht="243.75" customHeight="1" thickTop="1" thickBot="1" x14ac:dyDescent="0.4">
      <c r="B99" s="1563"/>
      <c r="C99" s="1573"/>
      <c r="D99" s="749" t="s">
        <v>304</v>
      </c>
      <c r="E99" s="802"/>
    </row>
    <row r="100" spans="2:5" ht="30" customHeight="1" thickTop="1" thickBot="1" x14ac:dyDescent="0.4">
      <c r="B100" s="1564"/>
      <c r="C100" s="785"/>
      <c r="D100" s="786" t="s">
        <v>1368</v>
      </c>
      <c r="E100" s="787" t="s">
        <v>1368</v>
      </c>
    </row>
    <row r="101" spans="2:5" ht="27.75" customHeight="1" thickTop="1" thickBot="1" x14ac:dyDescent="0.4">
      <c r="B101" s="1563"/>
      <c r="C101" s="1570" t="s">
        <v>305</v>
      </c>
      <c r="D101" s="1566" t="s">
        <v>1403</v>
      </c>
      <c r="E101" s="1567"/>
    </row>
    <row r="102" spans="2:5" ht="11.25" customHeight="1" thickTop="1" thickBot="1" x14ac:dyDescent="0.4">
      <c r="B102" s="1563"/>
      <c r="C102" s="1570"/>
      <c r="D102" s="1566"/>
      <c r="E102" s="1567"/>
    </row>
    <row r="103" spans="2:5" ht="21" customHeight="1" thickTop="1" thickBot="1" x14ac:dyDescent="0.4">
      <c r="B103" s="1563"/>
      <c r="C103" s="1570"/>
      <c r="D103" s="1566"/>
      <c r="E103" s="1567"/>
    </row>
    <row r="104" spans="2:5" ht="41.25" customHeight="1" thickTop="1" thickBot="1" x14ac:dyDescent="0.4">
      <c r="B104" s="1563"/>
      <c r="C104" s="1570"/>
      <c r="D104" s="1566"/>
      <c r="E104" s="1567"/>
    </row>
    <row r="105" spans="2:5" ht="69.75" customHeight="1" thickTop="1" thickBot="1" x14ac:dyDescent="0.4">
      <c r="B105" s="1563"/>
      <c r="C105" s="1570"/>
      <c r="D105" s="1566"/>
      <c r="E105" s="1567"/>
    </row>
    <row r="106" spans="2:5" ht="180" customHeight="1" thickTop="1" thickBot="1" x14ac:dyDescent="0.4">
      <c r="B106" s="1563"/>
      <c r="C106" s="1570"/>
      <c r="D106" s="1566"/>
      <c r="E106" s="1567"/>
    </row>
    <row r="107" spans="2:5" ht="30" customHeight="1" thickTop="1" thickBot="1" x14ac:dyDescent="0.4">
      <c r="B107" s="1564"/>
      <c r="C107" s="764"/>
      <c r="D107" s="788" t="s">
        <v>302</v>
      </c>
      <c r="E107" s="788" t="s">
        <v>302</v>
      </c>
    </row>
    <row r="108" spans="2:5" ht="15" customHeight="1" thickTop="1" thickBot="1" x14ac:dyDescent="0.4">
      <c r="B108" s="1563"/>
      <c r="C108" s="1570" t="s">
        <v>306</v>
      </c>
      <c r="D108" s="1566" t="s">
        <v>307</v>
      </c>
      <c r="E108" s="1567"/>
    </row>
    <row r="109" spans="2:5" ht="15" customHeight="1" thickTop="1" thickBot="1" x14ac:dyDescent="0.4">
      <c r="B109" s="1563"/>
      <c r="C109" s="1570"/>
      <c r="D109" s="1566"/>
      <c r="E109" s="1567"/>
    </row>
    <row r="110" spans="2:5" ht="39" customHeight="1" thickTop="1" thickBot="1" x14ac:dyDescent="0.4">
      <c r="B110" s="1563"/>
      <c r="C110" s="1570"/>
      <c r="D110" s="1566"/>
      <c r="E110" s="1567"/>
    </row>
    <row r="111" spans="2:5" ht="28.5" customHeight="1" thickTop="1" thickBot="1" x14ac:dyDescent="0.4">
      <c r="B111" s="1563"/>
      <c r="C111" s="1570"/>
      <c r="D111" s="1566"/>
      <c r="E111" s="1567"/>
    </row>
    <row r="112" spans="2:5" ht="30" hidden="1" customHeight="1" thickTop="1" thickBot="1" x14ac:dyDescent="0.4">
      <c r="B112" s="1563"/>
      <c r="C112" s="1570"/>
      <c r="D112" s="1566"/>
      <c r="E112" s="1567"/>
    </row>
    <row r="113" spans="2:5" ht="144" customHeight="1" thickTop="1" thickBot="1" x14ac:dyDescent="0.4">
      <c r="B113" s="1563"/>
      <c r="C113" s="1570"/>
      <c r="D113" s="1566"/>
      <c r="E113" s="1567"/>
    </row>
    <row r="114" spans="2:5" ht="15" customHeight="1" thickTop="1" thickBot="1" x14ac:dyDescent="0.4">
      <c r="B114" s="1563"/>
      <c r="C114" s="1570" t="s">
        <v>308</v>
      </c>
      <c r="D114" s="1566" t="s">
        <v>309</v>
      </c>
      <c r="E114" s="1567"/>
    </row>
    <row r="115" spans="2:5" ht="15" customHeight="1" thickTop="1" thickBot="1" x14ac:dyDescent="0.4">
      <c r="B115" s="1563"/>
      <c r="C115" s="1570"/>
      <c r="D115" s="1566"/>
      <c r="E115" s="1567"/>
    </row>
    <row r="116" spans="2:5" ht="20.25" customHeight="1" thickTop="1" thickBot="1" x14ac:dyDescent="0.4">
      <c r="B116" s="1563"/>
      <c r="C116" s="1570"/>
      <c r="D116" s="1566"/>
      <c r="E116" s="1567"/>
    </row>
    <row r="117" spans="2:5" ht="30" customHeight="1" thickTop="1" thickBot="1" x14ac:dyDescent="0.4">
      <c r="B117" s="1564"/>
      <c r="C117" s="789" t="s">
        <v>1369</v>
      </c>
      <c r="D117" s="788" t="s">
        <v>1370</v>
      </c>
      <c r="E117" s="788" t="s">
        <v>310</v>
      </c>
    </row>
    <row r="118" spans="2:5" ht="20.25" customHeight="1" thickTop="1" thickBot="1" x14ac:dyDescent="0.4">
      <c r="B118" s="1563"/>
      <c r="C118" s="1570" t="s">
        <v>311</v>
      </c>
      <c r="D118" s="1566" t="s">
        <v>1404</v>
      </c>
      <c r="E118" s="1567"/>
    </row>
    <row r="119" spans="2:5" ht="15" customHeight="1" thickTop="1" thickBot="1" x14ac:dyDescent="0.4">
      <c r="B119" s="1563"/>
      <c r="C119" s="1570"/>
      <c r="D119" s="1566"/>
      <c r="E119" s="1567"/>
    </row>
    <row r="120" spans="2:5" ht="42" customHeight="1" thickTop="1" thickBot="1" x14ac:dyDescent="0.4">
      <c r="B120" s="1565"/>
      <c r="C120" s="1579"/>
      <c r="D120" s="1568"/>
      <c r="E120" s="1569"/>
    </row>
    <row r="121" spans="2:5" ht="5" customHeight="1" thickBot="1" x14ac:dyDescent="0.4">
      <c r="B121" s="756"/>
      <c r="C121" s="757"/>
      <c r="D121" s="758"/>
      <c r="E121" s="759"/>
    </row>
    <row r="122" spans="2:5" ht="30" customHeight="1" thickBot="1" x14ac:dyDescent="0.4">
      <c r="B122" s="1580" t="s">
        <v>313</v>
      </c>
      <c r="C122" s="790"/>
      <c r="D122" s="770" t="s">
        <v>1371</v>
      </c>
      <c r="E122" s="791" t="s">
        <v>1371</v>
      </c>
    </row>
    <row r="123" spans="2:5" ht="24" customHeight="1" thickTop="1" thickBot="1" x14ac:dyDescent="0.4">
      <c r="B123" s="1581"/>
      <c r="C123" s="1588" t="s">
        <v>312</v>
      </c>
      <c r="D123" s="1566" t="s">
        <v>1405</v>
      </c>
      <c r="E123" s="1567"/>
    </row>
    <row r="124" spans="2:5" ht="46.5" customHeight="1" thickTop="1" thickBot="1" x14ac:dyDescent="0.4">
      <c r="B124" s="1581"/>
      <c r="C124" s="1589"/>
      <c r="D124" s="1566"/>
      <c r="E124" s="1567"/>
    </row>
    <row r="125" spans="2:5" ht="224.25" customHeight="1" thickTop="1" thickBot="1" x14ac:dyDescent="0.4">
      <c r="B125" s="1581"/>
      <c r="C125" s="1590"/>
      <c r="D125" s="1566"/>
      <c r="E125" s="1567"/>
    </row>
    <row r="126" spans="2:5" ht="30" customHeight="1" thickTop="1" thickBot="1" x14ac:dyDescent="0.4">
      <c r="B126" s="1580"/>
      <c r="C126" s="789"/>
      <c r="D126" s="768" t="s">
        <v>1372</v>
      </c>
      <c r="E126" s="768" t="s">
        <v>1372</v>
      </c>
    </row>
    <row r="127" spans="2:5" ht="41.25" customHeight="1" thickTop="1" thickBot="1" x14ac:dyDescent="0.4">
      <c r="B127" s="1581"/>
      <c r="C127" s="1588" t="s">
        <v>314</v>
      </c>
      <c r="D127" s="1566" t="s">
        <v>315</v>
      </c>
      <c r="E127" s="1567"/>
    </row>
    <row r="128" spans="2:5" ht="51.75" customHeight="1" thickTop="1" thickBot="1" x14ac:dyDescent="0.4">
      <c r="B128" s="1581"/>
      <c r="C128" s="1589"/>
      <c r="D128" s="1566"/>
      <c r="E128" s="1567"/>
    </row>
    <row r="129" spans="2:5" ht="69" customHeight="1" thickTop="1" thickBot="1" x14ac:dyDescent="0.4">
      <c r="B129" s="1581"/>
      <c r="C129" s="1590"/>
      <c r="D129" s="1566"/>
      <c r="E129" s="1567"/>
    </row>
    <row r="130" spans="2:5" ht="30" customHeight="1" thickTop="1" thickBot="1" x14ac:dyDescent="0.4">
      <c r="B130" s="1580"/>
      <c r="C130" s="789"/>
      <c r="D130" s="768" t="s">
        <v>1373</v>
      </c>
      <c r="E130" s="768" t="s">
        <v>1374</v>
      </c>
    </row>
    <row r="131" spans="2:5" ht="19" thickTop="1" thickBot="1" x14ac:dyDescent="0.4">
      <c r="B131" s="1581"/>
      <c r="C131" s="1588" t="s">
        <v>316</v>
      </c>
      <c r="D131" s="1566" t="s">
        <v>317</v>
      </c>
      <c r="E131" s="1567"/>
    </row>
    <row r="132" spans="2:5" ht="19" thickTop="1" thickBot="1" x14ac:dyDescent="0.4">
      <c r="B132" s="1581"/>
      <c r="C132" s="1589"/>
      <c r="D132" s="1566"/>
      <c r="E132" s="1567"/>
    </row>
    <row r="133" spans="2:5" ht="63.75" customHeight="1" thickTop="1" thickBot="1" x14ac:dyDescent="0.4">
      <c r="B133" s="1581"/>
      <c r="C133" s="1590"/>
      <c r="D133" s="1566"/>
      <c r="E133" s="1567"/>
    </row>
    <row r="134" spans="2:5" ht="30" customHeight="1" thickTop="1" thickBot="1" x14ac:dyDescent="0.4">
      <c r="B134" s="1580"/>
      <c r="C134" s="789"/>
      <c r="D134" s="768" t="s">
        <v>1375</v>
      </c>
      <c r="E134" s="768" t="s">
        <v>1375</v>
      </c>
    </row>
    <row r="135" spans="2:5" ht="19" thickTop="1" thickBot="1" x14ac:dyDescent="0.4">
      <c r="B135" s="1581"/>
      <c r="C135" s="1588" t="s">
        <v>318</v>
      </c>
      <c r="D135" s="1566" t="s">
        <v>1406</v>
      </c>
      <c r="E135" s="1567"/>
    </row>
    <row r="136" spans="2:5" ht="19" thickTop="1" thickBot="1" x14ac:dyDescent="0.4">
      <c r="B136" s="1581"/>
      <c r="C136" s="1589"/>
      <c r="D136" s="1566"/>
      <c r="E136" s="1567"/>
    </row>
    <row r="137" spans="2:5" ht="73.5" customHeight="1" thickTop="1" thickBot="1" x14ac:dyDescent="0.4">
      <c r="B137" s="1581"/>
      <c r="C137" s="1589"/>
      <c r="D137" s="1568"/>
      <c r="E137" s="1569"/>
    </row>
    <row r="138" spans="2:5" ht="5" customHeight="1" thickBot="1" x14ac:dyDescent="0.4">
      <c r="B138" s="772"/>
      <c r="C138" s="757"/>
      <c r="D138" s="757"/>
      <c r="E138" s="773"/>
    </row>
    <row r="139" spans="2:5" ht="30" customHeight="1" thickBot="1" x14ac:dyDescent="0.4">
      <c r="B139" s="1562" t="s">
        <v>319</v>
      </c>
      <c r="C139" s="769"/>
      <c r="D139" s="770" t="s">
        <v>321</v>
      </c>
      <c r="E139" s="770" t="s">
        <v>321</v>
      </c>
    </row>
    <row r="140" spans="2:5" ht="15" customHeight="1" thickTop="1" thickBot="1" x14ac:dyDescent="0.4">
      <c r="B140" s="1563"/>
      <c r="C140" s="1574" t="s">
        <v>320</v>
      </c>
      <c r="D140" s="1566" t="s">
        <v>322</v>
      </c>
      <c r="E140" s="1567"/>
    </row>
    <row r="141" spans="2:5" ht="21.75" customHeight="1" thickTop="1" thickBot="1" x14ac:dyDescent="0.4">
      <c r="B141" s="1563"/>
      <c r="C141" s="1572"/>
      <c r="D141" s="1566"/>
      <c r="E141" s="1567"/>
    </row>
    <row r="142" spans="2:5" ht="47.25" customHeight="1" thickTop="1" thickBot="1" x14ac:dyDescent="0.4">
      <c r="B142" s="1563"/>
      <c r="C142" s="1572"/>
      <c r="D142" s="1566"/>
      <c r="E142" s="1567"/>
    </row>
    <row r="143" spans="2:5" ht="41.25" customHeight="1" thickTop="1" thickBot="1" x14ac:dyDescent="0.4">
      <c r="B143" s="1563"/>
      <c r="C143" s="1572"/>
      <c r="D143" s="1566"/>
      <c r="E143" s="1567"/>
    </row>
    <row r="144" spans="2:5" ht="169.5" customHeight="1" thickTop="1" thickBot="1" x14ac:dyDescent="0.4">
      <c r="B144" s="1563"/>
      <c r="C144" s="1573"/>
      <c r="D144" s="1566"/>
      <c r="E144" s="1567"/>
    </row>
    <row r="145" spans="2:5" ht="30" customHeight="1" thickTop="1" thickBot="1" x14ac:dyDescent="0.4">
      <c r="B145" s="1564"/>
      <c r="C145" s="764"/>
      <c r="D145" s="768" t="s">
        <v>324</v>
      </c>
      <c r="E145" s="768" t="s">
        <v>324</v>
      </c>
    </row>
    <row r="146" spans="2:5" ht="15" customHeight="1" thickTop="1" thickBot="1" x14ac:dyDescent="0.4">
      <c r="B146" s="1563"/>
      <c r="C146" s="1574" t="s">
        <v>323</v>
      </c>
      <c r="D146" s="1566" t="s">
        <v>325</v>
      </c>
      <c r="E146" s="1567"/>
    </row>
    <row r="147" spans="2:5" ht="9" customHeight="1" thickTop="1" thickBot="1" x14ac:dyDescent="0.4">
      <c r="B147" s="1563"/>
      <c r="C147" s="1572"/>
      <c r="D147" s="1566"/>
      <c r="E147" s="1567"/>
    </row>
    <row r="148" spans="2:5" ht="9" customHeight="1" thickTop="1" thickBot="1" x14ac:dyDescent="0.4">
      <c r="B148" s="1563"/>
      <c r="C148" s="1572"/>
      <c r="D148" s="1566"/>
      <c r="E148" s="1567"/>
    </row>
    <row r="149" spans="2:5" ht="12" customHeight="1" thickTop="1" thickBot="1" x14ac:dyDescent="0.4">
      <c r="B149" s="1563"/>
      <c r="C149" s="1572"/>
      <c r="D149" s="1566"/>
      <c r="E149" s="1567"/>
    </row>
    <row r="150" spans="2:5" ht="68.25" customHeight="1" thickTop="1" thickBot="1" x14ac:dyDescent="0.4">
      <c r="B150" s="1563"/>
      <c r="C150" s="1573"/>
      <c r="D150" s="1566"/>
      <c r="E150" s="1567"/>
    </row>
    <row r="151" spans="2:5" ht="15" customHeight="1" thickTop="1" thickBot="1" x14ac:dyDescent="0.4">
      <c r="B151" s="1563"/>
      <c r="C151" s="1570" t="s">
        <v>323</v>
      </c>
      <c r="D151" s="1566" t="s">
        <v>326</v>
      </c>
      <c r="E151" s="1567"/>
    </row>
    <row r="152" spans="2:5" ht="25.5" customHeight="1" thickTop="1" thickBot="1" x14ac:dyDescent="0.4">
      <c r="B152" s="1563"/>
      <c r="C152" s="1570"/>
      <c r="D152" s="1566"/>
      <c r="E152" s="1567"/>
    </row>
    <row r="153" spans="2:5" ht="41.25" customHeight="1" thickTop="1" thickBot="1" x14ac:dyDescent="0.4">
      <c r="B153" s="1565"/>
      <c r="C153" s="1579"/>
      <c r="D153" s="1568"/>
      <c r="E153" s="1569"/>
    </row>
    <row r="154" spans="2:5" ht="5" customHeight="1" thickBot="1" x14ac:dyDescent="0.4">
      <c r="B154" s="772"/>
      <c r="C154" s="757"/>
      <c r="D154" s="757"/>
      <c r="E154" s="773"/>
    </row>
    <row r="155" spans="2:5" ht="15" customHeight="1" thickBot="1" x14ac:dyDescent="0.4">
      <c r="B155" s="1575" t="s">
        <v>327</v>
      </c>
      <c r="C155" s="1576" t="s">
        <v>328</v>
      </c>
      <c r="D155" s="1577" t="s">
        <v>329</v>
      </c>
      <c r="E155" s="1578"/>
    </row>
    <row r="156" spans="2:5" ht="15" customHeight="1" thickTop="1" thickBot="1" x14ac:dyDescent="0.4">
      <c r="B156" s="1563"/>
      <c r="C156" s="1570"/>
      <c r="D156" s="1566"/>
      <c r="E156" s="1567"/>
    </row>
    <row r="157" spans="2:5" ht="15" customHeight="1" thickTop="1" thickBot="1" x14ac:dyDescent="0.4">
      <c r="B157" s="1563"/>
      <c r="C157" s="1570"/>
      <c r="D157" s="1566"/>
      <c r="E157" s="1567"/>
    </row>
    <row r="158" spans="2:5" ht="15" customHeight="1" thickTop="1" thickBot="1" x14ac:dyDescent="0.4">
      <c r="B158" s="1563"/>
      <c r="C158" s="1570"/>
      <c r="D158" s="1566"/>
      <c r="E158" s="1567"/>
    </row>
    <row r="159" spans="2:5" ht="60" customHeight="1" thickTop="1" thickBot="1" x14ac:dyDescent="0.4">
      <c r="B159" s="1563"/>
      <c r="C159" s="1570"/>
      <c r="D159" s="1566"/>
      <c r="E159" s="1567"/>
    </row>
    <row r="160" spans="2:5" ht="18" customHeight="1" thickTop="1" thickBot="1" x14ac:dyDescent="0.4">
      <c r="B160" s="1563"/>
      <c r="C160" s="1570" t="s">
        <v>330</v>
      </c>
      <c r="D160" s="1566" t="s">
        <v>331</v>
      </c>
      <c r="E160" s="1567"/>
    </row>
    <row r="161" spans="2:5" ht="15" customHeight="1" thickTop="1" thickBot="1" x14ac:dyDescent="0.4">
      <c r="B161" s="1563"/>
      <c r="C161" s="1570"/>
      <c r="D161" s="1566"/>
      <c r="E161" s="1567"/>
    </row>
    <row r="162" spans="2:5" ht="15" customHeight="1" thickTop="1" thickBot="1" x14ac:dyDescent="0.4">
      <c r="B162" s="1563"/>
      <c r="C162" s="1570"/>
      <c r="D162" s="1566"/>
      <c r="E162" s="1567"/>
    </row>
    <row r="163" spans="2:5" ht="15" customHeight="1" thickTop="1" thickBot="1" x14ac:dyDescent="0.4">
      <c r="B163" s="1563"/>
      <c r="C163" s="1570"/>
      <c r="D163" s="1566"/>
      <c r="E163" s="1567"/>
    </row>
    <row r="164" spans="2:5" ht="15" customHeight="1" thickTop="1" thickBot="1" x14ac:dyDescent="0.4">
      <c r="B164" s="1563"/>
      <c r="C164" s="1570"/>
      <c r="D164" s="1566"/>
      <c r="E164" s="1567"/>
    </row>
    <row r="165" spans="2:5" ht="15" customHeight="1" thickTop="1" thickBot="1" x14ac:dyDescent="0.4">
      <c r="B165" s="1565"/>
      <c r="C165" s="1579"/>
      <c r="D165" s="1568"/>
      <c r="E165" s="1569"/>
    </row>
    <row r="166" spans="2:5" ht="5" customHeight="1" thickBot="1" x14ac:dyDescent="0.4">
      <c r="B166" s="772"/>
      <c r="C166" s="757"/>
      <c r="D166" s="757"/>
      <c r="E166" s="773"/>
    </row>
    <row r="167" spans="2:5" ht="15" customHeight="1" thickBot="1" x14ac:dyDescent="0.4">
      <c r="B167" s="1575" t="s">
        <v>332</v>
      </c>
      <c r="C167" s="1576" t="s">
        <v>333</v>
      </c>
      <c r="D167" s="1577" t="s">
        <v>334</v>
      </c>
      <c r="E167" s="1578"/>
    </row>
    <row r="168" spans="2:5" ht="15" customHeight="1" thickTop="1" thickBot="1" x14ac:dyDescent="0.4">
      <c r="B168" s="1563"/>
      <c r="C168" s="1570"/>
      <c r="D168" s="1566"/>
      <c r="E168" s="1567"/>
    </row>
    <row r="169" spans="2:5" ht="33.75" customHeight="1" thickTop="1" thickBot="1" x14ac:dyDescent="0.4">
      <c r="B169" s="1565"/>
      <c r="C169" s="1579"/>
      <c r="D169" s="1568"/>
      <c r="E169" s="1569"/>
    </row>
    <row r="170" spans="2:5" ht="5" customHeight="1" thickBot="1" x14ac:dyDescent="0.4">
      <c r="B170" s="772"/>
      <c r="C170" s="757"/>
      <c r="D170" s="757"/>
      <c r="E170" s="773"/>
    </row>
    <row r="171" spans="2:5" ht="15" customHeight="1" thickBot="1" x14ac:dyDescent="0.4">
      <c r="B171" s="1575" t="s">
        <v>335</v>
      </c>
      <c r="C171" s="1576" t="s">
        <v>336</v>
      </c>
      <c r="D171" s="1577" t="s">
        <v>337</v>
      </c>
      <c r="E171" s="1578"/>
    </row>
    <row r="172" spans="2:5" ht="15" customHeight="1" thickTop="1" thickBot="1" x14ac:dyDescent="0.4">
      <c r="B172" s="1563"/>
      <c r="C172" s="1570"/>
      <c r="D172" s="1566"/>
      <c r="E172" s="1567"/>
    </row>
    <row r="173" spans="2:5" ht="37.5" customHeight="1" thickTop="1" thickBot="1" x14ac:dyDescent="0.4">
      <c r="B173" s="1563"/>
      <c r="C173" s="1570"/>
      <c r="D173" s="1566"/>
      <c r="E173" s="1567"/>
    </row>
    <row r="174" spans="2:5" ht="61.5" customHeight="1" thickTop="1" thickBot="1" x14ac:dyDescent="0.4">
      <c r="B174" s="1563"/>
      <c r="C174" s="1570"/>
      <c r="D174" s="1566"/>
      <c r="E174" s="1567"/>
    </row>
    <row r="175" spans="2:5" ht="45.75" customHeight="1" thickTop="1" thickBot="1" x14ac:dyDescent="0.4">
      <c r="B175" s="1563"/>
      <c r="C175" s="1570"/>
      <c r="D175" s="1566"/>
      <c r="E175" s="1567"/>
    </row>
    <row r="176" spans="2:5" ht="15" customHeight="1" thickTop="1" thickBot="1" x14ac:dyDescent="0.4">
      <c r="B176" s="1563"/>
      <c r="C176" s="1570"/>
      <c r="D176" s="1566"/>
      <c r="E176" s="1567"/>
    </row>
    <row r="177" spans="2:5" ht="51" customHeight="1" thickTop="1" thickBot="1" x14ac:dyDescent="0.4">
      <c r="B177" s="1563"/>
      <c r="C177" s="1570"/>
      <c r="D177" s="1566"/>
      <c r="E177" s="1567"/>
    </row>
    <row r="178" spans="2:5" ht="95.25" customHeight="1" thickTop="1" thickBot="1" x14ac:dyDescent="0.4">
      <c r="B178" s="1563"/>
      <c r="C178" s="1570"/>
      <c r="D178" s="1566"/>
      <c r="E178" s="1567"/>
    </row>
    <row r="179" spans="2:5" ht="19" thickTop="1" thickBot="1" x14ac:dyDescent="0.4">
      <c r="B179" s="1563"/>
      <c r="C179" s="1570" t="s">
        <v>338</v>
      </c>
      <c r="D179" s="1566" t="s">
        <v>339</v>
      </c>
      <c r="E179" s="1567"/>
    </row>
    <row r="180" spans="2:5" ht="19" thickTop="1" thickBot="1" x14ac:dyDescent="0.4">
      <c r="B180" s="1563"/>
      <c r="C180" s="1570"/>
      <c r="D180" s="1566"/>
      <c r="E180" s="1567"/>
    </row>
    <row r="181" spans="2:5" ht="19" thickTop="1" thickBot="1" x14ac:dyDescent="0.4">
      <c r="B181" s="1563"/>
      <c r="C181" s="1570"/>
      <c r="D181" s="1566"/>
      <c r="E181" s="1567"/>
    </row>
    <row r="182" spans="2:5" ht="30" customHeight="1" thickTop="1" thickBot="1" x14ac:dyDescent="0.4">
      <c r="B182" s="1563"/>
      <c r="C182" s="1570"/>
      <c r="D182" s="1566"/>
      <c r="E182" s="1567"/>
    </row>
    <row r="183" spans="2:5" ht="27.9" customHeight="1" thickTop="1" thickBot="1" x14ac:dyDescent="0.4">
      <c r="B183" s="1563"/>
      <c r="C183" s="1570" t="s">
        <v>340</v>
      </c>
      <c r="D183" s="1566" t="s">
        <v>341</v>
      </c>
      <c r="E183" s="1567"/>
    </row>
    <row r="184" spans="2:5" ht="19" thickTop="1" thickBot="1" x14ac:dyDescent="0.4">
      <c r="B184" s="1563"/>
      <c r="C184" s="1570"/>
      <c r="D184" s="1566"/>
      <c r="E184" s="1567"/>
    </row>
    <row r="185" spans="2:5" ht="27.9" customHeight="1" thickTop="1" thickBot="1" x14ac:dyDescent="0.4">
      <c r="B185" s="1563"/>
      <c r="C185" s="1570" t="s">
        <v>342</v>
      </c>
      <c r="D185" s="1566" t="s">
        <v>343</v>
      </c>
      <c r="E185" s="1567"/>
    </row>
    <row r="186" spans="2:5" ht="15" customHeight="1" thickTop="1" thickBot="1" x14ac:dyDescent="0.4">
      <c r="B186" s="1563"/>
      <c r="C186" s="1570"/>
      <c r="D186" s="1566"/>
      <c r="E186" s="1567"/>
    </row>
    <row r="187" spans="2:5" ht="15" customHeight="1" thickTop="1" thickBot="1" x14ac:dyDescent="0.4">
      <c r="B187" s="1563"/>
      <c r="C187" s="1570" t="s">
        <v>344</v>
      </c>
      <c r="D187" s="1566" t="s">
        <v>345</v>
      </c>
      <c r="E187" s="1567"/>
    </row>
    <row r="188" spans="2:5" ht="57" customHeight="1" thickTop="1" thickBot="1" x14ac:dyDescent="0.4">
      <c r="B188" s="1563"/>
      <c r="C188" s="1570"/>
      <c r="D188" s="1566"/>
      <c r="E188" s="1567"/>
    </row>
    <row r="189" spans="2:5" ht="27.75" customHeight="1" thickTop="1" thickBot="1" x14ac:dyDescent="0.4">
      <c r="B189" s="1563"/>
      <c r="C189" s="1570" t="s">
        <v>346</v>
      </c>
      <c r="D189" s="1566" t="s">
        <v>347</v>
      </c>
      <c r="E189" s="1567"/>
    </row>
    <row r="190" spans="2:5" ht="34.5" customHeight="1" thickTop="1" thickBot="1" x14ac:dyDescent="0.4">
      <c r="B190" s="1563"/>
      <c r="C190" s="1570"/>
      <c r="D190" s="1566"/>
      <c r="E190" s="1567"/>
    </row>
    <row r="191" spans="2:5" ht="40.5" customHeight="1" thickTop="1" thickBot="1" x14ac:dyDescent="0.4">
      <c r="B191" s="1565"/>
      <c r="C191" s="1579"/>
      <c r="D191" s="1568"/>
      <c r="E191" s="1569"/>
    </row>
    <row r="192" spans="2:5" ht="5" customHeight="1" thickBot="1" x14ac:dyDescent="0.4">
      <c r="B192" s="772"/>
      <c r="C192" s="757"/>
      <c r="D192" s="757"/>
      <c r="E192" s="773"/>
    </row>
    <row r="193" spans="2:5" ht="15" customHeight="1" thickBot="1" x14ac:dyDescent="0.4">
      <c r="B193" s="1575" t="s">
        <v>348</v>
      </c>
      <c r="C193" s="1576" t="s">
        <v>349</v>
      </c>
      <c r="D193" s="1577" t="s">
        <v>350</v>
      </c>
      <c r="E193" s="1578"/>
    </row>
    <row r="194" spans="2:5" ht="15" customHeight="1" thickTop="1" thickBot="1" x14ac:dyDescent="0.4">
      <c r="B194" s="1563"/>
      <c r="C194" s="1570"/>
      <c r="D194" s="1566"/>
      <c r="E194" s="1567"/>
    </row>
    <row r="195" spans="2:5" ht="15" customHeight="1" thickTop="1" thickBot="1" x14ac:dyDescent="0.4">
      <c r="B195" s="1563"/>
      <c r="C195" s="1570"/>
      <c r="D195" s="1566"/>
      <c r="E195" s="1567"/>
    </row>
    <row r="196" spans="2:5" ht="15.75" customHeight="1" thickTop="1" thickBot="1" x14ac:dyDescent="0.4">
      <c r="B196" s="1563"/>
      <c r="C196" s="1570"/>
      <c r="D196" s="1566"/>
      <c r="E196" s="1567"/>
    </row>
    <row r="197" spans="2:5" ht="15" customHeight="1" thickTop="1" thickBot="1" x14ac:dyDescent="0.4">
      <c r="B197" s="1563"/>
      <c r="C197" s="1570"/>
      <c r="D197" s="1566"/>
      <c r="E197" s="1567"/>
    </row>
    <row r="198" spans="2:5" ht="15" customHeight="1" thickTop="1" thickBot="1" x14ac:dyDescent="0.4">
      <c r="B198" s="1563"/>
      <c r="C198" s="1570"/>
      <c r="D198" s="1566"/>
      <c r="E198" s="1567"/>
    </row>
    <row r="199" spans="2:5" ht="15" customHeight="1" thickTop="1" thickBot="1" x14ac:dyDescent="0.4">
      <c r="B199" s="1563"/>
      <c r="C199" s="1570"/>
      <c r="D199" s="1566"/>
      <c r="E199" s="1567"/>
    </row>
    <row r="200" spans="2:5" ht="32.25" customHeight="1" thickTop="1" thickBot="1" x14ac:dyDescent="0.4">
      <c r="B200" s="1563"/>
      <c r="C200" s="1570"/>
      <c r="D200" s="1566"/>
      <c r="E200" s="1567"/>
    </row>
    <row r="201" spans="2:5" ht="15" customHeight="1" thickTop="1" thickBot="1" x14ac:dyDescent="0.4">
      <c r="B201" s="1563"/>
      <c r="C201" s="1570" t="s">
        <v>351</v>
      </c>
      <c r="D201" s="1566" t="s">
        <v>352</v>
      </c>
      <c r="E201" s="1567"/>
    </row>
    <row r="202" spans="2:5" ht="21" customHeight="1" thickTop="1" thickBot="1" x14ac:dyDescent="0.4">
      <c r="B202" s="1563"/>
      <c r="C202" s="1570"/>
      <c r="D202" s="1566"/>
      <c r="E202" s="1567"/>
    </row>
    <row r="203" spans="2:5" ht="55.5" customHeight="1" thickTop="1" thickBot="1" x14ac:dyDescent="0.4">
      <c r="B203" s="1563"/>
      <c r="C203" s="1570"/>
      <c r="D203" s="1566"/>
      <c r="E203" s="1567"/>
    </row>
    <row r="204" spans="2:5" ht="63" customHeight="1" thickTop="1" thickBot="1" x14ac:dyDescent="0.4">
      <c r="B204" s="1565"/>
      <c r="C204" s="1579"/>
      <c r="D204" s="1568"/>
      <c r="E204" s="1569"/>
    </row>
    <row r="205" spans="2:5" ht="5" customHeight="1" thickBot="1" x14ac:dyDescent="0.4">
      <c r="B205" s="772"/>
      <c r="C205" s="757"/>
      <c r="D205" s="757"/>
      <c r="E205" s="773"/>
    </row>
    <row r="206" spans="2:5" ht="30" customHeight="1" thickBot="1" x14ac:dyDescent="0.4">
      <c r="B206" s="792"/>
      <c r="C206" s="793"/>
      <c r="D206" s="794" t="s">
        <v>1381</v>
      </c>
      <c r="E206" s="791" t="s">
        <v>1381</v>
      </c>
    </row>
    <row r="207" spans="2:5" ht="15" customHeight="1" thickTop="1" thickBot="1" x14ac:dyDescent="0.4">
      <c r="B207" s="1575" t="s">
        <v>353</v>
      </c>
      <c r="C207" s="1576" t="s">
        <v>354</v>
      </c>
      <c r="D207" s="1566" t="s">
        <v>1407</v>
      </c>
      <c r="E207" s="1567"/>
    </row>
    <row r="208" spans="2:5" ht="15" customHeight="1" thickTop="1" thickBot="1" x14ac:dyDescent="0.4">
      <c r="B208" s="1563"/>
      <c r="C208" s="1570"/>
      <c r="D208" s="1566"/>
      <c r="E208" s="1567"/>
    </row>
    <row r="209" spans="2:5" ht="30" customHeight="1" thickTop="1" thickBot="1" x14ac:dyDescent="0.4">
      <c r="B209" s="1564"/>
      <c r="C209" s="764"/>
      <c r="D209" s="768" t="s">
        <v>1380</v>
      </c>
      <c r="E209" s="768" t="s">
        <v>1382</v>
      </c>
    </row>
    <row r="210" spans="2:5" ht="130.25" customHeight="1" thickTop="1" thickBot="1" x14ac:dyDescent="0.4">
      <c r="B210" s="1563"/>
      <c r="C210" s="748" t="s">
        <v>355</v>
      </c>
      <c r="D210" s="749" t="s">
        <v>356</v>
      </c>
      <c r="E210" s="802"/>
    </row>
    <row r="211" spans="2:5" ht="30" customHeight="1" thickTop="1" thickBot="1" x14ac:dyDescent="0.4">
      <c r="B211" s="1564"/>
      <c r="C211" s="764"/>
      <c r="D211" s="768" t="s">
        <v>1379</v>
      </c>
      <c r="E211" s="768" t="s">
        <v>1379</v>
      </c>
    </row>
    <row r="212" spans="2:5" ht="197" customHeight="1" thickTop="1" thickBot="1" x14ac:dyDescent="0.4">
      <c r="B212" s="1563"/>
      <c r="C212" s="1574" t="s">
        <v>357</v>
      </c>
      <c r="D212" s="1566" t="s">
        <v>358</v>
      </c>
      <c r="E212" s="1567"/>
    </row>
    <row r="213" spans="2:5" ht="15" customHeight="1" thickTop="1" thickBot="1" x14ac:dyDescent="0.4">
      <c r="B213" s="1563"/>
      <c r="C213" s="1572"/>
      <c r="D213" s="1566"/>
      <c r="E213" s="1567"/>
    </row>
    <row r="214" spans="2:5" ht="15" customHeight="1" thickTop="1" thickBot="1" x14ac:dyDescent="0.4">
      <c r="B214" s="1563"/>
      <c r="C214" s="1572"/>
      <c r="D214" s="1566"/>
      <c r="E214" s="1567"/>
    </row>
    <row r="215" spans="2:5" ht="15" customHeight="1" thickTop="1" thickBot="1" x14ac:dyDescent="0.4">
      <c r="B215" s="1563"/>
      <c r="C215" s="1572"/>
      <c r="D215" s="1566"/>
      <c r="E215" s="1567"/>
    </row>
    <row r="216" spans="2:5" ht="15" customHeight="1" thickTop="1" thickBot="1" x14ac:dyDescent="0.4">
      <c r="B216" s="1563"/>
      <c r="C216" s="1572"/>
      <c r="D216" s="1566"/>
      <c r="E216" s="1567"/>
    </row>
    <row r="217" spans="2:5" ht="15" customHeight="1" thickTop="1" thickBot="1" x14ac:dyDescent="0.4">
      <c r="B217" s="1563"/>
      <c r="C217" s="1572"/>
      <c r="D217" s="1566"/>
      <c r="E217" s="1567"/>
    </row>
    <row r="218" spans="2:5" ht="15" customHeight="1" thickTop="1" thickBot="1" x14ac:dyDescent="0.4">
      <c r="B218" s="1563"/>
      <c r="C218" s="1572"/>
      <c r="D218" s="1566"/>
      <c r="E218" s="1567"/>
    </row>
    <row r="219" spans="2:5" ht="15" customHeight="1" thickTop="1" thickBot="1" x14ac:dyDescent="0.4">
      <c r="B219" s="1563"/>
      <c r="C219" s="1572"/>
      <c r="D219" s="1566"/>
      <c r="E219" s="1567"/>
    </row>
    <row r="220" spans="2:5" ht="15" customHeight="1" thickTop="1" thickBot="1" x14ac:dyDescent="0.4">
      <c r="B220" s="1563"/>
      <c r="C220" s="1572"/>
      <c r="D220" s="1566"/>
      <c r="E220" s="1567"/>
    </row>
    <row r="221" spans="2:5" ht="15" customHeight="1" thickTop="1" thickBot="1" x14ac:dyDescent="0.4">
      <c r="B221" s="1563"/>
      <c r="C221" s="1572"/>
      <c r="D221" s="1566"/>
      <c r="E221" s="1567"/>
    </row>
    <row r="222" spans="2:5" ht="15" customHeight="1" thickTop="1" thickBot="1" x14ac:dyDescent="0.4">
      <c r="B222" s="1563"/>
      <c r="C222" s="1572"/>
      <c r="D222" s="1566"/>
      <c r="E222" s="1567"/>
    </row>
    <row r="223" spans="2:5" ht="15" customHeight="1" thickTop="1" thickBot="1" x14ac:dyDescent="0.4">
      <c r="B223" s="1563"/>
      <c r="C223" s="1572"/>
      <c r="D223" s="1566"/>
      <c r="E223" s="1567"/>
    </row>
    <row r="224" spans="2:5" ht="15" customHeight="1" thickTop="1" thickBot="1" x14ac:dyDescent="0.4">
      <c r="B224" s="1563"/>
      <c r="C224" s="1572"/>
      <c r="D224" s="1566"/>
      <c r="E224" s="1567"/>
    </row>
    <row r="225" spans="2:5" ht="15" customHeight="1" thickTop="1" thickBot="1" x14ac:dyDescent="0.4">
      <c r="B225" s="1563"/>
      <c r="C225" s="1572"/>
      <c r="D225" s="1566"/>
      <c r="E225" s="1567"/>
    </row>
    <row r="226" spans="2:5" ht="15" customHeight="1" thickTop="1" thickBot="1" x14ac:dyDescent="0.4">
      <c r="B226" s="1563"/>
      <c r="C226" s="1572"/>
      <c r="D226" s="1566"/>
      <c r="E226" s="1567"/>
    </row>
    <row r="227" spans="2:5" ht="15" customHeight="1" thickTop="1" thickBot="1" x14ac:dyDescent="0.4">
      <c r="B227" s="1563"/>
      <c r="C227" s="1572"/>
      <c r="D227" s="1566"/>
      <c r="E227" s="1567"/>
    </row>
    <row r="228" spans="2:5" ht="15" customHeight="1" thickTop="1" thickBot="1" x14ac:dyDescent="0.4">
      <c r="B228" s="1563"/>
      <c r="C228" s="1572"/>
      <c r="D228" s="1566"/>
      <c r="E228" s="1567"/>
    </row>
    <row r="229" spans="2:5" ht="15" customHeight="1" thickTop="1" thickBot="1" x14ac:dyDescent="0.4">
      <c r="B229" s="1563"/>
      <c r="C229" s="1572"/>
      <c r="D229" s="1566"/>
      <c r="E229" s="1567"/>
    </row>
    <row r="230" spans="2:5" ht="15" customHeight="1" thickTop="1" thickBot="1" x14ac:dyDescent="0.4">
      <c r="B230" s="1563"/>
      <c r="C230" s="1572"/>
      <c r="D230" s="1566"/>
      <c r="E230" s="1567"/>
    </row>
    <row r="231" spans="2:5" ht="19" thickTop="1" thickBot="1" x14ac:dyDescent="0.4">
      <c r="B231" s="1563"/>
      <c r="C231" s="1572"/>
      <c r="D231" s="1566" t="s">
        <v>359</v>
      </c>
      <c r="E231" s="1567"/>
    </row>
    <row r="232" spans="2:5" ht="19" thickTop="1" thickBot="1" x14ac:dyDescent="0.4">
      <c r="B232" s="1563"/>
      <c r="C232" s="1572"/>
      <c r="D232" s="1566"/>
      <c r="E232" s="1567"/>
    </row>
    <row r="233" spans="2:5" ht="19" thickTop="1" thickBot="1" x14ac:dyDescent="0.4">
      <c r="B233" s="1563"/>
      <c r="C233" s="1572"/>
      <c r="D233" s="1566"/>
      <c r="E233" s="1567"/>
    </row>
    <row r="234" spans="2:5" ht="19" thickTop="1" thickBot="1" x14ac:dyDescent="0.4">
      <c r="B234" s="1563"/>
      <c r="C234" s="1572"/>
      <c r="D234" s="1566"/>
      <c r="E234" s="1567"/>
    </row>
    <row r="235" spans="2:5" ht="19" thickTop="1" thickBot="1" x14ac:dyDescent="0.4">
      <c r="B235" s="1563"/>
      <c r="C235" s="1572"/>
      <c r="D235" s="1566"/>
      <c r="E235" s="1567"/>
    </row>
    <row r="236" spans="2:5" ht="19" thickTop="1" thickBot="1" x14ac:dyDescent="0.4">
      <c r="B236" s="1563"/>
      <c r="C236" s="1572"/>
      <c r="D236" s="1566"/>
      <c r="E236" s="1567"/>
    </row>
    <row r="237" spans="2:5" ht="19" thickTop="1" thickBot="1" x14ac:dyDescent="0.4">
      <c r="B237" s="1563"/>
      <c r="C237" s="1572"/>
      <c r="D237" s="1566"/>
      <c r="E237" s="1567"/>
    </row>
    <row r="238" spans="2:5" ht="19" thickTop="1" thickBot="1" x14ac:dyDescent="0.4">
      <c r="B238" s="1563"/>
      <c r="C238" s="1572"/>
      <c r="D238" s="1566"/>
      <c r="E238" s="1567"/>
    </row>
    <row r="239" spans="2:5" ht="19" thickTop="1" thickBot="1" x14ac:dyDescent="0.4">
      <c r="B239" s="1563"/>
      <c r="C239" s="1572"/>
      <c r="D239" s="1566"/>
      <c r="E239" s="1567"/>
    </row>
    <row r="240" spans="2:5" ht="19" thickTop="1" thickBot="1" x14ac:dyDescent="0.4">
      <c r="B240" s="1563"/>
      <c r="C240" s="1572"/>
      <c r="D240" s="1566"/>
      <c r="E240" s="1567"/>
    </row>
    <row r="241" spans="2:5" ht="19" thickTop="1" thickBot="1" x14ac:dyDescent="0.4">
      <c r="B241" s="1563"/>
      <c r="C241" s="1572"/>
      <c r="D241" s="1566"/>
      <c r="E241" s="1567"/>
    </row>
    <row r="242" spans="2:5" ht="19" thickTop="1" thickBot="1" x14ac:dyDescent="0.4">
      <c r="B242" s="1563"/>
      <c r="C242" s="1572"/>
      <c r="D242" s="1566"/>
      <c r="E242" s="1567"/>
    </row>
    <row r="243" spans="2:5" ht="19" thickTop="1" thickBot="1" x14ac:dyDescent="0.4">
      <c r="B243" s="1563"/>
      <c r="C243" s="1572"/>
      <c r="D243" s="1566"/>
      <c r="E243" s="1567"/>
    </row>
    <row r="244" spans="2:5" ht="19" thickTop="1" thickBot="1" x14ac:dyDescent="0.4">
      <c r="B244" s="1563"/>
      <c r="C244" s="1572"/>
      <c r="D244" s="1566"/>
      <c r="E244" s="1567"/>
    </row>
    <row r="245" spans="2:5" ht="19" thickTop="1" thickBot="1" x14ac:dyDescent="0.4">
      <c r="B245" s="1563"/>
      <c r="C245" s="1572"/>
      <c r="D245" s="1566"/>
      <c r="E245" s="1567"/>
    </row>
    <row r="246" spans="2:5" ht="19" thickTop="1" thickBot="1" x14ac:dyDescent="0.4">
      <c r="B246" s="1563"/>
      <c r="C246" s="1572"/>
      <c r="D246" s="1566"/>
      <c r="E246" s="1567"/>
    </row>
    <row r="247" spans="2:5" ht="19" thickTop="1" thickBot="1" x14ac:dyDescent="0.4">
      <c r="B247" s="1563"/>
      <c r="C247" s="1572"/>
      <c r="D247" s="1566"/>
      <c r="E247" s="1567"/>
    </row>
    <row r="248" spans="2:5" ht="19" thickTop="1" thickBot="1" x14ac:dyDescent="0.4">
      <c r="B248" s="1563"/>
      <c r="C248" s="1572"/>
      <c r="D248" s="1566"/>
      <c r="E248" s="1567"/>
    </row>
    <row r="249" spans="2:5" ht="64.5" customHeight="1" thickTop="1" thickBot="1" x14ac:dyDescent="0.4">
      <c r="B249" s="1563"/>
      <c r="C249" s="1573"/>
      <c r="D249" s="1566"/>
      <c r="E249" s="1567"/>
    </row>
    <row r="250" spans="2:5" ht="30" customHeight="1" thickTop="1" thickBot="1" x14ac:dyDescent="0.4">
      <c r="B250" s="1564"/>
      <c r="C250" s="764"/>
      <c r="D250" s="768" t="s">
        <v>1377</v>
      </c>
      <c r="E250" s="768" t="s">
        <v>1377</v>
      </c>
    </row>
    <row r="251" spans="2:5" ht="50.15" customHeight="1" thickTop="1" thickBot="1" x14ac:dyDescent="0.4">
      <c r="B251" s="1563"/>
      <c r="C251" s="748" t="s">
        <v>360</v>
      </c>
      <c r="D251" s="749" t="s">
        <v>361</v>
      </c>
      <c r="E251" s="802"/>
    </row>
    <row r="252" spans="2:5" ht="30" customHeight="1" thickTop="1" thickBot="1" x14ac:dyDescent="0.4">
      <c r="B252" s="1564"/>
      <c r="C252" s="764"/>
      <c r="D252" s="768" t="s">
        <v>1378</v>
      </c>
      <c r="E252" s="768" t="s">
        <v>1378</v>
      </c>
    </row>
    <row r="253" spans="2:5" ht="65.25" customHeight="1" thickTop="1" thickBot="1" x14ac:dyDescent="0.4">
      <c r="B253" s="1563"/>
      <c r="C253" s="748" t="s">
        <v>362</v>
      </c>
      <c r="D253" s="749" t="s">
        <v>1376</v>
      </c>
      <c r="E253" s="802"/>
    </row>
    <row r="254" spans="2:5" ht="63.75" customHeight="1" thickTop="1" thickBot="1" x14ac:dyDescent="0.4">
      <c r="B254" s="1563"/>
      <c r="C254" s="748" t="s">
        <v>363</v>
      </c>
      <c r="D254" s="749" t="s">
        <v>364</v>
      </c>
      <c r="E254" s="802"/>
    </row>
    <row r="255" spans="2:5" ht="5" customHeight="1" thickTop="1" thickBot="1" x14ac:dyDescent="0.4">
      <c r="B255" s="774"/>
      <c r="C255" s="771"/>
      <c r="D255" s="779"/>
      <c r="E255" s="779"/>
    </row>
    <row r="256" spans="2:5" ht="15" customHeight="1" thickTop="1" thickBot="1" x14ac:dyDescent="0.4">
      <c r="B256" s="1563" t="s">
        <v>365</v>
      </c>
      <c r="C256" s="1570" t="s">
        <v>366</v>
      </c>
      <c r="D256" s="1566" t="s">
        <v>367</v>
      </c>
      <c r="E256" s="1567"/>
    </row>
    <row r="257" spans="2:5" ht="15" customHeight="1" thickTop="1" thickBot="1" x14ac:dyDescent="0.4">
      <c r="B257" s="1563"/>
      <c r="C257" s="1570"/>
      <c r="D257" s="1566"/>
      <c r="E257" s="1567"/>
    </row>
    <row r="258" spans="2:5" ht="15" customHeight="1" thickTop="1" thickBot="1" x14ac:dyDescent="0.4">
      <c r="B258" s="1563"/>
      <c r="C258" s="1570"/>
      <c r="D258" s="1566"/>
      <c r="E258" s="1567"/>
    </row>
    <row r="259" spans="2:5" ht="15" customHeight="1" thickTop="1" thickBot="1" x14ac:dyDescent="0.4">
      <c r="B259" s="1563"/>
      <c r="C259" s="1570" t="s">
        <v>368</v>
      </c>
      <c r="D259" s="1566" t="s">
        <v>1383</v>
      </c>
      <c r="E259" s="1567"/>
    </row>
    <row r="260" spans="2:5" ht="15" customHeight="1" thickTop="1" thickBot="1" x14ac:dyDescent="0.4">
      <c r="B260" s="1563"/>
      <c r="C260" s="1570"/>
      <c r="D260" s="1566"/>
      <c r="E260" s="1567"/>
    </row>
    <row r="261" spans="2:5" ht="116.25" customHeight="1" thickTop="1" thickBot="1" x14ac:dyDescent="0.4">
      <c r="B261" s="1563"/>
      <c r="C261" s="1570"/>
      <c r="D261" s="1566"/>
      <c r="E261" s="1567"/>
    </row>
    <row r="262" spans="2:5" ht="125.4" customHeight="1" thickTop="1" thickBot="1" x14ac:dyDescent="0.4">
      <c r="B262" s="1563"/>
      <c r="C262" s="1570"/>
      <c r="D262" s="1566"/>
      <c r="E262" s="1567"/>
    </row>
    <row r="263" spans="2:5" ht="19" thickTop="1" thickBot="1" x14ac:dyDescent="0.4">
      <c r="B263" s="1563"/>
      <c r="C263" s="1570" t="s">
        <v>369</v>
      </c>
      <c r="D263" s="1566" t="s">
        <v>1350</v>
      </c>
      <c r="E263" s="1567"/>
    </row>
    <row r="264" spans="2:5" ht="19" thickTop="1" thickBot="1" x14ac:dyDescent="0.4">
      <c r="B264" s="1563"/>
      <c r="C264" s="1570"/>
      <c r="D264" s="1566"/>
      <c r="E264" s="1567"/>
    </row>
    <row r="265" spans="2:5" ht="67.5" customHeight="1" thickTop="1" thickBot="1" x14ac:dyDescent="0.4">
      <c r="B265" s="1563"/>
      <c r="C265" s="1570"/>
      <c r="D265" s="1566"/>
      <c r="E265" s="1567"/>
    </row>
    <row r="266" spans="2:5" ht="225" customHeight="1" thickTop="1" thickBot="1" x14ac:dyDescent="0.4">
      <c r="B266" s="1565"/>
      <c r="C266" s="1579"/>
      <c r="D266" s="1568"/>
      <c r="E266" s="1569"/>
    </row>
    <row r="267" spans="2:5" ht="5" customHeight="1" thickBot="1" x14ac:dyDescent="0.4">
      <c r="B267" s="772"/>
      <c r="C267" s="757"/>
      <c r="D267" s="757"/>
      <c r="E267" s="773"/>
    </row>
    <row r="268" spans="2:5" ht="15" customHeight="1" thickBot="1" x14ac:dyDescent="0.4">
      <c r="B268" s="1575" t="s">
        <v>370</v>
      </c>
      <c r="C268" s="1576" t="s">
        <v>371</v>
      </c>
      <c r="D268" s="1577" t="s">
        <v>1356</v>
      </c>
      <c r="E268" s="1578"/>
    </row>
    <row r="269" spans="2:5" ht="32.4" customHeight="1" thickTop="1" thickBot="1" x14ac:dyDescent="0.4">
      <c r="B269" s="1563"/>
      <c r="C269" s="1570"/>
      <c r="D269" s="1566"/>
      <c r="E269" s="1567"/>
    </row>
    <row r="270" spans="2:5" ht="15" customHeight="1" thickTop="1" thickBot="1" x14ac:dyDescent="0.4">
      <c r="B270" s="1563"/>
      <c r="C270" s="1570" t="s">
        <v>372</v>
      </c>
      <c r="D270" s="1566" t="s">
        <v>373</v>
      </c>
      <c r="E270" s="1567"/>
    </row>
    <row r="271" spans="2:5" ht="15" customHeight="1" thickTop="1" thickBot="1" x14ac:dyDescent="0.4">
      <c r="B271" s="1563"/>
      <c r="C271" s="1570"/>
      <c r="D271" s="1566"/>
      <c r="E271" s="1567"/>
    </row>
    <row r="272" spans="2:5" ht="15" customHeight="1" thickTop="1" thickBot="1" x14ac:dyDescent="0.4">
      <c r="B272" s="1563"/>
      <c r="C272" s="1570"/>
      <c r="D272" s="1566"/>
      <c r="E272" s="1567"/>
    </row>
    <row r="273" spans="2:5" ht="52.25" customHeight="1" thickTop="1" thickBot="1" x14ac:dyDescent="0.4">
      <c r="B273" s="1563"/>
      <c r="C273" s="1570"/>
      <c r="D273" s="1566"/>
      <c r="E273" s="1567"/>
    </row>
    <row r="274" spans="2:5" ht="15" customHeight="1" thickTop="1" thickBot="1" x14ac:dyDescent="0.4">
      <c r="B274" s="1563"/>
      <c r="C274" s="1570" t="s">
        <v>374</v>
      </c>
      <c r="D274" s="1566" t="s">
        <v>375</v>
      </c>
      <c r="E274" s="1567"/>
    </row>
    <row r="275" spans="2:5" ht="54" customHeight="1" thickTop="1" thickBot="1" x14ac:dyDescent="0.4">
      <c r="B275" s="1563"/>
      <c r="C275" s="1570"/>
      <c r="D275" s="1566"/>
      <c r="E275" s="1567"/>
    </row>
    <row r="276" spans="2:5" ht="15" customHeight="1" thickTop="1" thickBot="1" x14ac:dyDescent="0.4">
      <c r="B276" s="1563"/>
      <c r="C276" s="1570" t="s">
        <v>376</v>
      </c>
      <c r="D276" s="1566" t="s">
        <v>377</v>
      </c>
      <c r="E276" s="1567"/>
    </row>
    <row r="277" spans="2:5" ht="32.25" customHeight="1" thickTop="1" thickBot="1" x14ac:dyDescent="0.4">
      <c r="B277" s="1563"/>
      <c r="C277" s="1570"/>
      <c r="D277" s="1566"/>
      <c r="E277" s="1567"/>
    </row>
    <row r="278" spans="2:5" ht="5" customHeight="1" thickTop="1" thickBot="1" x14ac:dyDescent="0.4">
      <c r="B278" s="777"/>
      <c r="C278" s="771"/>
      <c r="D278" s="795"/>
      <c r="E278" s="795"/>
    </row>
    <row r="279" spans="2:5" ht="15" customHeight="1" thickTop="1" thickBot="1" x14ac:dyDescent="0.4">
      <c r="B279" s="1563" t="s">
        <v>378</v>
      </c>
      <c r="C279" s="1570" t="s">
        <v>379</v>
      </c>
      <c r="D279" s="1566" t="s">
        <v>380</v>
      </c>
      <c r="E279" s="1567"/>
    </row>
    <row r="280" spans="2:5" ht="15" customHeight="1" thickTop="1" thickBot="1" x14ac:dyDescent="0.4">
      <c r="B280" s="1563"/>
      <c r="C280" s="1570"/>
      <c r="D280" s="1566"/>
      <c r="E280" s="1567"/>
    </row>
    <row r="281" spans="2:5" ht="15" customHeight="1" thickTop="1" thickBot="1" x14ac:dyDescent="0.4">
      <c r="B281" s="1563"/>
      <c r="C281" s="1570"/>
      <c r="D281" s="1566"/>
      <c r="E281" s="1567"/>
    </row>
    <row r="282" spans="2:5" ht="15" customHeight="1" thickTop="1" thickBot="1" x14ac:dyDescent="0.4">
      <c r="B282" s="1563"/>
      <c r="C282" s="1570"/>
      <c r="D282" s="1566"/>
      <c r="E282" s="1567"/>
    </row>
    <row r="283" spans="2:5" ht="24.75" customHeight="1" thickTop="1" thickBot="1" x14ac:dyDescent="0.4">
      <c r="B283" s="1563"/>
      <c r="C283" s="1570"/>
      <c r="D283" s="1566"/>
      <c r="E283" s="1567"/>
    </row>
    <row r="284" spans="2:5" ht="54.65" customHeight="1" thickTop="1" thickBot="1" x14ac:dyDescent="0.4">
      <c r="B284" s="1565"/>
      <c r="C284" s="1579"/>
      <c r="D284" s="1568"/>
      <c r="E284" s="1569"/>
    </row>
    <row r="285" spans="2:5" ht="5" customHeight="1" thickBot="1" x14ac:dyDescent="0.4">
      <c r="B285" s="756"/>
      <c r="C285" s="757"/>
      <c r="D285" s="758"/>
      <c r="E285" s="759"/>
    </row>
    <row r="286" spans="2:5" ht="30" customHeight="1" thickBot="1" x14ac:dyDescent="0.4">
      <c r="B286" s="1562" t="s">
        <v>429</v>
      </c>
      <c r="C286" s="769"/>
      <c r="D286" s="791" t="s">
        <v>1354</v>
      </c>
      <c r="E286" s="791" t="s">
        <v>1355</v>
      </c>
    </row>
    <row r="287" spans="2:5" ht="15" customHeight="1" thickTop="1" thickBot="1" x14ac:dyDescent="0.4">
      <c r="B287" s="1563"/>
      <c r="C287" s="1574" t="s">
        <v>381</v>
      </c>
      <c r="D287" s="1566" t="s">
        <v>382</v>
      </c>
      <c r="E287" s="1567"/>
    </row>
    <row r="288" spans="2:5" ht="15" customHeight="1" thickTop="1" thickBot="1" x14ac:dyDescent="0.4">
      <c r="B288" s="1563"/>
      <c r="C288" s="1572"/>
      <c r="D288" s="1566"/>
      <c r="E288" s="1567"/>
    </row>
    <row r="289" spans="2:5" ht="15" customHeight="1" thickTop="1" thickBot="1" x14ac:dyDescent="0.4">
      <c r="B289" s="1563"/>
      <c r="C289" s="1572"/>
      <c r="D289" s="1566"/>
      <c r="E289" s="1567"/>
    </row>
    <row r="290" spans="2:5" ht="15" customHeight="1" thickTop="1" thickBot="1" x14ac:dyDescent="0.4">
      <c r="B290" s="1563"/>
      <c r="C290" s="1573"/>
      <c r="D290" s="1566"/>
      <c r="E290" s="1567"/>
    </row>
    <row r="291" spans="2:5" ht="41.25" customHeight="1" thickTop="1" thickBot="1" x14ac:dyDescent="0.4">
      <c r="B291" s="1564"/>
      <c r="C291" s="789"/>
      <c r="D291" s="796" t="s">
        <v>383</v>
      </c>
      <c r="E291" s="768" t="s">
        <v>383</v>
      </c>
    </row>
    <row r="292" spans="2:5" ht="15" customHeight="1" thickTop="1" thickBot="1" x14ac:dyDescent="0.4">
      <c r="B292" s="1563"/>
      <c r="C292" s="1570" t="s">
        <v>384</v>
      </c>
      <c r="D292" s="1566" t="s">
        <v>385</v>
      </c>
      <c r="E292" s="1567"/>
    </row>
    <row r="293" spans="2:5" ht="81.75" customHeight="1" thickTop="1" thickBot="1" x14ac:dyDescent="0.4">
      <c r="B293" s="1563"/>
      <c r="C293" s="1570"/>
      <c r="D293" s="1566"/>
      <c r="E293" s="1567"/>
    </row>
    <row r="294" spans="2:5" ht="192" customHeight="1" thickTop="1" thickBot="1" x14ac:dyDescent="0.4">
      <c r="B294" s="1563"/>
      <c r="C294" s="1570" t="s">
        <v>386</v>
      </c>
      <c r="D294" s="1566" t="s">
        <v>387</v>
      </c>
      <c r="E294" s="1567"/>
    </row>
    <row r="295" spans="2:5" ht="119.4" customHeight="1" thickTop="1" thickBot="1" x14ac:dyDescent="0.4">
      <c r="B295" s="1563"/>
      <c r="C295" s="1570"/>
      <c r="D295" s="1566"/>
      <c r="E295" s="1567"/>
    </row>
    <row r="296" spans="2:5" ht="5" customHeight="1" thickTop="1" thickBot="1" x14ac:dyDescent="0.4">
      <c r="B296" s="774"/>
      <c r="C296" s="771"/>
      <c r="D296" s="779"/>
      <c r="E296" s="779"/>
    </row>
    <row r="297" spans="2:5" ht="30" customHeight="1" thickTop="1" thickBot="1" x14ac:dyDescent="0.4">
      <c r="B297" s="1564" t="s">
        <v>388</v>
      </c>
      <c r="C297" s="764"/>
      <c r="D297" s="768" t="s">
        <v>390</v>
      </c>
      <c r="E297" s="768" t="s">
        <v>390</v>
      </c>
    </row>
    <row r="298" spans="2:5" ht="15" customHeight="1" thickTop="1" thickBot="1" x14ac:dyDescent="0.4">
      <c r="B298" s="1563"/>
      <c r="C298" s="1574" t="s">
        <v>389</v>
      </c>
      <c r="D298" s="1566" t="s">
        <v>391</v>
      </c>
      <c r="E298" s="1567"/>
    </row>
    <row r="299" spans="2:5" ht="15" customHeight="1" thickTop="1" thickBot="1" x14ac:dyDescent="0.4">
      <c r="B299" s="1563"/>
      <c r="C299" s="1572"/>
      <c r="D299" s="1566"/>
      <c r="E299" s="1567"/>
    </row>
    <row r="300" spans="2:5" ht="25.5" customHeight="1" thickTop="1" thickBot="1" x14ac:dyDescent="0.4">
      <c r="B300" s="1563"/>
      <c r="C300" s="1572"/>
      <c r="D300" s="1566"/>
      <c r="E300" s="1567"/>
    </row>
    <row r="301" spans="2:5" ht="45" customHeight="1" thickTop="1" thickBot="1" x14ac:dyDescent="0.4">
      <c r="B301" s="1563"/>
      <c r="C301" s="1573"/>
      <c r="D301" s="1566"/>
      <c r="E301" s="1567"/>
    </row>
    <row r="302" spans="2:5" ht="33" customHeight="1" thickTop="1" thickBot="1" x14ac:dyDescent="0.4">
      <c r="B302" s="1564"/>
      <c r="C302" s="789"/>
      <c r="D302" s="796" t="s">
        <v>392</v>
      </c>
      <c r="E302" s="768" t="s">
        <v>392</v>
      </c>
    </row>
    <row r="303" spans="2:5" ht="53.25" customHeight="1" thickTop="1" thickBot="1" x14ac:dyDescent="0.4">
      <c r="B303" s="1563"/>
      <c r="C303" s="1570" t="s">
        <v>393</v>
      </c>
      <c r="D303" s="1566" t="s">
        <v>394</v>
      </c>
      <c r="E303" s="1567"/>
    </row>
    <row r="304" spans="2:5" ht="100.25" customHeight="1" thickTop="1" thickBot="1" x14ac:dyDescent="0.4">
      <c r="B304" s="1563"/>
      <c r="C304" s="1570"/>
      <c r="D304" s="1566"/>
      <c r="E304" s="1567"/>
    </row>
    <row r="305" spans="2:5" ht="15" customHeight="1" thickTop="1" thickBot="1" x14ac:dyDescent="0.4">
      <c r="B305" s="1563"/>
      <c r="C305" s="1570" t="s">
        <v>395</v>
      </c>
      <c r="D305" s="1566" t="s">
        <v>396</v>
      </c>
      <c r="E305" s="1567"/>
    </row>
    <row r="306" spans="2:5" ht="15" customHeight="1" thickTop="1" thickBot="1" x14ac:dyDescent="0.4">
      <c r="B306" s="1563"/>
      <c r="C306" s="1570"/>
      <c r="D306" s="1566"/>
      <c r="E306" s="1567"/>
    </row>
    <row r="307" spans="2:5" ht="30" customHeight="1" thickTop="1" thickBot="1" x14ac:dyDescent="0.4">
      <c r="B307" s="1564"/>
      <c r="C307" s="789"/>
      <c r="D307" s="796" t="s">
        <v>397</v>
      </c>
      <c r="E307" s="768" t="s">
        <v>397</v>
      </c>
    </row>
    <row r="308" spans="2:5" ht="32.25" customHeight="1" thickTop="1" thickBot="1" x14ac:dyDescent="0.4">
      <c r="B308" s="1563"/>
      <c r="C308" s="1570" t="s">
        <v>398</v>
      </c>
      <c r="D308" s="1566" t="s">
        <v>399</v>
      </c>
      <c r="E308" s="1567"/>
    </row>
    <row r="309" spans="2:5" ht="130.25" customHeight="1" thickTop="1" thickBot="1" x14ac:dyDescent="0.4">
      <c r="B309" s="1563"/>
      <c r="C309" s="1570"/>
      <c r="D309" s="1566"/>
      <c r="E309" s="1567"/>
    </row>
    <row r="310" spans="2:5" ht="75" customHeight="1" thickTop="1" thickBot="1" x14ac:dyDescent="0.4">
      <c r="B310" s="1563"/>
      <c r="C310" s="1570" t="s">
        <v>400</v>
      </c>
      <c r="D310" s="1566" t="s">
        <v>401</v>
      </c>
      <c r="E310" s="1567"/>
    </row>
    <row r="311" spans="2:5" ht="106.5" customHeight="1" thickTop="1" thickBot="1" x14ac:dyDescent="0.4">
      <c r="B311" s="1563"/>
      <c r="C311" s="1570"/>
      <c r="D311" s="1566"/>
      <c r="E311" s="1567"/>
    </row>
    <row r="312" spans="2:5" ht="35.25" customHeight="1" thickTop="1" thickBot="1" x14ac:dyDescent="0.4">
      <c r="B312" s="1563"/>
      <c r="C312" s="1570"/>
      <c r="D312" s="1566"/>
      <c r="E312" s="1567"/>
    </row>
    <row r="313" spans="2:5" ht="45.75" customHeight="1" thickTop="1" thickBot="1" x14ac:dyDescent="0.4">
      <c r="B313" s="1563"/>
      <c r="C313" s="1570"/>
      <c r="D313" s="1566"/>
      <c r="E313" s="1567"/>
    </row>
    <row r="314" spans="2:5" ht="64.25" customHeight="1" thickTop="1" thickBot="1" x14ac:dyDescent="0.4">
      <c r="B314" s="1563"/>
      <c r="C314" s="1570"/>
      <c r="D314" s="1566"/>
      <c r="E314" s="1567"/>
    </row>
    <row r="315" spans="2:5" ht="36.75" customHeight="1" thickTop="1" thickBot="1" x14ac:dyDescent="0.4">
      <c r="B315" s="1563"/>
      <c r="C315" s="1570" t="s">
        <v>402</v>
      </c>
      <c r="D315" s="1566" t="s">
        <v>403</v>
      </c>
      <c r="E315" s="1567"/>
    </row>
    <row r="316" spans="2:5" ht="101.25" customHeight="1" thickTop="1" thickBot="1" x14ac:dyDescent="0.4">
      <c r="B316" s="1563"/>
      <c r="C316" s="1570"/>
      <c r="D316" s="1566"/>
      <c r="E316" s="1567"/>
    </row>
    <row r="317" spans="2:5" ht="102.75" customHeight="1" thickTop="1" thickBot="1" x14ac:dyDescent="0.4">
      <c r="B317" s="1563"/>
      <c r="C317" s="1570" t="s">
        <v>404</v>
      </c>
      <c r="D317" s="1566" t="s">
        <v>405</v>
      </c>
      <c r="E317" s="1567"/>
    </row>
    <row r="318" spans="2:5" ht="69.75" customHeight="1" thickTop="1" thickBot="1" x14ac:dyDescent="0.4">
      <c r="B318" s="1563"/>
      <c r="C318" s="1570"/>
      <c r="D318" s="1566"/>
      <c r="E318" s="1567"/>
    </row>
    <row r="319" spans="2:5" ht="15" customHeight="1" thickTop="1" thickBot="1" x14ac:dyDescent="0.4">
      <c r="B319" s="1563"/>
      <c r="C319" s="1570" t="s">
        <v>406</v>
      </c>
      <c r="D319" s="1566" t="s">
        <v>407</v>
      </c>
      <c r="E319" s="1567"/>
    </row>
    <row r="320" spans="2:5" ht="102" customHeight="1" thickTop="1" thickBot="1" x14ac:dyDescent="0.4">
      <c r="B320" s="1563"/>
      <c r="C320" s="1570"/>
      <c r="D320" s="1566"/>
      <c r="E320" s="1567"/>
    </row>
    <row r="321" spans="2:5" ht="64.5" customHeight="1" thickTop="1" thickBot="1" x14ac:dyDescent="0.4">
      <c r="B321" s="1563"/>
      <c r="C321" s="1570"/>
      <c r="D321" s="1566"/>
      <c r="E321" s="1567"/>
    </row>
    <row r="322" spans="2:5" ht="29" customHeight="1" thickTop="1" thickBot="1" x14ac:dyDescent="0.4">
      <c r="B322" s="1563"/>
      <c r="C322" s="1570"/>
      <c r="D322" s="1566"/>
      <c r="E322" s="1567"/>
    </row>
    <row r="323" spans="2:5" ht="28.25" customHeight="1" thickTop="1" thickBot="1" x14ac:dyDescent="0.4">
      <c r="B323" s="1563"/>
      <c r="C323" s="1570"/>
      <c r="D323" s="1566"/>
      <c r="E323" s="1567"/>
    </row>
    <row r="324" spans="2:5" ht="15" customHeight="1" thickTop="1" thickBot="1" x14ac:dyDescent="0.4">
      <c r="B324" s="1563"/>
      <c r="C324" s="1570" t="s">
        <v>408</v>
      </c>
      <c r="D324" s="1566" t="s">
        <v>409</v>
      </c>
      <c r="E324" s="1567"/>
    </row>
    <row r="325" spans="2:5" ht="42.65" customHeight="1" thickTop="1" thickBot="1" x14ac:dyDescent="0.4">
      <c r="B325" s="1563"/>
      <c r="C325" s="1570"/>
      <c r="D325" s="1566"/>
      <c r="E325" s="1567"/>
    </row>
    <row r="326" spans="2:5" ht="31.5" customHeight="1" thickTop="1" thickBot="1" x14ac:dyDescent="0.4">
      <c r="B326" s="1563"/>
      <c r="C326" s="1570" t="s">
        <v>410</v>
      </c>
      <c r="D326" s="1566" t="s">
        <v>411</v>
      </c>
      <c r="E326" s="1567"/>
    </row>
    <row r="327" spans="2:5" ht="35.25" customHeight="1" thickTop="1" thickBot="1" x14ac:dyDescent="0.4">
      <c r="B327" s="1565"/>
      <c r="C327" s="1579"/>
      <c r="D327" s="1568"/>
      <c r="E327" s="1569"/>
    </row>
    <row r="328" spans="2:5" ht="5" customHeight="1" thickBot="1" x14ac:dyDescent="0.4">
      <c r="B328" s="756"/>
      <c r="C328" s="757"/>
      <c r="D328" s="758"/>
      <c r="E328" s="759"/>
    </row>
    <row r="329" spans="2:5" ht="30" customHeight="1" thickBot="1" x14ac:dyDescent="0.4">
      <c r="B329" s="1562" t="s">
        <v>412</v>
      </c>
      <c r="C329" s="797"/>
      <c r="D329" s="798" t="s">
        <v>414</v>
      </c>
      <c r="E329" s="798" t="s">
        <v>414</v>
      </c>
    </row>
    <row r="330" spans="2:5" ht="15" customHeight="1" thickTop="1" thickBot="1" x14ac:dyDescent="0.4">
      <c r="B330" s="1563"/>
      <c r="C330" s="1574" t="s">
        <v>413</v>
      </c>
      <c r="D330" s="1566" t="s">
        <v>415</v>
      </c>
      <c r="E330" s="1567"/>
    </row>
    <row r="331" spans="2:5" ht="15" customHeight="1" thickTop="1" thickBot="1" x14ac:dyDescent="0.4">
      <c r="B331" s="1563"/>
      <c r="C331" s="1572"/>
      <c r="D331" s="1566"/>
      <c r="E331" s="1567"/>
    </row>
    <row r="332" spans="2:5" ht="61.5" customHeight="1" thickTop="1" thickBot="1" x14ac:dyDescent="0.4">
      <c r="B332" s="1563"/>
      <c r="C332" s="1572"/>
      <c r="D332" s="1566"/>
      <c r="E332" s="1567"/>
    </row>
    <row r="333" spans="2:5" ht="167.4" customHeight="1" thickTop="1" thickBot="1" x14ac:dyDescent="0.4">
      <c r="B333" s="1563"/>
      <c r="C333" s="1573"/>
      <c r="D333" s="1566"/>
      <c r="E333" s="1567"/>
    </row>
    <row r="334" spans="2:5" ht="30" customHeight="1" thickTop="1" thickBot="1" x14ac:dyDescent="0.4">
      <c r="B334" s="1564"/>
      <c r="C334" s="799"/>
      <c r="D334" s="765" t="s">
        <v>417</v>
      </c>
      <c r="E334" s="765" t="s">
        <v>417</v>
      </c>
    </row>
    <row r="335" spans="2:5" ht="24" customHeight="1" thickTop="1" thickBot="1" x14ac:dyDescent="0.4">
      <c r="B335" s="1563"/>
      <c r="C335" s="1574" t="s">
        <v>416</v>
      </c>
      <c r="D335" s="1566" t="s">
        <v>418</v>
      </c>
      <c r="E335" s="1567"/>
    </row>
    <row r="336" spans="2:5" ht="148.5" customHeight="1" thickTop="1" thickBot="1" x14ac:dyDescent="0.4">
      <c r="B336" s="1565"/>
      <c r="C336" s="1572"/>
      <c r="D336" s="1568"/>
      <c r="E336" s="1569"/>
    </row>
    <row r="337" spans="2:5" ht="5" customHeight="1" thickBot="1" x14ac:dyDescent="0.4">
      <c r="B337" s="756"/>
      <c r="C337" s="757"/>
      <c r="D337" s="758"/>
      <c r="E337" s="759"/>
    </row>
    <row r="338" spans="2:5" ht="30" customHeight="1" thickBot="1" x14ac:dyDescent="0.4">
      <c r="B338" s="1580" t="s">
        <v>419</v>
      </c>
      <c r="C338" s="800"/>
      <c r="D338" s="798" t="s">
        <v>421</v>
      </c>
      <c r="E338" s="798" t="s">
        <v>421</v>
      </c>
    </row>
    <row r="339" spans="2:5" ht="15" customHeight="1" thickTop="1" thickBot="1" x14ac:dyDescent="0.4">
      <c r="B339" s="1581"/>
      <c r="C339" s="1571" t="s">
        <v>420</v>
      </c>
      <c r="D339" s="1566" t="s">
        <v>422</v>
      </c>
      <c r="E339" s="1567"/>
    </row>
    <row r="340" spans="2:5" ht="15" customHeight="1" thickTop="1" thickBot="1" x14ac:dyDescent="0.4">
      <c r="B340" s="1581"/>
      <c r="C340" s="1572"/>
      <c r="D340" s="1566"/>
      <c r="E340" s="1567"/>
    </row>
    <row r="341" spans="2:5" ht="19.5" customHeight="1" thickTop="1" thickBot="1" x14ac:dyDescent="0.4">
      <c r="B341" s="1581"/>
      <c r="C341" s="1573"/>
      <c r="D341" s="1566"/>
      <c r="E341" s="1567"/>
    </row>
    <row r="342" spans="2:5" ht="30" customHeight="1" thickTop="1" thickBot="1" x14ac:dyDescent="0.4">
      <c r="B342" s="1580"/>
      <c r="C342" s="764"/>
      <c r="D342" s="768" t="s">
        <v>1353</v>
      </c>
      <c r="E342" s="768" t="s">
        <v>1353</v>
      </c>
    </row>
    <row r="343" spans="2:5" ht="24" customHeight="1" thickTop="1" thickBot="1" x14ac:dyDescent="0.4">
      <c r="B343" s="1581"/>
      <c r="C343" s="1572" t="s">
        <v>423</v>
      </c>
      <c r="D343" s="1566" t="s">
        <v>424</v>
      </c>
      <c r="E343" s="1567"/>
    </row>
    <row r="344" spans="2:5" ht="195" customHeight="1" thickTop="1" thickBot="1" x14ac:dyDescent="0.4">
      <c r="B344" s="1581"/>
      <c r="C344" s="1573"/>
      <c r="D344" s="1566"/>
      <c r="E344" s="1567"/>
    </row>
    <row r="345" spans="2:5" ht="40.5" customHeight="1" thickTop="1" thickBot="1" x14ac:dyDescent="0.4">
      <c r="B345" s="1581"/>
      <c r="C345" s="1570" t="s">
        <v>425</v>
      </c>
      <c r="D345" s="1566" t="s">
        <v>426</v>
      </c>
      <c r="E345" s="1567"/>
    </row>
    <row r="346" spans="2:5" ht="30.75" customHeight="1" thickTop="1" thickBot="1" x14ac:dyDescent="0.4">
      <c r="B346" s="1581"/>
      <c r="C346" s="1570"/>
      <c r="D346" s="1566"/>
      <c r="E346" s="1567"/>
    </row>
    <row r="347" spans="2:5" ht="24.9" customHeight="1" thickTop="1" thickBot="1" x14ac:dyDescent="0.4">
      <c r="B347" s="1581"/>
      <c r="C347" s="1570" t="s">
        <v>427</v>
      </c>
      <c r="D347" s="1566" t="s">
        <v>428</v>
      </c>
      <c r="E347" s="1567"/>
    </row>
    <row r="348" spans="2:5" ht="24.9" customHeight="1" thickTop="1" thickBot="1" x14ac:dyDescent="0.4">
      <c r="B348" s="1575"/>
      <c r="C348" s="1570"/>
      <c r="D348" s="1566"/>
      <c r="E348" s="1567"/>
    </row>
  </sheetData>
  <sheetProtection algorithmName="SHA-512" hashValue="NPxFJE58iPfZCnWTTifD470BDVVa97qud21GCtQIuUoUtK4EgYa3JUpqD3aW/T10VfdX2Sg+URsc5DjwfNh1tA==" saltValue="c8IiT63R3JW3rRc9jVLhng==" spinCount="100000" sheet="1" objects="1" scenarios="1"/>
  <mergeCells count="200">
    <mergeCell ref="C98:C99"/>
    <mergeCell ref="C123:C125"/>
    <mergeCell ref="C135:C137"/>
    <mergeCell ref="C131:C133"/>
    <mergeCell ref="C127:C129"/>
    <mergeCell ref="C146:C150"/>
    <mergeCell ref="C140:C144"/>
    <mergeCell ref="C212:C249"/>
    <mergeCell ref="C326:C327"/>
    <mergeCell ref="B338:B348"/>
    <mergeCell ref="B13:B22"/>
    <mergeCell ref="B53:B56"/>
    <mergeCell ref="B46:B49"/>
    <mergeCell ref="B39:B44"/>
    <mergeCell ref="B24:B29"/>
    <mergeCell ref="B31:B37"/>
    <mergeCell ref="C3:C4"/>
    <mergeCell ref="B6:B9"/>
    <mergeCell ref="B3:B4"/>
    <mergeCell ref="B67:B72"/>
    <mergeCell ref="C67:C71"/>
    <mergeCell ref="B95:B120"/>
    <mergeCell ref="C101:C106"/>
    <mergeCell ref="B91:B94"/>
    <mergeCell ref="C118:C120"/>
    <mergeCell ref="B167:B169"/>
    <mergeCell ref="C167:C169"/>
    <mergeCell ref="B193:B204"/>
    <mergeCell ref="C193:C200"/>
    <mergeCell ref="B279:B284"/>
    <mergeCell ref="C279:C284"/>
    <mergeCell ref="B286:B295"/>
    <mergeCell ref="C335:C336"/>
    <mergeCell ref="D67:D71"/>
    <mergeCell ref="E67:E71"/>
    <mergeCell ref="B62:B65"/>
    <mergeCell ref="C62:C64"/>
    <mergeCell ref="D62:D64"/>
    <mergeCell ref="E62:E64"/>
    <mergeCell ref="B58:B60"/>
    <mergeCell ref="B74:B89"/>
    <mergeCell ref="C74:C79"/>
    <mergeCell ref="D74:D79"/>
    <mergeCell ref="E74:E79"/>
    <mergeCell ref="C80:C85"/>
    <mergeCell ref="D80:D85"/>
    <mergeCell ref="E80:E85"/>
    <mergeCell ref="C86:C89"/>
    <mergeCell ref="D86:D89"/>
    <mergeCell ref="E86:E89"/>
    <mergeCell ref="D118:D120"/>
    <mergeCell ref="E118:E120"/>
    <mergeCell ref="C114:C116"/>
    <mergeCell ref="D114:D116"/>
    <mergeCell ref="E114:E116"/>
    <mergeCell ref="D101:D106"/>
    <mergeCell ref="E101:E106"/>
    <mergeCell ref="C108:C113"/>
    <mergeCell ref="D108:D113"/>
    <mergeCell ref="E108:E113"/>
    <mergeCell ref="D135:D137"/>
    <mergeCell ref="E135:E137"/>
    <mergeCell ref="D123:D125"/>
    <mergeCell ref="E123:E125"/>
    <mergeCell ref="D127:D129"/>
    <mergeCell ref="E127:E129"/>
    <mergeCell ref="D131:D133"/>
    <mergeCell ref="E131:E133"/>
    <mergeCell ref="B139:B153"/>
    <mergeCell ref="D140:D144"/>
    <mergeCell ref="E140:E144"/>
    <mergeCell ref="D146:D150"/>
    <mergeCell ref="E146:E150"/>
    <mergeCell ref="C151:C153"/>
    <mergeCell ref="D151:D153"/>
    <mergeCell ref="E151:E153"/>
    <mergeCell ref="B122:B137"/>
    <mergeCell ref="D167:D169"/>
    <mergeCell ref="E167:E169"/>
    <mergeCell ref="B171:B191"/>
    <mergeCell ref="B155:B165"/>
    <mergeCell ref="C155:C159"/>
    <mergeCell ref="D155:D159"/>
    <mergeCell ref="E155:E159"/>
    <mergeCell ref="C160:C165"/>
    <mergeCell ref="D160:D165"/>
    <mergeCell ref="E160:E165"/>
    <mergeCell ref="C183:C184"/>
    <mergeCell ref="D183:D184"/>
    <mergeCell ref="E183:E184"/>
    <mergeCell ref="C185:C186"/>
    <mergeCell ref="D185:D186"/>
    <mergeCell ref="E185:E186"/>
    <mergeCell ref="C171:C178"/>
    <mergeCell ref="D171:D178"/>
    <mergeCell ref="E171:E178"/>
    <mergeCell ref="C179:C182"/>
    <mergeCell ref="D179:D182"/>
    <mergeCell ref="E179:E182"/>
    <mergeCell ref="D193:D200"/>
    <mergeCell ref="E193:E200"/>
    <mergeCell ref="C201:C204"/>
    <mergeCell ref="D201:D204"/>
    <mergeCell ref="E201:E204"/>
    <mergeCell ref="C187:C188"/>
    <mergeCell ref="D187:D188"/>
    <mergeCell ref="E187:E188"/>
    <mergeCell ref="C189:C191"/>
    <mergeCell ref="D189:D191"/>
    <mergeCell ref="E189:E191"/>
    <mergeCell ref="D212:D230"/>
    <mergeCell ref="E212:E230"/>
    <mergeCell ref="D231:D249"/>
    <mergeCell ref="E231:E249"/>
    <mergeCell ref="B207:B254"/>
    <mergeCell ref="C207:C208"/>
    <mergeCell ref="D207:D208"/>
    <mergeCell ref="E207:E208"/>
    <mergeCell ref="B256:B266"/>
    <mergeCell ref="C256:C258"/>
    <mergeCell ref="D256:D258"/>
    <mergeCell ref="E256:E258"/>
    <mergeCell ref="C259:C262"/>
    <mergeCell ref="D259:D262"/>
    <mergeCell ref="E259:E262"/>
    <mergeCell ref="C263:C266"/>
    <mergeCell ref="D263:D266"/>
    <mergeCell ref="E263:E266"/>
    <mergeCell ref="D279:D284"/>
    <mergeCell ref="E279:E284"/>
    <mergeCell ref="B268:B277"/>
    <mergeCell ref="C268:C269"/>
    <mergeCell ref="D268:D269"/>
    <mergeCell ref="E268:E269"/>
    <mergeCell ref="C270:C273"/>
    <mergeCell ref="D270:D273"/>
    <mergeCell ref="E270:E273"/>
    <mergeCell ref="C274:C275"/>
    <mergeCell ref="D274:D275"/>
    <mergeCell ref="E274:E275"/>
    <mergeCell ref="C276:C277"/>
    <mergeCell ref="D276:D277"/>
    <mergeCell ref="E276:E277"/>
    <mergeCell ref="D287:D290"/>
    <mergeCell ref="E287:E290"/>
    <mergeCell ref="C292:C293"/>
    <mergeCell ref="D292:D293"/>
    <mergeCell ref="E292:E293"/>
    <mergeCell ref="C294:C295"/>
    <mergeCell ref="D294:D295"/>
    <mergeCell ref="E294:E295"/>
    <mergeCell ref="C315:C316"/>
    <mergeCell ref="D315:D316"/>
    <mergeCell ref="E315:E316"/>
    <mergeCell ref="C308:C309"/>
    <mergeCell ref="D308:D309"/>
    <mergeCell ref="E308:E309"/>
    <mergeCell ref="C298:C301"/>
    <mergeCell ref="C287:C290"/>
    <mergeCell ref="E317:E318"/>
    <mergeCell ref="C319:C323"/>
    <mergeCell ref="D319:D323"/>
    <mergeCell ref="E319:E323"/>
    <mergeCell ref="C347:C348"/>
    <mergeCell ref="D347:D348"/>
    <mergeCell ref="E347:E348"/>
    <mergeCell ref="D339:D341"/>
    <mergeCell ref="E339:E341"/>
    <mergeCell ref="D343:D344"/>
    <mergeCell ref="E343:E344"/>
    <mergeCell ref="C345:C346"/>
    <mergeCell ref="D345:D346"/>
    <mergeCell ref="E345:E346"/>
    <mergeCell ref="C339:C341"/>
    <mergeCell ref="C343:C344"/>
    <mergeCell ref="C330:C333"/>
    <mergeCell ref="B329:B336"/>
    <mergeCell ref="D330:D333"/>
    <mergeCell ref="E330:E333"/>
    <mergeCell ref="D335:D336"/>
    <mergeCell ref="E335:E336"/>
    <mergeCell ref="C324:C325"/>
    <mergeCell ref="D324:D325"/>
    <mergeCell ref="E324:E325"/>
    <mergeCell ref="B297:B327"/>
    <mergeCell ref="D298:D301"/>
    <mergeCell ref="E298:E301"/>
    <mergeCell ref="C303:C304"/>
    <mergeCell ref="D303:D304"/>
    <mergeCell ref="E303:E304"/>
    <mergeCell ref="C305:C306"/>
    <mergeCell ref="D305:D306"/>
    <mergeCell ref="E305:E306"/>
    <mergeCell ref="C310:C314"/>
    <mergeCell ref="D310:D314"/>
    <mergeCell ref="E310:E314"/>
    <mergeCell ref="D326:D327"/>
    <mergeCell ref="E326:E327"/>
    <mergeCell ref="C317:C318"/>
    <mergeCell ref="D317:D318"/>
  </mergeCell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12112-BC84-46F5-8C94-18E33014CFC4}">
  <dimension ref="B1:P73"/>
  <sheetViews>
    <sheetView zoomScale="80" zoomScaleNormal="80" workbookViewId="0">
      <pane ySplit="1" topLeftCell="A2" activePane="bottomLeft" state="frozen"/>
      <selection pane="bottomLeft"/>
    </sheetView>
  </sheetViews>
  <sheetFormatPr baseColWidth="10" defaultColWidth="11.453125" defaultRowHeight="30" customHeight="1" x14ac:dyDescent="0.35"/>
  <cols>
    <col min="1" max="1" width="1.7265625" style="188" customWidth="1"/>
    <col min="2" max="2" width="14.08984375" style="234" customWidth="1"/>
    <col min="3" max="3" width="29.7265625" style="234" customWidth="1"/>
    <col min="4" max="4" width="25.7265625" style="234" customWidth="1"/>
    <col min="5" max="5" width="15.7265625" style="188" customWidth="1"/>
    <col min="6" max="6" width="15.7265625" style="191" customWidth="1"/>
    <col min="7" max="8" width="15.7265625" style="234" customWidth="1"/>
    <col min="9" max="13" width="15.7265625" style="188" customWidth="1"/>
    <col min="14" max="15" width="25.7265625" style="188" customWidth="1"/>
    <col min="16" max="16" width="15.1796875" style="188" bestFit="1" customWidth="1"/>
    <col min="17" max="17" width="14.1796875" style="188" bestFit="1" customWidth="1"/>
    <col min="18" max="18" width="11.453125" style="188"/>
    <col min="19" max="19" width="14.1796875" style="188" bestFit="1" customWidth="1"/>
    <col min="20" max="16384" width="11.453125" style="188"/>
  </cols>
  <sheetData>
    <row r="1" spans="2:16" s="314" customFormat="1" ht="90" customHeight="1" x14ac:dyDescent="0.35">
      <c r="B1" s="1507" t="s">
        <v>2938</v>
      </c>
      <c r="C1" s="1507"/>
      <c r="D1" s="1507"/>
      <c r="E1" s="1507"/>
      <c r="F1" s="198"/>
      <c r="G1" s="198"/>
      <c r="H1" s="198"/>
      <c r="I1" s="198"/>
      <c r="J1" s="198"/>
      <c r="K1" s="198"/>
      <c r="L1" s="198"/>
    </row>
    <row r="2" spans="2:16" ht="30" customHeight="1" thickBot="1" x14ac:dyDescent="0.4"/>
    <row r="3" spans="2:16" ht="30" customHeight="1" thickTop="1" thickBot="1" x14ac:dyDescent="0.4">
      <c r="B3" s="1600" t="s">
        <v>2994</v>
      </c>
      <c r="C3" s="1601"/>
      <c r="D3" s="1601"/>
      <c r="E3" s="1601"/>
      <c r="F3" s="1601"/>
      <c r="G3" s="1601"/>
      <c r="H3" s="1601"/>
      <c r="I3" s="1601"/>
      <c r="J3" s="1601"/>
      <c r="K3" s="1601"/>
      <c r="L3" s="1601"/>
      <c r="M3" s="1601"/>
      <c r="N3" s="1601"/>
      <c r="O3" s="1602"/>
    </row>
    <row r="4" spans="2:16" ht="35" customHeight="1" thickTop="1" x14ac:dyDescent="0.35">
      <c r="B4" s="1596" t="s">
        <v>197</v>
      </c>
      <c r="C4" s="1597"/>
      <c r="D4" s="1597"/>
      <c r="E4" s="1597"/>
      <c r="F4" s="1597"/>
      <c r="G4" s="1597"/>
      <c r="H4" s="1597"/>
      <c r="I4" s="1597"/>
      <c r="J4" s="1597"/>
      <c r="K4" s="1597"/>
      <c r="L4" s="1597"/>
      <c r="M4" s="1597"/>
      <c r="N4" s="705"/>
      <c r="O4" s="706"/>
    </row>
    <row r="5" spans="2:16" ht="35" customHeight="1" thickBot="1" x14ac:dyDescent="0.4">
      <c r="B5" s="1598"/>
      <c r="C5" s="1599"/>
      <c r="D5" s="1599"/>
      <c r="E5" s="1599"/>
      <c r="F5" s="1599"/>
      <c r="G5" s="1599"/>
      <c r="H5" s="1599"/>
      <c r="I5" s="1599"/>
      <c r="J5" s="1599"/>
      <c r="K5" s="1599"/>
      <c r="L5" s="1599"/>
      <c r="M5" s="1599"/>
      <c r="N5" s="707"/>
      <c r="O5" s="708"/>
    </row>
    <row r="6" spans="2:16" ht="30" customHeight="1" thickTop="1" thickBot="1" x14ac:dyDescent="0.4">
      <c r="B6" s="190"/>
      <c r="C6" s="190"/>
      <c r="D6" s="190"/>
      <c r="E6" s="190"/>
      <c r="G6" s="709"/>
      <c r="H6" s="190"/>
      <c r="I6" s="190"/>
      <c r="J6" s="190"/>
      <c r="L6" s="190"/>
      <c r="M6" s="190"/>
    </row>
    <row r="7" spans="2:16" ht="30" customHeight="1" thickTop="1" thickBot="1" x14ac:dyDescent="0.4">
      <c r="B7" s="1604" t="s">
        <v>198</v>
      </c>
      <c r="C7" s="1604"/>
      <c r="D7" s="731">
        <v>45657</v>
      </c>
      <c r="E7" s="710"/>
      <c r="F7" s="711"/>
      <c r="G7" s="712"/>
      <c r="H7" s="712"/>
      <c r="I7" s="710"/>
      <c r="J7" s="710"/>
      <c r="K7" s="710"/>
      <c r="M7" s="713"/>
    </row>
    <row r="8" spans="2:16" ht="30" customHeight="1" thickTop="1" thickBot="1" x14ac:dyDescent="0.4">
      <c r="B8" s="714" t="s">
        <v>691</v>
      </c>
      <c r="C8" s="714"/>
      <c r="D8" s="732">
        <v>0.34160000000000001</v>
      </c>
      <c r="E8" s="710"/>
      <c r="F8" s="711"/>
      <c r="G8" s="712"/>
      <c r="H8" s="712"/>
      <c r="I8" s="710"/>
      <c r="J8" s="710"/>
      <c r="K8" s="710"/>
      <c r="M8" s="713"/>
    </row>
    <row r="9" spans="2:16" s="191" customFormat="1" ht="70" customHeight="1" thickTop="1" thickBot="1" x14ac:dyDescent="0.4">
      <c r="B9" s="226" t="s">
        <v>199</v>
      </c>
      <c r="C9" s="715" t="s">
        <v>200</v>
      </c>
      <c r="D9" s="226" t="s">
        <v>201</v>
      </c>
      <c r="E9" s="226" t="s">
        <v>202</v>
      </c>
      <c r="F9" s="226" t="s">
        <v>1767</v>
      </c>
      <c r="G9" s="226" t="s">
        <v>1777</v>
      </c>
      <c r="H9" s="716" t="s">
        <v>1776</v>
      </c>
      <c r="I9" s="226" t="s">
        <v>1778</v>
      </c>
      <c r="J9" s="226" t="s">
        <v>203</v>
      </c>
      <c r="K9" s="226" t="s">
        <v>2984</v>
      </c>
      <c r="L9" s="226" t="s">
        <v>1779</v>
      </c>
      <c r="M9" s="226" t="s">
        <v>204</v>
      </c>
      <c r="N9" s="226" t="s">
        <v>205</v>
      </c>
      <c r="O9" s="226" t="s">
        <v>206</v>
      </c>
    </row>
    <row r="10" spans="2:16" ht="30" customHeight="1" thickTop="1" thickBot="1" x14ac:dyDescent="0.4">
      <c r="B10" s="733">
        <v>1</v>
      </c>
      <c r="C10" s="590" t="s">
        <v>207</v>
      </c>
      <c r="D10" s="240">
        <v>10000000</v>
      </c>
      <c r="E10" s="223">
        <v>44165</v>
      </c>
      <c r="F10" s="225">
        <v>0</v>
      </c>
      <c r="G10" s="717">
        <f>+E10+F10</f>
        <v>44165</v>
      </c>
      <c r="H10" s="225">
        <v>30</v>
      </c>
      <c r="I10" s="718">
        <f>F10+H10</f>
        <v>30</v>
      </c>
      <c r="J10" s="719">
        <f>E10+I10</f>
        <v>44195</v>
      </c>
      <c r="K10" s="720">
        <f>IF($D$7-J10&lt;0,0,$D$7-J10)</f>
        <v>1462</v>
      </c>
      <c r="L10" s="721">
        <f>+$D$8</f>
        <v>0.34160000000000001</v>
      </c>
      <c r="M10" s="721">
        <f>(1+L10)^(1/12)-1</f>
        <v>2.4790885496849047E-2</v>
      </c>
      <c r="N10" s="734">
        <f>D10/(1+M10)^(K10/30)</f>
        <v>3031856.3134273514</v>
      </c>
      <c r="O10" s="735">
        <f>D10-N10</f>
        <v>6968143.6865726486</v>
      </c>
      <c r="P10" s="722"/>
    </row>
    <row r="11" spans="2:16" ht="30" customHeight="1" thickTop="1" thickBot="1" x14ac:dyDescent="0.4">
      <c r="B11" s="733">
        <v>2</v>
      </c>
      <c r="C11" s="590" t="s">
        <v>208</v>
      </c>
      <c r="D11" s="240">
        <v>5000000</v>
      </c>
      <c r="E11" s="223">
        <v>44168</v>
      </c>
      <c r="F11" s="225">
        <v>0</v>
      </c>
      <c r="G11" s="717">
        <f t="shared" ref="G11:G55" si="0">+E11+F11</f>
        <v>44168</v>
      </c>
      <c r="H11" s="225">
        <v>30</v>
      </c>
      <c r="I11" s="718">
        <f t="shared" ref="I11:I55" si="1">F11+H11</f>
        <v>30</v>
      </c>
      <c r="J11" s="719">
        <f t="shared" ref="J11:J55" si="2">E11+I11</f>
        <v>44198</v>
      </c>
      <c r="K11" s="720">
        <f t="shared" ref="K11:K55" si="3">IF($D$7-J11&lt;0,0,$D$7-J11)</f>
        <v>1459</v>
      </c>
      <c r="L11" s="721">
        <f t="shared" ref="L11:L55" si="4">+$D$8</f>
        <v>0.34160000000000001</v>
      </c>
      <c r="M11" s="721">
        <f t="shared" ref="M11:M55" si="5">(1+L11)^(1/12)-1</f>
        <v>2.4790885496849047E-2</v>
      </c>
      <c r="N11" s="734">
        <f>D11/(1+M11)^(K11/30)</f>
        <v>1519644.9982986981</v>
      </c>
      <c r="O11" s="735">
        <f t="shared" ref="O11:O55" si="6">D11-N11</f>
        <v>3480355.0017013019</v>
      </c>
    </row>
    <row r="12" spans="2:16" ht="30" customHeight="1" thickTop="1" thickBot="1" x14ac:dyDescent="0.4">
      <c r="B12" s="733">
        <v>3</v>
      </c>
      <c r="C12" s="590" t="s">
        <v>207</v>
      </c>
      <c r="D12" s="240">
        <v>16730000</v>
      </c>
      <c r="E12" s="223">
        <v>44275</v>
      </c>
      <c r="F12" s="225">
        <v>0</v>
      </c>
      <c r="G12" s="717">
        <f t="shared" si="0"/>
        <v>44275</v>
      </c>
      <c r="H12" s="225">
        <v>30</v>
      </c>
      <c r="I12" s="718">
        <f t="shared" si="1"/>
        <v>30</v>
      </c>
      <c r="J12" s="719">
        <f t="shared" si="2"/>
        <v>44305</v>
      </c>
      <c r="K12" s="720">
        <f t="shared" si="3"/>
        <v>1352</v>
      </c>
      <c r="L12" s="721">
        <f t="shared" si="4"/>
        <v>0.34160000000000001</v>
      </c>
      <c r="M12" s="721">
        <f t="shared" si="5"/>
        <v>2.4790885496849047E-2</v>
      </c>
      <c r="N12" s="734">
        <f t="shared" ref="N12:N55" si="7">D12/(1+M12)^(K12/30)</f>
        <v>5548818.0989231095</v>
      </c>
      <c r="O12" s="735">
        <f t="shared" si="6"/>
        <v>11181181.901076891</v>
      </c>
    </row>
    <row r="13" spans="2:16" ht="30" customHeight="1" thickTop="1" thickBot="1" x14ac:dyDescent="0.4">
      <c r="B13" s="733">
        <v>4</v>
      </c>
      <c r="C13" s="590" t="s">
        <v>208</v>
      </c>
      <c r="D13" s="240">
        <v>88809990</v>
      </c>
      <c r="E13" s="223">
        <v>44333</v>
      </c>
      <c r="F13" s="225">
        <v>0</v>
      </c>
      <c r="G13" s="717">
        <f t="shared" si="0"/>
        <v>44333</v>
      </c>
      <c r="H13" s="225">
        <v>30</v>
      </c>
      <c r="I13" s="718">
        <f t="shared" si="1"/>
        <v>30</v>
      </c>
      <c r="J13" s="719">
        <f t="shared" si="2"/>
        <v>44363</v>
      </c>
      <c r="K13" s="720">
        <f t="shared" si="3"/>
        <v>1294</v>
      </c>
      <c r="L13" s="721">
        <f t="shared" si="4"/>
        <v>0.34160000000000001</v>
      </c>
      <c r="M13" s="721">
        <f t="shared" si="5"/>
        <v>2.4790885496849047E-2</v>
      </c>
      <c r="N13" s="734">
        <f t="shared" si="7"/>
        <v>30883595.779542912</v>
      </c>
      <c r="O13" s="735">
        <f t="shared" si="6"/>
        <v>57926394.220457092</v>
      </c>
    </row>
    <row r="14" spans="2:16" ht="30" customHeight="1" thickTop="1" thickBot="1" x14ac:dyDescent="0.4">
      <c r="B14" s="733">
        <v>5</v>
      </c>
      <c r="C14" s="590" t="s">
        <v>207</v>
      </c>
      <c r="D14" s="240">
        <v>2034789</v>
      </c>
      <c r="E14" s="223">
        <v>44344</v>
      </c>
      <c r="F14" s="225">
        <v>0</v>
      </c>
      <c r="G14" s="717">
        <f t="shared" si="0"/>
        <v>44344</v>
      </c>
      <c r="H14" s="225">
        <v>30</v>
      </c>
      <c r="I14" s="718">
        <f t="shared" si="1"/>
        <v>30</v>
      </c>
      <c r="J14" s="719">
        <f t="shared" si="2"/>
        <v>44374</v>
      </c>
      <c r="K14" s="720">
        <f t="shared" si="3"/>
        <v>1283</v>
      </c>
      <c r="L14" s="721">
        <f t="shared" si="4"/>
        <v>0.34160000000000001</v>
      </c>
      <c r="M14" s="721">
        <f t="shared" si="5"/>
        <v>2.4790885496849047E-2</v>
      </c>
      <c r="N14" s="734">
        <f t="shared" si="7"/>
        <v>713978.3005365748</v>
      </c>
      <c r="O14" s="735">
        <f t="shared" si="6"/>
        <v>1320810.6994634252</v>
      </c>
    </row>
    <row r="15" spans="2:16" ht="30" customHeight="1" thickTop="1" thickBot="1" x14ac:dyDescent="0.4">
      <c r="B15" s="733">
        <v>6</v>
      </c>
      <c r="C15" s="590" t="s">
        <v>208</v>
      </c>
      <c r="D15" s="240">
        <v>1040830</v>
      </c>
      <c r="E15" s="223">
        <v>44387</v>
      </c>
      <c r="F15" s="225">
        <v>0</v>
      </c>
      <c r="G15" s="717">
        <f t="shared" si="0"/>
        <v>44387</v>
      </c>
      <c r="H15" s="225">
        <v>30</v>
      </c>
      <c r="I15" s="718">
        <f t="shared" si="1"/>
        <v>30</v>
      </c>
      <c r="J15" s="719">
        <f t="shared" si="2"/>
        <v>44417</v>
      </c>
      <c r="K15" s="720">
        <f t="shared" si="3"/>
        <v>1240</v>
      </c>
      <c r="L15" s="721">
        <f t="shared" si="4"/>
        <v>0.34160000000000001</v>
      </c>
      <c r="M15" s="721">
        <f t="shared" si="5"/>
        <v>2.4790885496849047E-2</v>
      </c>
      <c r="N15" s="734">
        <f t="shared" si="7"/>
        <v>378259.02370398451</v>
      </c>
      <c r="O15" s="735">
        <f t="shared" si="6"/>
        <v>662570.97629601555</v>
      </c>
    </row>
    <row r="16" spans="2:16" ht="30" customHeight="1" thickTop="1" thickBot="1" x14ac:dyDescent="0.4">
      <c r="B16" s="733">
        <v>7</v>
      </c>
      <c r="C16" s="590" t="s">
        <v>207</v>
      </c>
      <c r="D16" s="240">
        <v>230439</v>
      </c>
      <c r="E16" s="223">
        <v>44463</v>
      </c>
      <c r="F16" s="225">
        <v>0</v>
      </c>
      <c r="G16" s="717">
        <f t="shared" si="0"/>
        <v>44463</v>
      </c>
      <c r="H16" s="225">
        <v>30</v>
      </c>
      <c r="I16" s="718">
        <f t="shared" si="1"/>
        <v>30</v>
      </c>
      <c r="J16" s="719">
        <f t="shared" si="2"/>
        <v>44493</v>
      </c>
      <c r="K16" s="720">
        <f t="shared" si="3"/>
        <v>1164</v>
      </c>
      <c r="L16" s="721">
        <f t="shared" si="4"/>
        <v>0.34160000000000001</v>
      </c>
      <c r="M16" s="721">
        <f t="shared" si="5"/>
        <v>2.4790885496849047E-2</v>
      </c>
      <c r="N16" s="734">
        <f t="shared" si="7"/>
        <v>89106.240686026504</v>
      </c>
      <c r="O16" s="735">
        <f t="shared" si="6"/>
        <v>141332.75931397348</v>
      </c>
    </row>
    <row r="17" spans="2:16" ht="30" customHeight="1" thickTop="1" thickBot="1" x14ac:dyDescent="0.4">
      <c r="B17" s="733">
        <v>8</v>
      </c>
      <c r="C17" s="590" t="s">
        <v>208</v>
      </c>
      <c r="D17" s="240">
        <v>199000</v>
      </c>
      <c r="E17" s="223">
        <v>44474</v>
      </c>
      <c r="F17" s="225">
        <v>0</v>
      </c>
      <c r="G17" s="717">
        <f t="shared" si="0"/>
        <v>44474</v>
      </c>
      <c r="H17" s="225">
        <v>30</v>
      </c>
      <c r="I17" s="718">
        <f t="shared" si="1"/>
        <v>30</v>
      </c>
      <c r="J17" s="719">
        <f t="shared" si="2"/>
        <v>44504</v>
      </c>
      <c r="K17" s="720">
        <f t="shared" si="3"/>
        <v>1153</v>
      </c>
      <c r="L17" s="721">
        <f t="shared" si="4"/>
        <v>0.34160000000000001</v>
      </c>
      <c r="M17" s="721">
        <f t="shared" si="5"/>
        <v>2.4790885496849047E-2</v>
      </c>
      <c r="N17" s="734">
        <f t="shared" si="7"/>
        <v>77643.447262777801</v>
      </c>
      <c r="O17" s="735">
        <f t="shared" si="6"/>
        <v>121356.5527372222</v>
      </c>
    </row>
    <row r="18" spans="2:16" ht="30" customHeight="1" thickTop="1" thickBot="1" x14ac:dyDescent="0.4">
      <c r="B18" s="733">
        <v>9</v>
      </c>
      <c r="C18" s="590" t="s">
        <v>207</v>
      </c>
      <c r="D18" s="240">
        <v>760000</v>
      </c>
      <c r="E18" s="223">
        <v>44589</v>
      </c>
      <c r="F18" s="225">
        <v>0</v>
      </c>
      <c r="G18" s="717">
        <f t="shared" si="0"/>
        <v>44589</v>
      </c>
      <c r="H18" s="225">
        <v>30</v>
      </c>
      <c r="I18" s="718">
        <f t="shared" si="1"/>
        <v>30</v>
      </c>
      <c r="J18" s="719">
        <f t="shared" si="2"/>
        <v>44619</v>
      </c>
      <c r="K18" s="720">
        <f t="shared" si="3"/>
        <v>1038</v>
      </c>
      <c r="L18" s="721">
        <f t="shared" si="4"/>
        <v>0.34160000000000001</v>
      </c>
      <c r="M18" s="721">
        <f t="shared" si="5"/>
        <v>2.4790885496849047E-2</v>
      </c>
      <c r="N18" s="734">
        <f t="shared" si="7"/>
        <v>325712.02998284501</v>
      </c>
      <c r="O18" s="735">
        <f t="shared" si="6"/>
        <v>434287.97001715499</v>
      </c>
    </row>
    <row r="19" spans="2:16" ht="30" customHeight="1" thickTop="1" thickBot="1" x14ac:dyDescent="0.4">
      <c r="B19" s="733">
        <v>10</v>
      </c>
      <c r="C19" s="590" t="s">
        <v>208</v>
      </c>
      <c r="D19" s="240">
        <v>552880</v>
      </c>
      <c r="E19" s="223">
        <v>44590</v>
      </c>
      <c r="F19" s="225">
        <v>0</v>
      </c>
      <c r="G19" s="717">
        <f t="shared" si="0"/>
        <v>44590</v>
      </c>
      <c r="H19" s="225">
        <v>30</v>
      </c>
      <c r="I19" s="718">
        <f t="shared" si="1"/>
        <v>30</v>
      </c>
      <c r="J19" s="719">
        <f t="shared" si="2"/>
        <v>44620</v>
      </c>
      <c r="K19" s="720">
        <f t="shared" si="3"/>
        <v>1037</v>
      </c>
      <c r="L19" s="721">
        <f t="shared" si="4"/>
        <v>0.34160000000000001</v>
      </c>
      <c r="M19" s="721">
        <f t="shared" si="5"/>
        <v>2.4790885496849047E-2</v>
      </c>
      <c r="N19" s="734">
        <f t="shared" si="7"/>
        <v>237140.42584967666</v>
      </c>
      <c r="O19" s="735">
        <f t="shared" si="6"/>
        <v>315739.57415032334</v>
      </c>
    </row>
    <row r="20" spans="2:16" ht="30" customHeight="1" thickTop="1" thickBot="1" x14ac:dyDescent="0.4">
      <c r="B20" s="733">
        <v>11</v>
      </c>
      <c r="C20" s="590" t="s">
        <v>207</v>
      </c>
      <c r="D20" s="240">
        <v>9680000</v>
      </c>
      <c r="E20" s="223">
        <v>44590</v>
      </c>
      <c r="F20" s="225">
        <v>0</v>
      </c>
      <c r="G20" s="717">
        <f t="shared" si="0"/>
        <v>44590</v>
      </c>
      <c r="H20" s="225">
        <v>30</v>
      </c>
      <c r="I20" s="718">
        <f t="shared" si="1"/>
        <v>30</v>
      </c>
      <c r="J20" s="719">
        <f t="shared" si="2"/>
        <v>44620</v>
      </c>
      <c r="K20" s="720">
        <f t="shared" si="3"/>
        <v>1037</v>
      </c>
      <c r="L20" s="721">
        <f t="shared" si="4"/>
        <v>0.34160000000000001</v>
      </c>
      <c r="M20" s="721">
        <f t="shared" si="5"/>
        <v>2.4790885496849047E-2</v>
      </c>
      <c r="N20" s="734">
        <f t="shared" si="7"/>
        <v>4151930.4771828786</v>
      </c>
      <c r="O20" s="735">
        <f t="shared" si="6"/>
        <v>5528069.5228171218</v>
      </c>
    </row>
    <row r="21" spans="2:16" ht="30" customHeight="1" thickTop="1" thickBot="1" x14ac:dyDescent="0.4">
      <c r="B21" s="733">
        <v>12</v>
      </c>
      <c r="C21" s="590" t="s">
        <v>209</v>
      </c>
      <c r="D21" s="240">
        <v>16384200</v>
      </c>
      <c r="E21" s="223">
        <v>44752</v>
      </c>
      <c r="F21" s="225">
        <v>0</v>
      </c>
      <c r="G21" s="717">
        <f t="shared" si="0"/>
        <v>44752</v>
      </c>
      <c r="H21" s="225">
        <v>30</v>
      </c>
      <c r="I21" s="718">
        <f t="shared" si="1"/>
        <v>30</v>
      </c>
      <c r="J21" s="719">
        <f t="shared" si="2"/>
        <v>44782</v>
      </c>
      <c r="K21" s="720">
        <f t="shared" si="3"/>
        <v>875</v>
      </c>
      <c r="L21" s="721">
        <f t="shared" si="4"/>
        <v>0.34160000000000001</v>
      </c>
      <c r="M21" s="721">
        <f t="shared" si="5"/>
        <v>2.4790885496849047E-2</v>
      </c>
      <c r="N21" s="734">
        <f t="shared" si="7"/>
        <v>8021033.4687719531</v>
      </c>
      <c r="O21" s="735">
        <f t="shared" si="6"/>
        <v>8363166.5312280469</v>
      </c>
    </row>
    <row r="22" spans="2:16" ht="30" customHeight="1" thickTop="1" thickBot="1" x14ac:dyDescent="0.4">
      <c r="B22" s="733">
        <v>13</v>
      </c>
      <c r="C22" s="590" t="s">
        <v>207</v>
      </c>
      <c r="D22" s="240">
        <v>4396256</v>
      </c>
      <c r="E22" s="223">
        <v>44752</v>
      </c>
      <c r="F22" s="225">
        <v>0</v>
      </c>
      <c r="G22" s="717">
        <f t="shared" si="0"/>
        <v>44752</v>
      </c>
      <c r="H22" s="225">
        <v>30</v>
      </c>
      <c r="I22" s="718">
        <f t="shared" si="1"/>
        <v>30</v>
      </c>
      <c r="J22" s="719">
        <f t="shared" si="2"/>
        <v>44782</v>
      </c>
      <c r="K22" s="720">
        <f t="shared" si="3"/>
        <v>875</v>
      </c>
      <c r="L22" s="721">
        <f t="shared" si="4"/>
        <v>0.34160000000000001</v>
      </c>
      <c r="M22" s="721">
        <f t="shared" si="5"/>
        <v>2.4790885496849047E-2</v>
      </c>
      <c r="N22" s="734">
        <f t="shared" si="7"/>
        <v>2152226.932855404</v>
      </c>
      <c r="O22" s="735">
        <f t="shared" si="6"/>
        <v>2244029.067144596</v>
      </c>
    </row>
    <row r="23" spans="2:16" ht="30" customHeight="1" thickTop="1" thickBot="1" x14ac:dyDescent="0.4">
      <c r="B23" s="733">
        <v>14</v>
      </c>
      <c r="C23" s="590" t="s">
        <v>208</v>
      </c>
      <c r="D23" s="240">
        <v>3867610</v>
      </c>
      <c r="E23" s="223">
        <v>44752</v>
      </c>
      <c r="F23" s="225">
        <v>0</v>
      </c>
      <c r="G23" s="717">
        <f t="shared" si="0"/>
        <v>44752</v>
      </c>
      <c r="H23" s="225">
        <v>30</v>
      </c>
      <c r="I23" s="718">
        <f t="shared" si="1"/>
        <v>30</v>
      </c>
      <c r="J23" s="719">
        <f t="shared" si="2"/>
        <v>44782</v>
      </c>
      <c r="K23" s="720">
        <f t="shared" si="3"/>
        <v>875</v>
      </c>
      <c r="L23" s="721">
        <f t="shared" si="4"/>
        <v>0.34160000000000001</v>
      </c>
      <c r="M23" s="721">
        <f t="shared" si="5"/>
        <v>2.4790885496849047E-2</v>
      </c>
      <c r="N23" s="734">
        <f t="shared" si="7"/>
        <v>1893423.4966710059</v>
      </c>
      <c r="O23" s="735">
        <f t="shared" si="6"/>
        <v>1974186.5033289941</v>
      </c>
    </row>
    <row r="24" spans="2:16" ht="30" customHeight="1" thickTop="1" thickBot="1" x14ac:dyDescent="0.4">
      <c r="B24" s="733">
        <v>15</v>
      </c>
      <c r="C24" s="590" t="s">
        <v>207</v>
      </c>
      <c r="D24" s="240">
        <v>7412283</v>
      </c>
      <c r="E24" s="223">
        <v>44752</v>
      </c>
      <c r="F24" s="225">
        <v>0</v>
      </c>
      <c r="G24" s="717">
        <f t="shared" si="0"/>
        <v>44752</v>
      </c>
      <c r="H24" s="225">
        <v>30</v>
      </c>
      <c r="I24" s="718">
        <f t="shared" si="1"/>
        <v>30</v>
      </c>
      <c r="J24" s="719">
        <f t="shared" si="2"/>
        <v>44782</v>
      </c>
      <c r="K24" s="720">
        <f t="shared" si="3"/>
        <v>875</v>
      </c>
      <c r="L24" s="721">
        <f t="shared" si="4"/>
        <v>0.34160000000000001</v>
      </c>
      <c r="M24" s="721">
        <f t="shared" si="5"/>
        <v>2.4790885496849047E-2</v>
      </c>
      <c r="N24" s="734">
        <f t="shared" si="7"/>
        <v>3628750.2608006112</v>
      </c>
      <c r="O24" s="735">
        <f t="shared" si="6"/>
        <v>3783532.7391993888</v>
      </c>
      <c r="P24" s="723"/>
    </row>
    <row r="25" spans="2:16" ht="30" customHeight="1" thickTop="1" thickBot="1" x14ac:dyDescent="0.4">
      <c r="B25" s="733">
        <v>16</v>
      </c>
      <c r="C25" s="590" t="s">
        <v>208</v>
      </c>
      <c r="D25" s="240">
        <v>3120460</v>
      </c>
      <c r="E25" s="223">
        <v>44801</v>
      </c>
      <c r="F25" s="225">
        <v>0</v>
      </c>
      <c r="G25" s="717">
        <f t="shared" si="0"/>
        <v>44801</v>
      </c>
      <c r="H25" s="225">
        <v>30</v>
      </c>
      <c r="I25" s="718">
        <f t="shared" si="1"/>
        <v>30</v>
      </c>
      <c r="J25" s="719">
        <f t="shared" si="2"/>
        <v>44831</v>
      </c>
      <c r="K25" s="720">
        <f t="shared" si="3"/>
        <v>826</v>
      </c>
      <c r="L25" s="721">
        <f t="shared" si="4"/>
        <v>0.34160000000000001</v>
      </c>
      <c r="M25" s="721">
        <f t="shared" si="5"/>
        <v>2.4790885496849047E-2</v>
      </c>
      <c r="N25" s="734">
        <f t="shared" si="7"/>
        <v>1589990.8415454738</v>
      </c>
      <c r="O25" s="735">
        <f t="shared" si="6"/>
        <v>1530469.1584545262</v>
      </c>
    </row>
    <row r="26" spans="2:16" ht="30" customHeight="1" thickTop="1" thickBot="1" x14ac:dyDescent="0.4">
      <c r="B26" s="733">
        <v>17</v>
      </c>
      <c r="C26" s="590" t="s">
        <v>207</v>
      </c>
      <c r="D26" s="240">
        <v>6216870</v>
      </c>
      <c r="E26" s="223">
        <v>44801</v>
      </c>
      <c r="F26" s="225">
        <v>0</v>
      </c>
      <c r="G26" s="717">
        <f t="shared" si="0"/>
        <v>44801</v>
      </c>
      <c r="H26" s="225">
        <v>30</v>
      </c>
      <c r="I26" s="718">
        <f t="shared" si="1"/>
        <v>30</v>
      </c>
      <c r="J26" s="719">
        <f t="shared" si="2"/>
        <v>44831</v>
      </c>
      <c r="K26" s="720">
        <f t="shared" si="3"/>
        <v>826</v>
      </c>
      <c r="L26" s="721">
        <f t="shared" si="4"/>
        <v>0.34160000000000001</v>
      </c>
      <c r="M26" s="721">
        <f t="shared" si="5"/>
        <v>2.4790885496849047E-2</v>
      </c>
      <c r="N26" s="734">
        <f t="shared" si="7"/>
        <v>3167727.3104217998</v>
      </c>
      <c r="O26" s="735">
        <f t="shared" si="6"/>
        <v>3049142.6895782002</v>
      </c>
    </row>
    <row r="27" spans="2:16" ht="30" customHeight="1" thickTop="1" thickBot="1" x14ac:dyDescent="0.4">
      <c r="B27" s="733">
        <v>18</v>
      </c>
      <c r="C27" s="590" t="s">
        <v>208</v>
      </c>
      <c r="D27" s="240">
        <v>1460671</v>
      </c>
      <c r="E27" s="223">
        <v>44801</v>
      </c>
      <c r="F27" s="225">
        <v>0</v>
      </c>
      <c r="G27" s="717">
        <f t="shared" si="0"/>
        <v>44801</v>
      </c>
      <c r="H27" s="225">
        <v>30</v>
      </c>
      <c r="I27" s="718">
        <f t="shared" si="1"/>
        <v>30</v>
      </c>
      <c r="J27" s="719">
        <f t="shared" si="2"/>
        <v>44831</v>
      </c>
      <c r="K27" s="720">
        <f t="shared" si="3"/>
        <v>826</v>
      </c>
      <c r="L27" s="721">
        <f t="shared" si="4"/>
        <v>0.34160000000000001</v>
      </c>
      <c r="M27" s="721">
        <f t="shared" si="5"/>
        <v>2.4790885496849047E-2</v>
      </c>
      <c r="N27" s="734">
        <f t="shared" si="7"/>
        <v>744266.39422106638</v>
      </c>
      <c r="O27" s="735">
        <f t="shared" si="6"/>
        <v>716404.60577893362</v>
      </c>
    </row>
    <row r="28" spans="2:16" ht="30" customHeight="1" thickTop="1" thickBot="1" x14ac:dyDescent="0.4">
      <c r="B28" s="733">
        <v>19</v>
      </c>
      <c r="C28" s="590" t="s">
        <v>207</v>
      </c>
      <c r="D28" s="240">
        <v>232608</v>
      </c>
      <c r="E28" s="223">
        <v>44847</v>
      </c>
      <c r="F28" s="225">
        <v>0</v>
      </c>
      <c r="G28" s="717">
        <f t="shared" si="0"/>
        <v>44847</v>
      </c>
      <c r="H28" s="225">
        <v>30</v>
      </c>
      <c r="I28" s="718">
        <f t="shared" si="1"/>
        <v>30</v>
      </c>
      <c r="J28" s="719">
        <f t="shared" si="2"/>
        <v>44877</v>
      </c>
      <c r="K28" s="720">
        <f t="shared" si="3"/>
        <v>780</v>
      </c>
      <c r="L28" s="721">
        <f t="shared" si="4"/>
        <v>0.34160000000000001</v>
      </c>
      <c r="M28" s="721">
        <f t="shared" si="5"/>
        <v>2.4790885496849047E-2</v>
      </c>
      <c r="N28" s="734">
        <f t="shared" si="7"/>
        <v>123057.48636294008</v>
      </c>
      <c r="O28" s="735">
        <f t="shared" si="6"/>
        <v>109550.51363705992</v>
      </c>
    </row>
    <row r="29" spans="2:16" ht="30" customHeight="1" thickTop="1" thickBot="1" x14ac:dyDescent="0.4">
      <c r="B29" s="733">
        <v>20</v>
      </c>
      <c r="C29" s="590" t="s">
        <v>208</v>
      </c>
      <c r="D29" s="240">
        <v>18180000</v>
      </c>
      <c r="E29" s="223">
        <v>44870</v>
      </c>
      <c r="F29" s="225">
        <v>0</v>
      </c>
      <c r="G29" s="717">
        <f t="shared" si="0"/>
        <v>44870</v>
      </c>
      <c r="H29" s="225">
        <v>30</v>
      </c>
      <c r="I29" s="718">
        <f t="shared" si="1"/>
        <v>30</v>
      </c>
      <c r="J29" s="719">
        <f t="shared" si="2"/>
        <v>44900</v>
      </c>
      <c r="K29" s="720">
        <f t="shared" si="3"/>
        <v>757</v>
      </c>
      <c r="L29" s="721">
        <f t="shared" si="4"/>
        <v>0.34160000000000001</v>
      </c>
      <c r="M29" s="721">
        <f t="shared" si="5"/>
        <v>2.4790885496849047E-2</v>
      </c>
      <c r="N29" s="734">
        <f t="shared" si="7"/>
        <v>9800110.3578871656</v>
      </c>
      <c r="O29" s="735">
        <f t="shared" si="6"/>
        <v>8379889.6421128344</v>
      </c>
    </row>
    <row r="30" spans="2:16" ht="30" customHeight="1" thickTop="1" thickBot="1" x14ac:dyDescent="0.4">
      <c r="B30" s="733">
        <v>21</v>
      </c>
      <c r="C30" s="590" t="s">
        <v>207</v>
      </c>
      <c r="D30" s="240">
        <v>15500000</v>
      </c>
      <c r="E30" s="223">
        <v>44890</v>
      </c>
      <c r="F30" s="225">
        <v>0</v>
      </c>
      <c r="G30" s="717">
        <f t="shared" si="0"/>
        <v>44890</v>
      </c>
      <c r="H30" s="225">
        <v>30</v>
      </c>
      <c r="I30" s="718">
        <f t="shared" si="1"/>
        <v>30</v>
      </c>
      <c r="J30" s="719">
        <f t="shared" si="2"/>
        <v>44920</v>
      </c>
      <c r="K30" s="720">
        <f t="shared" si="3"/>
        <v>737</v>
      </c>
      <c r="L30" s="721">
        <f t="shared" si="4"/>
        <v>0.34160000000000001</v>
      </c>
      <c r="M30" s="721">
        <f t="shared" si="5"/>
        <v>2.4790885496849047E-2</v>
      </c>
      <c r="N30" s="734">
        <f t="shared" si="7"/>
        <v>8492957.581122458</v>
      </c>
      <c r="O30" s="735">
        <f t="shared" si="6"/>
        <v>7007042.418877542</v>
      </c>
    </row>
    <row r="31" spans="2:16" ht="30" customHeight="1" thickTop="1" thickBot="1" x14ac:dyDescent="0.4">
      <c r="B31" s="733">
        <v>22</v>
      </c>
      <c r="C31" s="590" t="s">
        <v>208</v>
      </c>
      <c r="D31" s="240">
        <v>12915572</v>
      </c>
      <c r="E31" s="223">
        <v>44960</v>
      </c>
      <c r="F31" s="225">
        <v>0</v>
      </c>
      <c r="G31" s="717">
        <f t="shared" si="0"/>
        <v>44960</v>
      </c>
      <c r="H31" s="225">
        <v>30</v>
      </c>
      <c r="I31" s="718">
        <f t="shared" si="1"/>
        <v>30</v>
      </c>
      <c r="J31" s="719">
        <f t="shared" si="2"/>
        <v>44990</v>
      </c>
      <c r="K31" s="720">
        <f t="shared" si="3"/>
        <v>667</v>
      </c>
      <c r="L31" s="721">
        <f t="shared" si="4"/>
        <v>0.34160000000000001</v>
      </c>
      <c r="M31" s="721">
        <f t="shared" si="5"/>
        <v>2.4790885496849047E-2</v>
      </c>
      <c r="N31" s="734">
        <f t="shared" si="7"/>
        <v>7493013.1466675606</v>
      </c>
      <c r="O31" s="735">
        <f t="shared" si="6"/>
        <v>5422558.8533324394</v>
      </c>
    </row>
    <row r="32" spans="2:16" ht="30" customHeight="1" thickTop="1" thickBot="1" x14ac:dyDescent="0.4">
      <c r="B32" s="733">
        <v>23</v>
      </c>
      <c r="C32" s="590" t="s">
        <v>207</v>
      </c>
      <c r="D32" s="240">
        <v>4706204</v>
      </c>
      <c r="E32" s="223">
        <v>44986</v>
      </c>
      <c r="F32" s="225">
        <v>0</v>
      </c>
      <c r="G32" s="717">
        <f t="shared" si="0"/>
        <v>44986</v>
      </c>
      <c r="H32" s="225">
        <v>30</v>
      </c>
      <c r="I32" s="718">
        <f t="shared" si="1"/>
        <v>30</v>
      </c>
      <c r="J32" s="719">
        <f t="shared" si="2"/>
        <v>45016</v>
      </c>
      <c r="K32" s="720">
        <f t="shared" si="3"/>
        <v>641</v>
      </c>
      <c r="L32" s="721">
        <f t="shared" si="4"/>
        <v>0.34160000000000001</v>
      </c>
      <c r="M32" s="721">
        <f t="shared" si="5"/>
        <v>2.4790885496849047E-2</v>
      </c>
      <c r="N32" s="734">
        <f t="shared" si="7"/>
        <v>2788886.3626542296</v>
      </c>
      <c r="O32" s="735">
        <f t="shared" si="6"/>
        <v>1917317.6373457704</v>
      </c>
    </row>
    <row r="33" spans="2:15" ht="30" customHeight="1" thickTop="1" thickBot="1" x14ac:dyDescent="0.4">
      <c r="B33" s="733">
        <v>24</v>
      </c>
      <c r="C33" s="590" t="s">
        <v>208</v>
      </c>
      <c r="D33" s="240">
        <v>3007400</v>
      </c>
      <c r="E33" s="223">
        <v>44988</v>
      </c>
      <c r="F33" s="225">
        <v>0</v>
      </c>
      <c r="G33" s="717">
        <f t="shared" si="0"/>
        <v>44988</v>
      </c>
      <c r="H33" s="225">
        <v>30</v>
      </c>
      <c r="I33" s="718">
        <f t="shared" si="1"/>
        <v>30</v>
      </c>
      <c r="J33" s="719">
        <f t="shared" si="2"/>
        <v>45018</v>
      </c>
      <c r="K33" s="720">
        <f t="shared" si="3"/>
        <v>639</v>
      </c>
      <c r="L33" s="721">
        <f t="shared" si="4"/>
        <v>0.34160000000000001</v>
      </c>
      <c r="M33" s="721">
        <f t="shared" si="5"/>
        <v>2.4790885496849047E-2</v>
      </c>
      <c r="N33" s="734">
        <f t="shared" si="7"/>
        <v>1785090.6792577351</v>
      </c>
      <c r="O33" s="735">
        <f t="shared" si="6"/>
        <v>1222309.3207422649</v>
      </c>
    </row>
    <row r="34" spans="2:15" ht="30" customHeight="1" thickTop="1" thickBot="1" x14ac:dyDescent="0.4">
      <c r="B34" s="733">
        <v>25</v>
      </c>
      <c r="C34" s="590" t="s">
        <v>207</v>
      </c>
      <c r="D34" s="240">
        <v>2666995</v>
      </c>
      <c r="E34" s="223">
        <v>45070</v>
      </c>
      <c r="F34" s="225">
        <v>0</v>
      </c>
      <c r="G34" s="717">
        <f t="shared" si="0"/>
        <v>45070</v>
      </c>
      <c r="H34" s="225">
        <v>30</v>
      </c>
      <c r="I34" s="718">
        <f t="shared" si="1"/>
        <v>30</v>
      </c>
      <c r="J34" s="719">
        <f t="shared" si="2"/>
        <v>45100</v>
      </c>
      <c r="K34" s="720">
        <f t="shared" si="3"/>
        <v>557</v>
      </c>
      <c r="L34" s="721">
        <f t="shared" si="4"/>
        <v>0.34160000000000001</v>
      </c>
      <c r="M34" s="721">
        <f t="shared" si="5"/>
        <v>2.4790885496849047E-2</v>
      </c>
      <c r="N34" s="734">
        <f t="shared" si="7"/>
        <v>1692625.9041427765</v>
      </c>
      <c r="O34" s="735">
        <f t="shared" si="6"/>
        <v>974369.0958572235</v>
      </c>
    </row>
    <row r="35" spans="2:15" ht="30" customHeight="1" thickTop="1" thickBot="1" x14ac:dyDescent="0.4">
      <c r="B35" s="733">
        <v>26</v>
      </c>
      <c r="C35" s="590" t="s">
        <v>208</v>
      </c>
      <c r="D35" s="240">
        <v>15012400</v>
      </c>
      <c r="E35" s="223">
        <v>45070</v>
      </c>
      <c r="F35" s="225">
        <v>0</v>
      </c>
      <c r="G35" s="717">
        <f t="shared" si="0"/>
        <v>45070</v>
      </c>
      <c r="H35" s="225">
        <v>30</v>
      </c>
      <c r="I35" s="718">
        <f t="shared" si="1"/>
        <v>30</v>
      </c>
      <c r="J35" s="719">
        <f t="shared" si="2"/>
        <v>45100</v>
      </c>
      <c r="K35" s="720">
        <f t="shared" si="3"/>
        <v>557</v>
      </c>
      <c r="L35" s="721">
        <f t="shared" si="4"/>
        <v>0.34160000000000001</v>
      </c>
      <c r="M35" s="721">
        <f t="shared" si="5"/>
        <v>2.4790885496849047E-2</v>
      </c>
      <c r="N35" s="734">
        <f t="shared" si="7"/>
        <v>9527718.3209391162</v>
      </c>
      <c r="O35" s="735">
        <f t="shared" si="6"/>
        <v>5484681.6790608838</v>
      </c>
    </row>
    <row r="36" spans="2:15" ht="30" customHeight="1" thickTop="1" thickBot="1" x14ac:dyDescent="0.4">
      <c r="B36" s="733">
        <v>27</v>
      </c>
      <c r="C36" s="590" t="s">
        <v>207</v>
      </c>
      <c r="D36" s="240">
        <v>323452</v>
      </c>
      <c r="E36" s="223">
        <v>45122</v>
      </c>
      <c r="F36" s="225">
        <v>0</v>
      </c>
      <c r="G36" s="717">
        <f t="shared" si="0"/>
        <v>45122</v>
      </c>
      <c r="H36" s="225">
        <v>30</v>
      </c>
      <c r="I36" s="718">
        <f t="shared" si="1"/>
        <v>30</v>
      </c>
      <c r="J36" s="719">
        <f t="shared" si="2"/>
        <v>45152</v>
      </c>
      <c r="K36" s="720">
        <f t="shared" si="3"/>
        <v>505</v>
      </c>
      <c r="L36" s="721">
        <f t="shared" si="4"/>
        <v>0.34160000000000001</v>
      </c>
      <c r="M36" s="721">
        <f t="shared" si="5"/>
        <v>2.4790885496849047E-2</v>
      </c>
      <c r="N36" s="734">
        <f t="shared" si="7"/>
        <v>214182.04602323874</v>
      </c>
      <c r="O36" s="735">
        <f t="shared" si="6"/>
        <v>109269.95397676126</v>
      </c>
    </row>
    <row r="37" spans="2:15" ht="30" customHeight="1" thickTop="1" thickBot="1" x14ac:dyDescent="0.4">
      <c r="B37" s="733">
        <v>28</v>
      </c>
      <c r="C37" s="590" t="s">
        <v>208</v>
      </c>
      <c r="D37" s="240">
        <v>14996751</v>
      </c>
      <c r="E37" s="223">
        <v>45122</v>
      </c>
      <c r="F37" s="225">
        <v>0</v>
      </c>
      <c r="G37" s="717">
        <f t="shared" si="0"/>
        <v>45122</v>
      </c>
      <c r="H37" s="225">
        <v>30</v>
      </c>
      <c r="I37" s="718">
        <f t="shared" si="1"/>
        <v>30</v>
      </c>
      <c r="J37" s="719">
        <f t="shared" si="2"/>
        <v>45152</v>
      </c>
      <c r="K37" s="720">
        <f t="shared" si="3"/>
        <v>505</v>
      </c>
      <c r="L37" s="721">
        <f t="shared" si="4"/>
        <v>0.34160000000000001</v>
      </c>
      <c r="M37" s="721">
        <f t="shared" si="5"/>
        <v>2.4790885496849047E-2</v>
      </c>
      <c r="N37" s="734">
        <f t="shared" si="7"/>
        <v>9930483.6973679289</v>
      </c>
      <c r="O37" s="735">
        <f t="shared" si="6"/>
        <v>5066267.3026320711</v>
      </c>
    </row>
    <row r="38" spans="2:15" ht="30" customHeight="1" thickTop="1" thickBot="1" x14ac:dyDescent="0.4">
      <c r="B38" s="733">
        <v>29</v>
      </c>
      <c r="C38" s="590" t="s">
        <v>207</v>
      </c>
      <c r="D38" s="240">
        <v>9465562</v>
      </c>
      <c r="E38" s="223">
        <v>45122</v>
      </c>
      <c r="F38" s="225">
        <v>0</v>
      </c>
      <c r="G38" s="717">
        <f t="shared" si="0"/>
        <v>45122</v>
      </c>
      <c r="H38" s="225">
        <v>30</v>
      </c>
      <c r="I38" s="718">
        <f t="shared" si="1"/>
        <v>30</v>
      </c>
      <c r="J38" s="719">
        <f t="shared" si="2"/>
        <v>45152</v>
      </c>
      <c r="K38" s="720">
        <f t="shared" si="3"/>
        <v>505</v>
      </c>
      <c r="L38" s="721">
        <f t="shared" si="4"/>
        <v>0.34160000000000001</v>
      </c>
      <c r="M38" s="721">
        <f t="shared" si="5"/>
        <v>2.4790885496849047E-2</v>
      </c>
      <c r="N38" s="734">
        <f t="shared" si="7"/>
        <v>6267864.8946978832</v>
      </c>
      <c r="O38" s="735">
        <f t="shared" si="6"/>
        <v>3197697.1053021168</v>
      </c>
    </row>
    <row r="39" spans="2:15" ht="30" customHeight="1" thickTop="1" thickBot="1" x14ac:dyDescent="0.4">
      <c r="B39" s="733">
        <v>30</v>
      </c>
      <c r="C39" s="590" t="s">
        <v>208</v>
      </c>
      <c r="D39" s="240">
        <v>217980</v>
      </c>
      <c r="E39" s="223">
        <v>45158</v>
      </c>
      <c r="F39" s="225">
        <v>0</v>
      </c>
      <c r="G39" s="717">
        <f t="shared" si="0"/>
        <v>45158</v>
      </c>
      <c r="H39" s="225">
        <v>30</v>
      </c>
      <c r="I39" s="718">
        <f t="shared" si="1"/>
        <v>30</v>
      </c>
      <c r="J39" s="719">
        <f t="shared" si="2"/>
        <v>45188</v>
      </c>
      <c r="K39" s="720">
        <f t="shared" si="3"/>
        <v>469</v>
      </c>
      <c r="L39" s="721">
        <f t="shared" si="4"/>
        <v>0.34160000000000001</v>
      </c>
      <c r="M39" s="721">
        <f t="shared" si="5"/>
        <v>2.4790885496849047E-2</v>
      </c>
      <c r="N39" s="734">
        <f t="shared" si="7"/>
        <v>148645.64002732578</v>
      </c>
      <c r="O39" s="735">
        <f t="shared" si="6"/>
        <v>69334.359972674225</v>
      </c>
    </row>
    <row r="40" spans="2:15" ht="30" customHeight="1" thickTop="1" thickBot="1" x14ac:dyDescent="0.4">
      <c r="B40" s="733">
        <v>31</v>
      </c>
      <c r="C40" s="590" t="s">
        <v>207</v>
      </c>
      <c r="D40" s="240">
        <v>2065552</v>
      </c>
      <c r="E40" s="223">
        <v>45239</v>
      </c>
      <c r="F40" s="225">
        <v>0</v>
      </c>
      <c r="G40" s="717">
        <f t="shared" si="0"/>
        <v>45239</v>
      </c>
      <c r="H40" s="225">
        <v>30</v>
      </c>
      <c r="I40" s="718">
        <f t="shared" si="1"/>
        <v>30</v>
      </c>
      <c r="J40" s="719">
        <f t="shared" si="2"/>
        <v>45269</v>
      </c>
      <c r="K40" s="720">
        <f t="shared" si="3"/>
        <v>388</v>
      </c>
      <c r="L40" s="721">
        <f t="shared" si="4"/>
        <v>0.34160000000000001</v>
      </c>
      <c r="M40" s="721">
        <f t="shared" si="5"/>
        <v>2.4790885496849047E-2</v>
      </c>
      <c r="N40" s="734">
        <f t="shared" si="7"/>
        <v>1504827.9394643174</v>
      </c>
      <c r="O40" s="735">
        <f t="shared" si="6"/>
        <v>560724.0605356826</v>
      </c>
    </row>
    <row r="41" spans="2:15" ht="30" customHeight="1" thickTop="1" thickBot="1" x14ac:dyDescent="0.4">
      <c r="B41" s="733">
        <v>32</v>
      </c>
      <c r="C41" s="590" t="s">
        <v>208</v>
      </c>
      <c r="D41" s="240">
        <v>33832520</v>
      </c>
      <c r="E41" s="223">
        <v>45275</v>
      </c>
      <c r="F41" s="225">
        <v>0</v>
      </c>
      <c r="G41" s="717">
        <f t="shared" si="0"/>
        <v>45275</v>
      </c>
      <c r="H41" s="225">
        <v>30</v>
      </c>
      <c r="I41" s="718">
        <f t="shared" si="1"/>
        <v>30</v>
      </c>
      <c r="J41" s="719">
        <f t="shared" si="2"/>
        <v>45305</v>
      </c>
      <c r="K41" s="720">
        <f t="shared" si="3"/>
        <v>352</v>
      </c>
      <c r="L41" s="721">
        <f t="shared" si="4"/>
        <v>0.34160000000000001</v>
      </c>
      <c r="M41" s="721">
        <f t="shared" si="5"/>
        <v>2.4790885496849047E-2</v>
      </c>
      <c r="N41" s="734">
        <f t="shared" si="7"/>
        <v>25383258.079051517</v>
      </c>
      <c r="O41" s="735">
        <f t="shared" si="6"/>
        <v>8449261.920948483</v>
      </c>
    </row>
    <row r="42" spans="2:15" ht="30" customHeight="1" thickTop="1" thickBot="1" x14ac:dyDescent="0.4">
      <c r="B42" s="733">
        <v>33</v>
      </c>
      <c r="C42" s="590" t="s">
        <v>207</v>
      </c>
      <c r="D42" s="240">
        <v>4143686</v>
      </c>
      <c r="E42" s="223">
        <v>45319</v>
      </c>
      <c r="F42" s="225">
        <v>0</v>
      </c>
      <c r="G42" s="717">
        <f t="shared" si="0"/>
        <v>45319</v>
      </c>
      <c r="H42" s="225">
        <v>30</v>
      </c>
      <c r="I42" s="718">
        <f t="shared" si="1"/>
        <v>30</v>
      </c>
      <c r="J42" s="719">
        <f t="shared" si="2"/>
        <v>45349</v>
      </c>
      <c r="K42" s="720">
        <f t="shared" si="3"/>
        <v>308</v>
      </c>
      <c r="L42" s="721">
        <f t="shared" si="4"/>
        <v>0.34160000000000001</v>
      </c>
      <c r="M42" s="721">
        <f t="shared" si="5"/>
        <v>2.4790885496849047E-2</v>
      </c>
      <c r="N42" s="734">
        <f t="shared" si="7"/>
        <v>3222539.3483015937</v>
      </c>
      <c r="O42" s="735">
        <f t="shared" si="6"/>
        <v>921146.65169840632</v>
      </c>
    </row>
    <row r="43" spans="2:15" ht="30" customHeight="1" thickTop="1" thickBot="1" x14ac:dyDescent="0.4">
      <c r="B43" s="733">
        <v>34</v>
      </c>
      <c r="C43" s="590" t="s">
        <v>208</v>
      </c>
      <c r="D43" s="240">
        <v>736925</v>
      </c>
      <c r="E43" s="223">
        <v>45319</v>
      </c>
      <c r="F43" s="225">
        <v>0</v>
      </c>
      <c r="G43" s="717">
        <f t="shared" si="0"/>
        <v>45319</v>
      </c>
      <c r="H43" s="225">
        <v>30</v>
      </c>
      <c r="I43" s="718">
        <f t="shared" si="1"/>
        <v>30</v>
      </c>
      <c r="J43" s="719">
        <f t="shared" si="2"/>
        <v>45349</v>
      </c>
      <c r="K43" s="720">
        <f t="shared" si="3"/>
        <v>308</v>
      </c>
      <c r="L43" s="721">
        <f t="shared" si="4"/>
        <v>0.34160000000000001</v>
      </c>
      <c r="M43" s="721">
        <f t="shared" si="5"/>
        <v>2.4790885496849047E-2</v>
      </c>
      <c r="N43" s="734">
        <f t="shared" si="7"/>
        <v>573105.63813164213</v>
      </c>
      <c r="O43" s="735">
        <f t="shared" si="6"/>
        <v>163819.36186835787</v>
      </c>
    </row>
    <row r="44" spans="2:15" ht="30" customHeight="1" thickTop="1" thickBot="1" x14ac:dyDescent="0.4">
      <c r="B44" s="733">
        <v>35</v>
      </c>
      <c r="C44" s="590" t="s">
        <v>207</v>
      </c>
      <c r="D44" s="240">
        <v>2199767</v>
      </c>
      <c r="E44" s="223">
        <v>45336</v>
      </c>
      <c r="F44" s="225">
        <v>0</v>
      </c>
      <c r="G44" s="717">
        <f t="shared" si="0"/>
        <v>45336</v>
      </c>
      <c r="H44" s="225">
        <v>30</v>
      </c>
      <c r="I44" s="718">
        <f t="shared" si="1"/>
        <v>30</v>
      </c>
      <c r="J44" s="719">
        <f t="shared" si="2"/>
        <v>45366</v>
      </c>
      <c r="K44" s="720">
        <f t="shared" si="3"/>
        <v>291</v>
      </c>
      <c r="L44" s="721">
        <f t="shared" si="4"/>
        <v>0.34160000000000001</v>
      </c>
      <c r="M44" s="721">
        <f t="shared" si="5"/>
        <v>2.4790885496849047E-2</v>
      </c>
      <c r="N44" s="734">
        <f t="shared" si="7"/>
        <v>1734661.4118458314</v>
      </c>
      <c r="O44" s="735">
        <f t="shared" si="6"/>
        <v>465105.58815416857</v>
      </c>
    </row>
    <row r="45" spans="2:15" ht="30" customHeight="1" thickTop="1" thickBot="1" x14ac:dyDescent="0.4">
      <c r="B45" s="733">
        <v>36</v>
      </c>
      <c r="C45" s="590" t="s">
        <v>208</v>
      </c>
      <c r="D45" s="240">
        <v>7712469</v>
      </c>
      <c r="E45" s="223">
        <v>45376</v>
      </c>
      <c r="F45" s="225">
        <v>0</v>
      </c>
      <c r="G45" s="717">
        <f t="shared" si="0"/>
        <v>45376</v>
      </c>
      <c r="H45" s="225">
        <v>30</v>
      </c>
      <c r="I45" s="718">
        <f t="shared" si="1"/>
        <v>30</v>
      </c>
      <c r="J45" s="719">
        <f t="shared" si="2"/>
        <v>45406</v>
      </c>
      <c r="K45" s="720">
        <f t="shared" si="3"/>
        <v>251</v>
      </c>
      <c r="L45" s="721">
        <f t="shared" si="4"/>
        <v>0.34160000000000001</v>
      </c>
      <c r="M45" s="721">
        <f t="shared" si="5"/>
        <v>2.4790885496849047E-2</v>
      </c>
      <c r="N45" s="734">
        <f t="shared" si="7"/>
        <v>6283647.3721317649</v>
      </c>
      <c r="O45" s="735">
        <f t="shared" si="6"/>
        <v>1428821.6278682351</v>
      </c>
    </row>
    <row r="46" spans="2:15" ht="30" customHeight="1" thickTop="1" thickBot="1" x14ac:dyDescent="0.4">
      <c r="B46" s="733">
        <v>37</v>
      </c>
      <c r="C46" s="590" t="s">
        <v>207</v>
      </c>
      <c r="D46" s="240">
        <v>10726400</v>
      </c>
      <c r="E46" s="223">
        <v>45533</v>
      </c>
      <c r="F46" s="225">
        <v>0</v>
      </c>
      <c r="G46" s="717">
        <f t="shared" si="0"/>
        <v>45533</v>
      </c>
      <c r="H46" s="225">
        <v>30</v>
      </c>
      <c r="I46" s="718">
        <f t="shared" si="1"/>
        <v>30</v>
      </c>
      <c r="J46" s="719">
        <f t="shared" si="2"/>
        <v>45563</v>
      </c>
      <c r="K46" s="720">
        <f t="shared" si="3"/>
        <v>94</v>
      </c>
      <c r="L46" s="721">
        <f t="shared" si="4"/>
        <v>0.34160000000000001</v>
      </c>
      <c r="M46" s="721">
        <f t="shared" si="5"/>
        <v>2.4790885496849047E-2</v>
      </c>
      <c r="N46" s="734">
        <f t="shared" si="7"/>
        <v>9934138.0753641296</v>
      </c>
      <c r="O46" s="735">
        <f t="shared" si="6"/>
        <v>792261.92463587038</v>
      </c>
    </row>
    <row r="47" spans="2:15" ht="30" customHeight="1" thickTop="1" thickBot="1" x14ac:dyDescent="0.4">
      <c r="B47" s="733">
        <v>38</v>
      </c>
      <c r="C47" s="590" t="s">
        <v>208</v>
      </c>
      <c r="D47" s="240">
        <v>2084800</v>
      </c>
      <c r="E47" s="223">
        <v>45533</v>
      </c>
      <c r="F47" s="225">
        <v>0</v>
      </c>
      <c r="G47" s="717">
        <f t="shared" si="0"/>
        <v>45533</v>
      </c>
      <c r="H47" s="225">
        <v>30</v>
      </c>
      <c r="I47" s="718">
        <f t="shared" si="1"/>
        <v>30</v>
      </c>
      <c r="J47" s="719">
        <f t="shared" si="2"/>
        <v>45563</v>
      </c>
      <c r="K47" s="720">
        <f t="shared" si="3"/>
        <v>94</v>
      </c>
      <c r="L47" s="721">
        <f t="shared" si="4"/>
        <v>0.34160000000000001</v>
      </c>
      <c r="M47" s="721">
        <f t="shared" si="5"/>
        <v>2.4790885496849047E-2</v>
      </c>
      <c r="N47" s="734">
        <f t="shared" si="7"/>
        <v>1930814.7243734279</v>
      </c>
      <c r="O47" s="735">
        <f t="shared" si="6"/>
        <v>153985.27562657208</v>
      </c>
    </row>
    <row r="48" spans="2:15" ht="30" customHeight="1" thickTop="1" thickBot="1" x14ac:dyDescent="0.4">
      <c r="B48" s="733">
        <v>39</v>
      </c>
      <c r="C48" s="590" t="s">
        <v>207</v>
      </c>
      <c r="D48" s="240">
        <v>4984000</v>
      </c>
      <c r="E48" s="223">
        <v>45533</v>
      </c>
      <c r="F48" s="225">
        <v>0</v>
      </c>
      <c r="G48" s="717">
        <f t="shared" si="0"/>
        <v>45533</v>
      </c>
      <c r="H48" s="225">
        <v>30</v>
      </c>
      <c r="I48" s="718">
        <f t="shared" si="1"/>
        <v>30</v>
      </c>
      <c r="J48" s="719">
        <f t="shared" si="2"/>
        <v>45563</v>
      </c>
      <c r="K48" s="720">
        <f t="shared" si="3"/>
        <v>94</v>
      </c>
      <c r="L48" s="721">
        <f t="shared" si="4"/>
        <v>0.34160000000000001</v>
      </c>
      <c r="M48" s="721">
        <f t="shared" si="5"/>
        <v>2.4790885496849047E-2</v>
      </c>
      <c r="N48" s="734">
        <f t="shared" si="7"/>
        <v>4615877.1039318712</v>
      </c>
      <c r="O48" s="735">
        <f t="shared" si="6"/>
        <v>368122.89606812876</v>
      </c>
    </row>
    <row r="49" spans="2:15" ht="30" customHeight="1" thickTop="1" thickBot="1" x14ac:dyDescent="0.4">
      <c r="B49" s="733">
        <v>40</v>
      </c>
      <c r="C49" s="590" t="s">
        <v>208</v>
      </c>
      <c r="D49" s="240">
        <v>5250000</v>
      </c>
      <c r="E49" s="223">
        <v>45533</v>
      </c>
      <c r="F49" s="225">
        <v>0</v>
      </c>
      <c r="G49" s="717">
        <f t="shared" si="0"/>
        <v>45533</v>
      </c>
      <c r="H49" s="225">
        <v>30</v>
      </c>
      <c r="I49" s="718">
        <f t="shared" si="1"/>
        <v>30</v>
      </c>
      <c r="J49" s="719">
        <f t="shared" si="2"/>
        <v>45563</v>
      </c>
      <c r="K49" s="720">
        <f t="shared" si="3"/>
        <v>94</v>
      </c>
      <c r="L49" s="721">
        <f t="shared" si="4"/>
        <v>0.34160000000000001</v>
      </c>
      <c r="M49" s="721">
        <f t="shared" si="5"/>
        <v>2.4790885496849047E-2</v>
      </c>
      <c r="N49" s="734">
        <f t="shared" si="7"/>
        <v>4862230.0954338526</v>
      </c>
      <c r="O49" s="735">
        <f t="shared" si="6"/>
        <v>387769.90456614736</v>
      </c>
    </row>
    <row r="50" spans="2:15" ht="30" customHeight="1" thickTop="1" thickBot="1" x14ac:dyDescent="0.4">
      <c r="B50" s="733">
        <v>41</v>
      </c>
      <c r="C50" s="590" t="s">
        <v>207</v>
      </c>
      <c r="D50" s="240">
        <v>400000</v>
      </c>
      <c r="E50" s="223">
        <v>45533</v>
      </c>
      <c r="F50" s="225">
        <v>0</v>
      </c>
      <c r="G50" s="717">
        <f t="shared" si="0"/>
        <v>45533</v>
      </c>
      <c r="H50" s="225">
        <v>30</v>
      </c>
      <c r="I50" s="718">
        <f t="shared" si="1"/>
        <v>30</v>
      </c>
      <c r="J50" s="719">
        <f t="shared" si="2"/>
        <v>45563</v>
      </c>
      <c r="K50" s="720">
        <f t="shared" si="3"/>
        <v>94</v>
      </c>
      <c r="L50" s="721">
        <f t="shared" si="4"/>
        <v>0.34160000000000001</v>
      </c>
      <c r="M50" s="721">
        <f t="shared" si="5"/>
        <v>2.4790885496849047E-2</v>
      </c>
      <c r="N50" s="734">
        <f t="shared" si="7"/>
        <v>370455.6263187697</v>
      </c>
      <c r="O50" s="735">
        <f t="shared" si="6"/>
        <v>29544.373681230296</v>
      </c>
    </row>
    <row r="51" spans="2:15" ht="30" customHeight="1" thickTop="1" thickBot="1" x14ac:dyDescent="0.4">
      <c r="B51" s="733">
        <v>42</v>
      </c>
      <c r="C51" s="590" t="s">
        <v>208</v>
      </c>
      <c r="D51" s="240">
        <v>554904</v>
      </c>
      <c r="E51" s="223">
        <v>45533</v>
      </c>
      <c r="F51" s="225">
        <v>0</v>
      </c>
      <c r="G51" s="717">
        <f t="shared" si="0"/>
        <v>45533</v>
      </c>
      <c r="H51" s="225">
        <v>30</v>
      </c>
      <c r="I51" s="718">
        <f t="shared" si="1"/>
        <v>30</v>
      </c>
      <c r="J51" s="719">
        <f t="shared" si="2"/>
        <v>45563</v>
      </c>
      <c r="K51" s="720">
        <f t="shared" si="3"/>
        <v>94</v>
      </c>
      <c r="L51" s="721">
        <f t="shared" si="4"/>
        <v>0.34160000000000001</v>
      </c>
      <c r="M51" s="721">
        <f t="shared" si="5"/>
        <v>2.4790885496849047E-2</v>
      </c>
      <c r="N51" s="734">
        <f t="shared" si="7"/>
        <v>513918.27216697647</v>
      </c>
      <c r="O51" s="735">
        <f t="shared" si="6"/>
        <v>40985.727833023528</v>
      </c>
    </row>
    <row r="52" spans="2:15" ht="30" customHeight="1" thickTop="1" thickBot="1" x14ac:dyDescent="0.4">
      <c r="B52" s="733">
        <v>43</v>
      </c>
      <c r="C52" s="590" t="s">
        <v>207</v>
      </c>
      <c r="D52" s="240">
        <v>4712600</v>
      </c>
      <c r="E52" s="223">
        <v>45589</v>
      </c>
      <c r="F52" s="225">
        <v>0</v>
      </c>
      <c r="G52" s="717">
        <f t="shared" si="0"/>
        <v>45589</v>
      </c>
      <c r="H52" s="225">
        <v>30</v>
      </c>
      <c r="I52" s="718">
        <f t="shared" si="1"/>
        <v>30</v>
      </c>
      <c r="J52" s="719">
        <f t="shared" si="2"/>
        <v>45619</v>
      </c>
      <c r="K52" s="720">
        <f t="shared" si="3"/>
        <v>38</v>
      </c>
      <c r="L52" s="721">
        <f t="shared" si="4"/>
        <v>0.34160000000000001</v>
      </c>
      <c r="M52" s="721">
        <f t="shared" si="5"/>
        <v>2.4790885496849047E-2</v>
      </c>
      <c r="N52" s="734">
        <f t="shared" si="7"/>
        <v>4568664.3970363764</v>
      </c>
      <c r="O52" s="735">
        <f t="shared" si="6"/>
        <v>143935.60296362359</v>
      </c>
    </row>
    <row r="53" spans="2:15" ht="30" customHeight="1" thickTop="1" thickBot="1" x14ac:dyDescent="0.4">
      <c r="B53" s="733">
        <v>44</v>
      </c>
      <c r="C53" s="590" t="s">
        <v>208</v>
      </c>
      <c r="D53" s="240">
        <v>880000</v>
      </c>
      <c r="E53" s="223">
        <v>45589</v>
      </c>
      <c r="F53" s="225">
        <v>30</v>
      </c>
      <c r="G53" s="717">
        <f t="shared" si="0"/>
        <v>45619</v>
      </c>
      <c r="H53" s="225">
        <v>30</v>
      </c>
      <c r="I53" s="718">
        <f t="shared" si="1"/>
        <v>60</v>
      </c>
      <c r="J53" s="719">
        <f t="shared" si="2"/>
        <v>45649</v>
      </c>
      <c r="K53" s="720">
        <f t="shared" si="3"/>
        <v>8</v>
      </c>
      <c r="L53" s="721">
        <f t="shared" si="4"/>
        <v>0.34160000000000001</v>
      </c>
      <c r="M53" s="721">
        <f t="shared" si="5"/>
        <v>2.4790885496849047E-2</v>
      </c>
      <c r="N53" s="734">
        <f t="shared" si="7"/>
        <v>874272.06998676236</v>
      </c>
      <c r="O53" s="735">
        <f t="shared" si="6"/>
        <v>5727.9300132376375</v>
      </c>
    </row>
    <row r="54" spans="2:15" ht="30" customHeight="1" thickTop="1" thickBot="1" x14ac:dyDescent="0.4">
      <c r="B54" s="733">
        <v>45</v>
      </c>
      <c r="C54" s="590" t="s">
        <v>207</v>
      </c>
      <c r="D54" s="240">
        <v>10890000</v>
      </c>
      <c r="E54" s="223">
        <v>45629</v>
      </c>
      <c r="F54" s="225">
        <v>30</v>
      </c>
      <c r="G54" s="717">
        <f t="shared" si="0"/>
        <v>45659</v>
      </c>
      <c r="H54" s="225">
        <v>30</v>
      </c>
      <c r="I54" s="718">
        <f t="shared" si="1"/>
        <v>60</v>
      </c>
      <c r="J54" s="719">
        <f t="shared" si="2"/>
        <v>45689</v>
      </c>
      <c r="K54" s="720">
        <f t="shared" si="3"/>
        <v>0</v>
      </c>
      <c r="L54" s="721">
        <f t="shared" si="4"/>
        <v>0.34160000000000001</v>
      </c>
      <c r="M54" s="721">
        <f t="shared" si="5"/>
        <v>2.4790885496849047E-2</v>
      </c>
      <c r="N54" s="734">
        <f t="shared" si="7"/>
        <v>10890000</v>
      </c>
      <c r="O54" s="735">
        <f t="shared" si="6"/>
        <v>0</v>
      </c>
    </row>
    <row r="55" spans="2:15" ht="30" customHeight="1" thickTop="1" thickBot="1" x14ac:dyDescent="0.4">
      <c r="B55" s="733">
        <v>46</v>
      </c>
      <c r="C55" s="590" t="s">
        <v>208</v>
      </c>
      <c r="D55" s="240">
        <v>1240000</v>
      </c>
      <c r="E55" s="224">
        <v>45654</v>
      </c>
      <c r="F55" s="225">
        <v>30</v>
      </c>
      <c r="G55" s="717">
        <f t="shared" si="0"/>
        <v>45684</v>
      </c>
      <c r="H55" s="225">
        <v>30</v>
      </c>
      <c r="I55" s="718">
        <f t="shared" si="1"/>
        <v>60</v>
      </c>
      <c r="J55" s="719">
        <f t="shared" si="2"/>
        <v>45714</v>
      </c>
      <c r="K55" s="720">
        <f t="shared" si="3"/>
        <v>0</v>
      </c>
      <c r="L55" s="721">
        <f t="shared" si="4"/>
        <v>0.34160000000000001</v>
      </c>
      <c r="M55" s="721">
        <f t="shared" si="5"/>
        <v>2.4790885496849047E-2</v>
      </c>
      <c r="N55" s="734">
        <f t="shared" si="7"/>
        <v>1240000</v>
      </c>
      <c r="O55" s="735">
        <f t="shared" si="6"/>
        <v>0</v>
      </c>
    </row>
    <row r="56" spans="2:15" ht="30" customHeight="1" thickTop="1" thickBot="1" x14ac:dyDescent="0.4">
      <c r="B56" s="724"/>
      <c r="C56" s="725"/>
      <c r="D56" s="612">
        <f>SUM(D10:D55)</f>
        <v>367534825</v>
      </c>
      <c r="E56" s="726"/>
      <c r="F56" s="727"/>
      <c r="G56" s="728"/>
      <c r="H56" s="658"/>
      <c r="I56" s="729"/>
      <c r="J56" s="728"/>
      <c r="K56" s="729"/>
      <c r="L56" s="729"/>
      <c r="M56" s="730"/>
      <c r="N56" s="736">
        <f>SUM(N10:N55)</f>
        <v>204922150.11137334</v>
      </c>
      <c r="O56" s="736">
        <f>SUM(O10:O55)</f>
        <v>162612674.88862664</v>
      </c>
    </row>
    <row r="57" spans="2:15" ht="30" customHeight="1" thickTop="1" thickBot="1" x14ac:dyDescent="0.4">
      <c r="E57" s="235"/>
      <c r="G57" s="235"/>
      <c r="J57" s="235"/>
      <c r="N57" s="226" t="s">
        <v>205</v>
      </c>
      <c r="O57" s="226" t="s">
        <v>206</v>
      </c>
    </row>
    <row r="58" spans="2:15" ht="30" customHeight="1" thickTop="1" thickBot="1" x14ac:dyDescent="0.4">
      <c r="B58" s="1504" t="s">
        <v>1770</v>
      </c>
      <c r="C58" s="1504"/>
      <c r="D58" s="1504"/>
      <c r="E58" s="1504"/>
      <c r="F58" s="1504"/>
      <c r="G58" s="1504"/>
      <c r="H58" s="1504"/>
      <c r="I58" s="474"/>
      <c r="J58" s="474"/>
      <c r="K58" s="474"/>
      <c r="L58" s="474"/>
      <c r="M58" s="474"/>
      <c r="N58" s="474"/>
      <c r="O58" s="474"/>
    </row>
    <row r="59" spans="2:15" ht="30" customHeight="1" thickTop="1" thickBot="1" x14ac:dyDescent="0.4">
      <c r="B59" s="228" t="s">
        <v>1768</v>
      </c>
      <c r="C59" s="229"/>
      <c r="D59" s="229"/>
      <c r="E59" s="230"/>
      <c r="F59" s="231"/>
      <c r="G59" s="230"/>
      <c r="H59" s="232"/>
      <c r="J59" s="235"/>
    </row>
    <row r="60" spans="2:15" ht="30" customHeight="1" thickTop="1" thickBot="1" x14ac:dyDescent="0.4">
      <c r="B60" s="233" t="s">
        <v>694</v>
      </c>
      <c r="E60" s="235"/>
      <c r="G60" s="235"/>
      <c r="J60" s="1603"/>
      <c r="K60" s="1603"/>
      <c r="L60" s="1603"/>
      <c r="M60" s="1603"/>
      <c r="N60" s="1603"/>
      <c r="O60" s="1603"/>
    </row>
    <row r="61" spans="2:15" s="191" customFormat="1" ht="30" customHeight="1" thickTop="1" thickBot="1" x14ac:dyDescent="0.4">
      <c r="B61" s="1595" t="s">
        <v>692</v>
      </c>
      <c r="C61" s="1274"/>
      <c r="D61" s="567" t="s">
        <v>693</v>
      </c>
      <c r="E61" s="1272" t="s">
        <v>1771</v>
      </c>
      <c r="F61" s="1272"/>
      <c r="G61" s="1272" t="s">
        <v>1772</v>
      </c>
      <c r="H61" s="1272"/>
      <c r="J61" s="233"/>
    </row>
    <row r="62" spans="2:15" ht="30" customHeight="1" thickTop="1" thickBot="1" x14ac:dyDescent="0.4">
      <c r="B62" s="1363" t="s">
        <v>1774</v>
      </c>
      <c r="C62" s="1364"/>
      <c r="D62" s="237">
        <v>0.05</v>
      </c>
      <c r="E62" s="1591">
        <f>SUMIFS(D10:D55,K10:K55,"&gt;90",K10:K55,"&lt;180")</f>
        <v>24000104</v>
      </c>
      <c r="F62" s="1592"/>
      <c r="G62" s="1591">
        <f>+E62*D62</f>
        <v>1200005.2</v>
      </c>
      <c r="H62" s="1592"/>
      <c r="J62" s="235"/>
    </row>
    <row r="63" spans="2:15" ht="30" customHeight="1" thickTop="1" thickBot="1" x14ac:dyDescent="0.4">
      <c r="B63" s="1363" t="s">
        <v>1775</v>
      </c>
      <c r="C63" s="1364"/>
      <c r="D63" s="237">
        <v>0.1</v>
      </c>
      <c r="E63" s="1591">
        <f>SUMIFS(D11:D56,K11:K56,"&gt;180",K11:K56,"&lt;365")</f>
        <v>48625367</v>
      </c>
      <c r="F63" s="1592"/>
      <c r="G63" s="1591">
        <f>+E63*D63</f>
        <v>4862536.7</v>
      </c>
      <c r="H63" s="1592"/>
      <c r="J63" s="235"/>
    </row>
    <row r="64" spans="2:15" ht="30" customHeight="1" thickTop="1" thickBot="1" x14ac:dyDescent="0.4">
      <c r="B64" s="1363" t="s">
        <v>1773</v>
      </c>
      <c r="C64" s="1364"/>
      <c r="D64" s="237">
        <v>0.15</v>
      </c>
      <c r="E64" s="1591">
        <f>SUMIFS(D10:D55,K10:K55,"&gt;365")</f>
        <v>277186754</v>
      </c>
      <c r="F64" s="1592"/>
      <c r="G64" s="1591">
        <f>+E64*D64</f>
        <v>41578013.100000001</v>
      </c>
      <c r="H64" s="1592"/>
      <c r="J64" s="235"/>
    </row>
    <row r="65" spans="2:15" ht="30" customHeight="1" thickTop="1" thickBot="1" x14ac:dyDescent="0.4">
      <c r="E65" s="1593">
        <f>SUM(E62:F64)</f>
        <v>349812225</v>
      </c>
      <c r="F65" s="1594"/>
      <c r="G65" s="1593">
        <f>SUM(G62:H64)</f>
        <v>47640555</v>
      </c>
      <c r="H65" s="1594"/>
      <c r="J65" s="235"/>
    </row>
    <row r="66" spans="2:15" ht="30" customHeight="1" thickTop="1" thickBot="1" x14ac:dyDescent="0.4">
      <c r="E66" s="235"/>
      <c r="G66" s="235"/>
      <c r="J66" s="235"/>
    </row>
    <row r="67" spans="2:15" ht="30" customHeight="1" thickTop="1" thickBot="1" x14ac:dyDescent="0.4">
      <c r="B67" s="228" t="s">
        <v>1769</v>
      </c>
      <c r="C67" s="229"/>
      <c r="D67" s="229"/>
      <c r="E67" s="230"/>
      <c r="F67" s="231"/>
      <c r="G67" s="230"/>
      <c r="H67" s="232"/>
      <c r="J67" s="1603"/>
      <c r="K67" s="1603"/>
      <c r="L67" s="1603"/>
      <c r="M67" s="1603"/>
      <c r="N67" s="1603"/>
      <c r="O67" s="1603"/>
    </row>
    <row r="68" spans="2:15" ht="40" customHeight="1" thickTop="1" thickBot="1" x14ac:dyDescent="0.4">
      <c r="B68" s="1317" t="s">
        <v>695</v>
      </c>
      <c r="C68" s="1317"/>
      <c r="D68" s="1317"/>
      <c r="E68" s="1317"/>
      <c r="F68" s="1317"/>
      <c r="G68" s="1317"/>
      <c r="H68" s="1317"/>
      <c r="J68" s="235"/>
    </row>
    <row r="69" spans="2:15" s="191" customFormat="1" ht="30" customHeight="1" thickTop="1" thickBot="1" x14ac:dyDescent="0.4">
      <c r="B69" s="1595" t="s">
        <v>692</v>
      </c>
      <c r="C69" s="1274"/>
      <c r="D69" s="238" t="s">
        <v>693</v>
      </c>
      <c r="E69" s="1272" t="s">
        <v>1771</v>
      </c>
      <c r="F69" s="1272"/>
      <c r="G69" s="1272" t="s">
        <v>1772</v>
      </c>
      <c r="H69" s="1272"/>
      <c r="J69" s="233"/>
    </row>
    <row r="70" spans="2:15" ht="30" customHeight="1" thickTop="1" thickBot="1" x14ac:dyDescent="0.4">
      <c r="B70" s="1363" t="s">
        <v>1773</v>
      </c>
      <c r="C70" s="1364"/>
      <c r="D70" s="239">
        <v>0.33</v>
      </c>
      <c r="E70" s="1591">
        <f>SUMIFS(D10:D55,K10:K55,"&gt;365")</f>
        <v>277186754</v>
      </c>
      <c r="F70" s="1592"/>
      <c r="G70" s="1591">
        <f>+E70*D70</f>
        <v>91471628.820000008</v>
      </c>
      <c r="H70" s="1592"/>
      <c r="J70" s="235"/>
    </row>
    <row r="71" spans="2:15" ht="30" customHeight="1" thickTop="1" thickBot="1" x14ac:dyDescent="0.4">
      <c r="E71" s="1593">
        <f>SUM(E70:F70)</f>
        <v>277186754</v>
      </c>
      <c r="F71" s="1594"/>
      <c r="G71" s="1593">
        <f>SUM(G70:H70)</f>
        <v>91471628.820000008</v>
      </c>
      <c r="H71" s="1594"/>
      <c r="J71" s="235"/>
    </row>
    <row r="72" spans="2:15" ht="30" customHeight="1" thickTop="1" x14ac:dyDescent="0.35"/>
    <row r="73" spans="2:15" ht="30" customHeight="1" x14ac:dyDescent="0.35">
      <c r="E73" s="235"/>
      <c r="G73" s="235"/>
      <c r="J73" s="235"/>
    </row>
  </sheetData>
  <sheetProtection algorithmName="SHA-512" hashValue="ngLht5+GVf5qFWxk8jjwtlDSjIdzX6EyJsEgeqa2Ye0ZfwB1H5m1e1ES2T1LcLtxWFKE9B+BJl656BtPEPXySw==" saltValue="WsXRT/i2KROy45X9LKImGg==" spinCount="100000" sheet="1" objects="1" scenarios="1"/>
  <mergeCells count="30">
    <mergeCell ref="B1:E1"/>
    <mergeCell ref="B4:M5"/>
    <mergeCell ref="B58:H58"/>
    <mergeCell ref="B3:O3"/>
    <mergeCell ref="J67:O67"/>
    <mergeCell ref="E64:F64"/>
    <mergeCell ref="E65:F65"/>
    <mergeCell ref="G61:H61"/>
    <mergeCell ref="G63:H63"/>
    <mergeCell ref="G64:H64"/>
    <mergeCell ref="G65:H65"/>
    <mergeCell ref="J60:O60"/>
    <mergeCell ref="B7:C7"/>
    <mergeCell ref="B68:H68"/>
    <mergeCell ref="B61:C61"/>
    <mergeCell ref="B62:C62"/>
    <mergeCell ref="B63:C63"/>
    <mergeCell ref="B64:C64"/>
    <mergeCell ref="E63:F63"/>
    <mergeCell ref="E61:F61"/>
    <mergeCell ref="E62:F62"/>
    <mergeCell ref="G62:H62"/>
    <mergeCell ref="E70:F70"/>
    <mergeCell ref="G70:H70"/>
    <mergeCell ref="E71:F71"/>
    <mergeCell ref="G71:H71"/>
    <mergeCell ref="B69:C69"/>
    <mergeCell ref="B70:C70"/>
    <mergeCell ref="E69:F69"/>
    <mergeCell ref="G69:H69"/>
  </mergeCells>
  <dataValidations count="1">
    <dataValidation type="date" allowBlank="1" showInputMessage="1" showErrorMessage="1" sqref="E10:E55" xr:uid="{0EBFEC30-AE3C-4768-906B-46FF7A2407A1}">
      <formula1>32874</formula1>
      <formula2>47848</formula2>
    </dataValidation>
  </dataValidations>
  <pageMargins left="0.70866141732283472" right="0.70866141732283472" top="0.74803149606299213" bottom="0.74803149606299213" header="0.31496062992125984" footer="0.31496062992125984"/>
  <pageSetup scale="65" orientation="landscape" r:id="rId1"/>
  <drawing r:id="rId2"/>
  <legacyDrawing r:id="rId3"/>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8B491-D59B-483E-BAA5-7B039C642747}">
  <dimension ref="A1:O211"/>
  <sheetViews>
    <sheetView zoomScale="80" zoomScaleNormal="80" workbookViewId="0">
      <pane ySplit="1" topLeftCell="A4" activePane="bottomLeft" state="frozen"/>
      <selection pane="bottomLeft" activeCell="C9" sqref="C9"/>
    </sheetView>
  </sheetViews>
  <sheetFormatPr baseColWidth="10" defaultColWidth="0" defaultRowHeight="18" x14ac:dyDescent="0.35"/>
  <cols>
    <col min="1" max="1" width="1.7265625" style="188" customWidth="1"/>
    <col min="2" max="2" width="68.7265625" style="188" customWidth="1"/>
    <col min="3" max="3" width="29.1796875" style="188" customWidth="1"/>
    <col min="4" max="7" width="11.1796875" style="188" customWidth="1"/>
    <col min="8" max="8" width="12.6328125" style="188" bestFit="1" customWidth="1"/>
    <col min="9" max="15" width="11.1796875" style="188" customWidth="1"/>
    <col min="16" max="16384" width="11.1796875" style="188" hidden="1"/>
  </cols>
  <sheetData>
    <row r="1" spans="2:6" s="221" customFormat="1" ht="90" customHeight="1" x14ac:dyDescent="0.35">
      <c r="B1" s="198" t="s">
        <v>2962</v>
      </c>
      <c r="C1" s="198"/>
      <c r="D1" s="198"/>
      <c r="E1" s="198"/>
      <c r="F1" s="198"/>
    </row>
    <row r="2" spans="2:6" ht="30" customHeight="1" thickBot="1" x14ac:dyDescent="0.4"/>
    <row r="3" spans="2:6" ht="30" customHeight="1" thickTop="1" thickBot="1" x14ac:dyDescent="0.4">
      <c r="B3" s="1251" t="s">
        <v>2350</v>
      </c>
      <c r="C3" s="1252"/>
      <c r="D3" s="1252"/>
      <c r="E3" s="1252"/>
      <c r="F3" s="1253"/>
    </row>
    <row r="4" spans="2:6" ht="30" customHeight="1" thickTop="1" thickBot="1" x14ac:dyDescent="0.4">
      <c r="B4" s="189" t="s">
        <v>2351</v>
      </c>
      <c r="C4" s="701"/>
      <c r="D4" s="1342"/>
      <c r="E4" s="1342"/>
      <c r="F4" s="1343"/>
    </row>
    <row r="5" spans="2:6" ht="30" customHeight="1" thickTop="1" thickBot="1" x14ac:dyDescent="0.4">
      <c r="B5" s="189" t="s">
        <v>2352</v>
      </c>
      <c r="C5" s="702"/>
      <c r="D5" s="1344"/>
      <c r="E5" s="1344"/>
      <c r="F5" s="1345"/>
    </row>
    <row r="6" spans="2:6" ht="30" customHeight="1" thickTop="1" thickBot="1" x14ac:dyDescent="0.4">
      <c r="B6" s="189" t="s">
        <v>2353</v>
      </c>
      <c r="C6" s="703"/>
      <c r="D6" s="1346"/>
      <c r="E6" s="1346"/>
      <c r="F6" s="1347"/>
    </row>
    <row r="7" spans="2:6" ht="30" customHeight="1" thickTop="1" thickBot="1" x14ac:dyDescent="0.4">
      <c r="B7" s="190"/>
      <c r="C7" s="190"/>
      <c r="D7" s="191"/>
      <c r="E7" s="191"/>
      <c r="F7" s="191"/>
    </row>
    <row r="8" spans="2:6" s="191" customFormat="1" ht="30" customHeight="1" thickTop="1" thickBot="1" x14ac:dyDescent="0.4">
      <c r="B8" s="564" t="s">
        <v>2546</v>
      </c>
      <c r="C8" s="564" t="s">
        <v>942</v>
      </c>
      <c r="D8" s="1260" t="s">
        <v>1344</v>
      </c>
      <c r="E8" s="1260"/>
      <c r="F8" s="1260"/>
    </row>
    <row r="9" spans="2:6" ht="30" customHeight="1" thickTop="1" thickBot="1" x14ac:dyDescent="0.4">
      <c r="B9" s="407" t="s">
        <v>2963</v>
      </c>
      <c r="C9" s="704">
        <v>0.2</v>
      </c>
      <c r="D9" s="1348">
        <f>+((C9*E9)+(C10*E10)+(C11*E11)+(C12*E12)+(C13*E13))</f>
        <v>0.56800000000000006</v>
      </c>
      <c r="E9" s="193">
        <v>0.2</v>
      </c>
      <c r="F9" s="1348">
        <f>SUM(E9:E13)</f>
        <v>1</v>
      </c>
    </row>
    <row r="10" spans="2:6" ht="30" customHeight="1" thickTop="1" thickBot="1" x14ac:dyDescent="0.4">
      <c r="B10" s="407" t="s">
        <v>2964</v>
      </c>
      <c r="C10" s="704">
        <v>0.65</v>
      </c>
      <c r="D10" s="1349"/>
      <c r="E10" s="193">
        <v>0.2</v>
      </c>
      <c r="F10" s="1349"/>
    </row>
    <row r="11" spans="2:6" ht="30" customHeight="1" thickTop="1" thickBot="1" x14ac:dyDescent="0.4">
      <c r="B11" s="407" t="s">
        <v>2965</v>
      </c>
      <c r="C11" s="704">
        <v>0.5</v>
      </c>
      <c r="D11" s="1349"/>
      <c r="E11" s="193">
        <v>0.2</v>
      </c>
      <c r="F11" s="1349"/>
    </row>
    <row r="12" spans="2:6" ht="30" customHeight="1" thickTop="1" thickBot="1" x14ac:dyDescent="0.4">
      <c r="B12" s="407" t="s">
        <v>2966</v>
      </c>
      <c r="C12" s="704">
        <v>0.98</v>
      </c>
      <c r="D12" s="1349"/>
      <c r="E12" s="193">
        <v>0.2</v>
      </c>
      <c r="F12" s="1349"/>
    </row>
    <row r="13" spans="2:6" ht="30" customHeight="1" thickTop="1" thickBot="1" x14ac:dyDescent="0.4">
      <c r="B13" s="407" t="s">
        <v>2967</v>
      </c>
      <c r="C13" s="704">
        <v>0.51</v>
      </c>
      <c r="D13" s="1349"/>
      <c r="E13" s="193">
        <v>0.2</v>
      </c>
      <c r="F13" s="1349"/>
    </row>
    <row r="14" spans="2:6" ht="5" customHeight="1" thickTop="1" thickBot="1" x14ac:dyDescent="0.4"/>
    <row r="15" spans="2:6" ht="30" customHeight="1" thickTop="1" thickBot="1" x14ac:dyDescent="0.4">
      <c r="B15" s="1237" t="s">
        <v>2975</v>
      </c>
      <c r="C15" s="1238"/>
      <c r="D15" s="1239"/>
      <c r="E15" s="1337">
        <f>+D9</f>
        <v>0.56800000000000006</v>
      </c>
      <c r="F15" s="1338"/>
    </row>
    <row r="16" spans="2:6" ht="30" customHeight="1" thickBot="1" x14ac:dyDescent="0.4"/>
    <row r="17" spans="2:6" ht="30" customHeight="1" thickBot="1" x14ac:dyDescent="0.4">
      <c r="B17" s="195" t="s">
        <v>2362</v>
      </c>
      <c r="C17" s="196"/>
      <c r="D17" s="196"/>
      <c r="E17" s="196"/>
      <c r="F17" s="197"/>
    </row>
    <row r="18" spans="2:6" ht="30" customHeight="1" x14ac:dyDescent="0.35">
      <c r="B18" s="1245" t="s">
        <v>2968</v>
      </c>
      <c r="C18" s="1246"/>
      <c r="D18" s="1246"/>
      <c r="E18" s="1246"/>
      <c r="F18" s="1247"/>
    </row>
    <row r="19" spans="2:6" ht="30" customHeight="1" x14ac:dyDescent="0.35">
      <c r="B19" s="1245"/>
      <c r="C19" s="1246"/>
      <c r="D19" s="1246"/>
      <c r="E19" s="1246"/>
      <c r="F19" s="1247"/>
    </row>
    <row r="20" spans="2:6" ht="2" customHeight="1" x14ac:dyDescent="0.35">
      <c r="B20" s="209"/>
      <c r="C20" s="207"/>
      <c r="D20" s="207"/>
      <c r="E20" s="207"/>
      <c r="F20" s="216"/>
    </row>
    <row r="21" spans="2:6" ht="30" customHeight="1" x14ac:dyDescent="0.35">
      <c r="B21" s="1605" t="s">
        <v>2955</v>
      </c>
      <c r="C21" s="1606"/>
      <c r="D21" s="1606"/>
      <c r="E21" s="1606"/>
      <c r="F21" s="1607"/>
    </row>
    <row r="22" spans="2:6" ht="2" customHeight="1" x14ac:dyDescent="0.35">
      <c r="B22" s="217"/>
      <c r="C22" s="190"/>
      <c r="D22" s="190"/>
      <c r="E22" s="190"/>
      <c r="F22" s="218"/>
    </row>
    <row r="23" spans="2:6" ht="30" customHeight="1" x14ac:dyDescent="0.35">
      <c r="B23" s="1608" t="s">
        <v>2956</v>
      </c>
      <c r="C23" s="1609"/>
      <c r="D23" s="1609"/>
      <c r="E23" s="1609"/>
      <c r="F23" s="1610"/>
    </row>
    <row r="24" spans="2:6" ht="2" customHeight="1" x14ac:dyDescent="0.35">
      <c r="B24" s="217"/>
      <c r="C24" s="190"/>
      <c r="D24" s="190"/>
      <c r="E24" s="190"/>
      <c r="F24" s="218"/>
    </row>
    <row r="25" spans="2:6" ht="30" customHeight="1" x14ac:dyDescent="0.35">
      <c r="B25" s="1611" t="s">
        <v>2957</v>
      </c>
      <c r="C25" s="1612"/>
      <c r="D25" s="1612"/>
      <c r="E25" s="1612"/>
      <c r="F25" s="1613"/>
    </row>
    <row r="26" spans="2:6" ht="2" customHeight="1" x14ac:dyDescent="0.35">
      <c r="B26" s="219"/>
      <c r="F26" s="220"/>
    </row>
    <row r="27" spans="2:6" ht="30" customHeight="1" x14ac:dyDescent="0.35">
      <c r="B27" s="1245" t="s">
        <v>2969</v>
      </c>
      <c r="C27" s="1246"/>
      <c r="D27" s="1246"/>
      <c r="E27" s="1246"/>
      <c r="F27" s="1247"/>
    </row>
    <row r="28" spans="2:6" ht="30" customHeight="1" x14ac:dyDescent="0.35">
      <c r="B28" s="1245"/>
      <c r="C28" s="1246"/>
      <c r="D28" s="1246"/>
      <c r="E28" s="1246"/>
      <c r="F28" s="1247"/>
    </row>
    <row r="29" spans="2:6" ht="30" customHeight="1" x14ac:dyDescent="0.35">
      <c r="B29" s="1245"/>
      <c r="C29" s="1246"/>
      <c r="D29" s="1246"/>
      <c r="E29" s="1246"/>
      <c r="F29" s="1247"/>
    </row>
    <row r="30" spans="2:6" ht="30" customHeight="1" x14ac:dyDescent="0.35">
      <c r="B30" s="1245"/>
      <c r="C30" s="1246"/>
      <c r="D30" s="1246"/>
      <c r="E30" s="1246"/>
      <c r="F30" s="1247"/>
    </row>
    <row r="31" spans="2:6" ht="30" customHeight="1" x14ac:dyDescent="0.35">
      <c r="B31" s="1245"/>
      <c r="C31" s="1246"/>
      <c r="D31" s="1246"/>
      <c r="E31" s="1246"/>
      <c r="F31" s="1247"/>
    </row>
    <row r="32" spans="2:6" ht="30" customHeight="1" thickBot="1" x14ac:dyDescent="0.4">
      <c r="B32" s="1248"/>
      <c r="C32" s="1249"/>
      <c r="D32" s="1249"/>
      <c r="E32" s="1249"/>
      <c r="F32" s="1250"/>
    </row>
    <row r="33" ht="30" customHeight="1" x14ac:dyDescent="0.35"/>
    <row r="34" ht="30" customHeight="1" x14ac:dyDescent="0.35"/>
    <row r="35" ht="30" customHeight="1" x14ac:dyDescent="0.35"/>
    <row r="36" ht="30" customHeight="1" x14ac:dyDescent="0.35"/>
    <row r="37" ht="30" customHeight="1" x14ac:dyDescent="0.35"/>
    <row r="38" ht="30" customHeight="1" x14ac:dyDescent="0.35"/>
    <row r="39" ht="30" customHeight="1" x14ac:dyDescent="0.35"/>
    <row r="40" ht="30" customHeight="1" x14ac:dyDescent="0.35"/>
    <row r="41" ht="30" customHeight="1" x14ac:dyDescent="0.35"/>
    <row r="42" ht="30" customHeight="1" x14ac:dyDescent="0.35"/>
    <row r="43" ht="30" customHeight="1" x14ac:dyDescent="0.35"/>
    <row r="44" ht="30" customHeight="1" x14ac:dyDescent="0.35"/>
    <row r="45" ht="30" customHeight="1" x14ac:dyDescent="0.35"/>
    <row r="46" ht="30" customHeight="1" x14ac:dyDescent="0.35"/>
    <row r="47" ht="30" customHeight="1" x14ac:dyDescent="0.35"/>
    <row r="48" ht="30" customHeight="1" x14ac:dyDescent="0.35"/>
    <row r="49" ht="30" customHeight="1" x14ac:dyDescent="0.35"/>
    <row r="50" ht="30" customHeight="1" x14ac:dyDescent="0.35"/>
    <row r="51" ht="30" customHeight="1" x14ac:dyDescent="0.35"/>
    <row r="52" ht="30" customHeight="1" x14ac:dyDescent="0.35"/>
    <row r="53" ht="30" customHeight="1" x14ac:dyDescent="0.35"/>
    <row r="54" ht="30" customHeight="1" x14ac:dyDescent="0.35"/>
    <row r="55" ht="30" customHeight="1" x14ac:dyDescent="0.35"/>
    <row r="56" ht="30" customHeight="1" x14ac:dyDescent="0.35"/>
    <row r="57" ht="30" customHeight="1" x14ac:dyDescent="0.35"/>
    <row r="58" ht="30" customHeight="1" x14ac:dyDescent="0.35"/>
    <row r="59" ht="30" customHeight="1" x14ac:dyDescent="0.35"/>
    <row r="60" ht="30" customHeight="1" x14ac:dyDescent="0.35"/>
    <row r="61" ht="30" customHeight="1" x14ac:dyDescent="0.35"/>
    <row r="62" ht="30" customHeight="1" x14ac:dyDescent="0.35"/>
    <row r="63" ht="30" customHeight="1" x14ac:dyDescent="0.35"/>
    <row r="64" ht="30" customHeight="1" x14ac:dyDescent="0.35"/>
    <row r="65" ht="30" customHeight="1" x14ac:dyDescent="0.35"/>
    <row r="66" ht="30" customHeight="1" x14ac:dyDescent="0.35"/>
    <row r="67" ht="30" customHeight="1" x14ac:dyDescent="0.35"/>
    <row r="68" ht="30" customHeight="1" x14ac:dyDescent="0.35"/>
    <row r="69" ht="30" customHeight="1" x14ac:dyDescent="0.35"/>
    <row r="70" ht="30" customHeight="1" x14ac:dyDescent="0.35"/>
    <row r="71" ht="30" customHeight="1" x14ac:dyDescent="0.35"/>
    <row r="72" ht="30" customHeight="1" x14ac:dyDescent="0.35"/>
    <row r="73" ht="30" customHeight="1" x14ac:dyDescent="0.35"/>
    <row r="74" ht="30" customHeight="1" x14ac:dyDescent="0.35"/>
    <row r="75" ht="30" customHeight="1" x14ac:dyDescent="0.35"/>
    <row r="76" ht="30" customHeight="1" x14ac:dyDescent="0.35"/>
    <row r="77" ht="30" customHeight="1" x14ac:dyDescent="0.35"/>
    <row r="78" ht="30" customHeight="1" x14ac:dyDescent="0.35"/>
    <row r="79" ht="30" customHeight="1" x14ac:dyDescent="0.35"/>
    <row r="80" ht="30" customHeight="1" x14ac:dyDescent="0.35"/>
    <row r="81" ht="30" customHeight="1" x14ac:dyDescent="0.35"/>
    <row r="82" ht="30" customHeight="1" x14ac:dyDescent="0.35"/>
    <row r="83" ht="30" customHeight="1" x14ac:dyDescent="0.35"/>
    <row r="84" ht="30" customHeight="1" x14ac:dyDescent="0.35"/>
    <row r="85" ht="30" customHeight="1" x14ac:dyDescent="0.35"/>
    <row r="86" ht="30" customHeight="1" x14ac:dyDescent="0.35"/>
    <row r="87" ht="30" customHeight="1" x14ac:dyDescent="0.35"/>
    <row r="88" ht="30" customHeight="1" x14ac:dyDescent="0.35"/>
    <row r="89" ht="30" customHeight="1" x14ac:dyDescent="0.35"/>
    <row r="90" ht="30" customHeight="1" x14ac:dyDescent="0.35"/>
    <row r="91" ht="30" customHeight="1" x14ac:dyDescent="0.35"/>
    <row r="92" ht="30" customHeight="1" x14ac:dyDescent="0.35"/>
    <row r="93" ht="30" customHeight="1" x14ac:dyDescent="0.35"/>
    <row r="94" ht="30" customHeight="1" x14ac:dyDescent="0.35"/>
    <row r="95" ht="30" customHeight="1" x14ac:dyDescent="0.35"/>
    <row r="96" ht="30" customHeight="1" x14ac:dyDescent="0.35"/>
    <row r="97" ht="30" customHeight="1" x14ac:dyDescent="0.35"/>
    <row r="98" ht="30" customHeight="1" x14ac:dyDescent="0.35"/>
    <row r="99" ht="30" customHeight="1" x14ac:dyDescent="0.35"/>
    <row r="100" ht="30" customHeight="1" x14ac:dyDescent="0.35"/>
    <row r="101" ht="30" customHeight="1" x14ac:dyDescent="0.35"/>
    <row r="102" ht="30" customHeight="1" x14ac:dyDescent="0.35"/>
    <row r="103" ht="30" customHeight="1" x14ac:dyDescent="0.35"/>
    <row r="104" ht="30" customHeight="1" x14ac:dyDescent="0.35"/>
    <row r="105" ht="30" customHeight="1" x14ac:dyDescent="0.35"/>
    <row r="106" ht="30" customHeight="1" x14ac:dyDescent="0.35"/>
    <row r="107" ht="30" customHeight="1" x14ac:dyDescent="0.35"/>
    <row r="108" ht="30" customHeight="1" x14ac:dyDescent="0.35"/>
    <row r="109" ht="30" customHeight="1" x14ac:dyDescent="0.35"/>
    <row r="110" ht="30" customHeight="1" x14ac:dyDescent="0.35"/>
    <row r="111" ht="30" customHeight="1" x14ac:dyDescent="0.35"/>
    <row r="112" ht="30" customHeight="1" x14ac:dyDescent="0.35"/>
    <row r="113" ht="30" customHeight="1" x14ac:dyDescent="0.35"/>
    <row r="114" ht="30" customHeight="1" x14ac:dyDescent="0.35"/>
    <row r="115" ht="30" customHeight="1" x14ac:dyDescent="0.35"/>
    <row r="116" ht="30" customHeight="1" x14ac:dyDescent="0.35"/>
    <row r="117" ht="30" customHeight="1" x14ac:dyDescent="0.35"/>
    <row r="118" ht="30" customHeight="1" x14ac:dyDescent="0.35"/>
    <row r="119" ht="30" customHeight="1" x14ac:dyDescent="0.35"/>
    <row r="120" ht="30" customHeight="1" x14ac:dyDescent="0.35"/>
    <row r="121" ht="30" customHeight="1" x14ac:dyDescent="0.35"/>
    <row r="122" ht="30" customHeight="1" x14ac:dyDescent="0.35"/>
    <row r="123" ht="30" customHeight="1" x14ac:dyDescent="0.35"/>
    <row r="124" ht="30" customHeight="1" x14ac:dyDescent="0.35"/>
    <row r="125" ht="30" customHeight="1" x14ac:dyDescent="0.35"/>
    <row r="126" ht="30" customHeight="1" x14ac:dyDescent="0.35"/>
    <row r="127" ht="30" customHeight="1" x14ac:dyDescent="0.35"/>
    <row r="128" ht="30" customHeight="1" x14ac:dyDescent="0.35"/>
    <row r="129" ht="30" customHeight="1" x14ac:dyDescent="0.35"/>
    <row r="130" ht="30" customHeight="1" x14ac:dyDescent="0.35"/>
    <row r="131" ht="30" customHeight="1" x14ac:dyDescent="0.35"/>
    <row r="132" ht="30" customHeight="1" x14ac:dyDescent="0.35"/>
    <row r="133" ht="30" customHeight="1" x14ac:dyDescent="0.35"/>
    <row r="134" ht="30" customHeight="1" x14ac:dyDescent="0.35"/>
    <row r="135" ht="30" customHeight="1" x14ac:dyDescent="0.35"/>
    <row r="136" ht="30" customHeight="1" x14ac:dyDescent="0.35"/>
    <row r="137" ht="30" customHeight="1" x14ac:dyDescent="0.35"/>
    <row r="138" ht="30" customHeight="1" x14ac:dyDescent="0.35"/>
    <row r="139" ht="30" customHeight="1" x14ac:dyDescent="0.35"/>
    <row r="140" ht="30" customHeight="1" x14ac:dyDescent="0.35"/>
    <row r="141" ht="30" customHeight="1" x14ac:dyDescent="0.35"/>
    <row r="142" ht="30" customHeight="1" x14ac:dyDescent="0.35"/>
    <row r="143" ht="30" customHeight="1" x14ac:dyDescent="0.35"/>
    <row r="144" ht="30" customHeight="1" x14ac:dyDescent="0.35"/>
    <row r="145" ht="30" customHeight="1" x14ac:dyDescent="0.35"/>
    <row r="146" ht="30" customHeight="1" x14ac:dyDescent="0.35"/>
    <row r="147" ht="30" customHeight="1" x14ac:dyDescent="0.35"/>
    <row r="148" ht="30" customHeight="1" x14ac:dyDescent="0.35"/>
    <row r="149" ht="30" customHeight="1" x14ac:dyDescent="0.35"/>
    <row r="150" ht="30" customHeight="1" x14ac:dyDescent="0.35"/>
    <row r="151" ht="30" customHeight="1" x14ac:dyDescent="0.35"/>
    <row r="152" ht="30" customHeight="1" x14ac:dyDescent="0.35"/>
    <row r="153" ht="30" customHeight="1" x14ac:dyDescent="0.35"/>
    <row r="154" ht="30" customHeight="1" x14ac:dyDescent="0.35"/>
    <row r="155" ht="30" customHeight="1" x14ac:dyDescent="0.35"/>
    <row r="156" ht="30" customHeight="1" x14ac:dyDescent="0.35"/>
    <row r="157" ht="30" customHeight="1" x14ac:dyDescent="0.35"/>
    <row r="158" ht="30" customHeight="1" x14ac:dyDescent="0.35"/>
    <row r="159" ht="30" customHeight="1" x14ac:dyDescent="0.35"/>
    <row r="160" ht="30" customHeight="1" x14ac:dyDescent="0.35"/>
    <row r="161" ht="30" customHeight="1" x14ac:dyDescent="0.35"/>
    <row r="162" ht="30" customHeight="1" x14ac:dyDescent="0.35"/>
    <row r="163" ht="30" customHeight="1" x14ac:dyDescent="0.35"/>
    <row r="164" ht="30" customHeight="1" x14ac:dyDescent="0.35"/>
    <row r="165" ht="30" customHeight="1" x14ac:dyDescent="0.35"/>
    <row r="166" ht="30" customHeight="1" x14ac:dyDescent="0.35"/>
    <row r="167" ht="30" customHeight="1" x14ac:dyDescent="0.35"/>
    <row r="168" ht="30" customHeight="1" x14ac:dyDescent="0.35"/>
    <row r="169" ht="30" customHeight="1" x14ac:dyDescent="0.35"/>
    <row r="170" ht="30" customHeight="1" x14ac:dyDescent="0.35"/>
    <row r="171" ht="30" customHeight="1" x14ac:dyDescent="0.35"/>
    <row r="172" ht="30" customHeight="1" x14ac:dyDescent="0.35"/>
    <row r="173" ht="30" customHeight="1" x14ac:dyDescent="0.35"/>
    <row r="174" ht="30" customHeight="1" x14ac:dyDescent="0.35"/>
    <row r="175" ht="30" customHeight="1" x14ac:dyDescent="0.35"/>
    <row r="176" ht="30" customHeight="1" x14ac:dyDescent="0.35"/>
    <row r="177" ht="30" customHeight="1" x14ac:dyDescent="0.35"/>
    <row r="178" ht="30" customHeight="1" x14ac:dyDescent="0.35"/>
    <row r="179" ht="30" customHeight="1" x14ac:dyDescent="0.35"/>
    <row r="180" ht="30" customHeight="1" x14ac:dyDescent="0.35"/>
    <row r="181" ht="30" customHeight="1" x14ac:dyDescent="0.35"/>
    <row r="182" ht="30" customHeight="1" x14ac:dyDescent="0.35"/>
    <row r="183" ht="30" customHeight="1" x14ac:dyDescent="0.35"/>
    <row r="184" ht="30" customHeight="1" x14ac:dyDescent="0.35"/>
    <row r="185" ht="30" customHeight="1" x14ac:dyDescent="0.35"/>
    <row r="186" ht="30" customHeight="1" x14ac:dyDescent="0.35"/>
    <row r="187" ht="30" customHeight="1" x14ac:dyDescent="0.35"/>
    <row r="188" ht="30" customHeight="1" x14ac:dyDescent="0.35"/>
    <row r="189" ht="30" customHeight="1" x14ac:dyDescent="0.35"/>
    <row r="190" ht="30" customHeight="1" x14ac:dyDescent="0.35"/>
    <row r="191" ht="30" customHeight="1" x14ac:dyDescent="0.35"/>
    <row r="192" ht="30" customHeight="1" x14ac:dyDescent="0.35"/>
    <row r="193" ht="30" customHeight="1" x14ac:dyDescent="0.35"/>
    <row r="194" ht="30" customHeight="1" x14ac:dyDescent="0.35"/>
    <row r="195" ht="30" customHeight="1" x14ac:dyDescent="0.35"/>
    <row r="196" ht="30" customHeight="1" x14ac:dyDescent="0.35"/>
    <row r="197" ht="30" customHeight="1" x14ac:dyDescent="0.35"/>
    <row r="198" ht="30" customHeight="1" x14ac:dyDescent="0.35"/>
    <row r="199" ht="30" customHeight="1" x14ac:dyDescent="0.35"/>
    <row r="200" ht="30" customHeight="1" x14ac:dyDescent="0.35"/>
    <row r="201" ht="30" customHeight="1" x14ac:dyDescent="0.35"/>
    <row r="202" ht="30" customHeight="1" x14ac:dyDescent="0.35"/>
    <row r="203" ht="30" customHeight="1" x14ac:dyDescent="0.35"/>
    <row r="204" ht="30" customHeight="1" x14ac:dyDescent="0.35"/>
    <row r="205" ht="30" customHeight="1" x14ac:dyDescent="0.35"/>
    <row r="206" ht="30" customHeight="1" x14ac:dyDescent="0.35"/>
    <row r="207" ht="30" customHeight="1" x14ac:dyDescent="0.35"/>
    <row r="208" ht="30" customHeight="1" x14ac:dyDescent="0.35"/>
    <row r="209" ht="30" customHeight="1" x14ac:dyDescent="0.35"/>
    <row r="210" ht="30" customHeight="1" x14ac:dyDescent="0.35"/>
    <row r="211" ht="30" customHeight="1" x14ac:dyDescent="0.35"/>
  </sheetData>
  <sheetProtection algorithmName="SHA-512" hashValue="zTNLCPqhCTFEAlcZEfpICy2UU+b5YgZ9ElmRvzh757dJaHR7N2z0CjcHa1hbHHlucWXYIYMSFDfvX4NsGZLLbg==" saltValue="HUymacMYCtbMCrTyl1BoRA==" spinCount="100000" sheet="1" objects="1" scenarios="1"/>
  <mergeCells count="14">
    <mergeCell ref="B15:D15"/>
    <mergeCell ref="E15:F15"/>
    <mergeCell ref="B18:F19"/>
    <mergeCell ref="B27:F32"/>
    <mergeCell ref="D8:F8"/>
    <mergeCell ref="B21:F21"/>
    <mergeCell ref="B23:F23"/>
    <mergeCell ref="B25:F25"/>
    <mergeCell ref="B3:F3"/>
    <mergeCell ref="D4:F4"/>
    <mergeCell ref="D5:F5"/>
    <mergeCell ref="D6:F6"/>
    <mergeCell ref="D9:D13"/>
    <mergeCell ref="F9:F13"/>
  </mergeCells>
  <conditionalFormatting sqref="C9:C13">
    <cfRule type="cellIs" dxfId="230" priority="5" operator="equal">
      <formula>0</formula>
    </cfRule>
    <cfRule type="cellIs" dxfId="229" priority="6" operator="greaterThan">
      <formula>0.6</formula>
    </cfRule>
    <cfRule type="cellIs" dxfId="228" priority="7" operator="between">
      <formula>0.5</formula>
      <formula>0.6</formula>
    </cfRule>
    <cfRule type="cellIs" dxfId="227" priority="8" operator="lessThan">
      <formula>0.5</formula>
    </cfRule>
  </conditionalFormatting>
  <conditionalFormatting sqref="E15">
    <cfRule type="cellIs" dxfId="226" priority="1" operator="equal">
      <formula>0</formula>
    </cfRule>
    <cfRule type="cellIs" dxfId="225" priority="2" operator="greaterThan">
      <formula>0.6</formula>
    </cfRule>
    <cfRule type="cellIs" dxfId="224" priority="3" operator="between">
      <formula>0.5</formula>
      <formula>0.6</formula>
    </cfRule>
    <cfRule type="cellIs" dxfId="223" priority="4" operator="lessThan">
      <formula>0.5</formula>
    </cfRule>
  </conditionalFormatting>
  <pageMargins left="0.7" right="0.7" top="0.75" bottom="0.75" header="0.3" footer="0.3"/>
  <drawing r:id="rId1"/>
  <legacy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E3B58-46C5-4799-985B-7BC9E11737E1}">
  <dimension ref="B1:O60"/>
  <sheetViews>
    <sheetView zoomScale="90" zoomScaleNormal="90" workbookViewId="0"/>
  </sheetViews>
  <sheetFormatPr baseColWidth="10" defaultColWidth="11.1796875" defaultRowHeight="30" customHeight="1" x14ac:dyDescent="0.35"/>
  <cols>
    <col min="1" max="1" width="1.7265625" style="267" customWidth="1"/>
    <col min="2" max="2" width="75.453125" style="316" customWidth="1"/>
    <col min="3" max="5" width="15.7265625" style="267" customWidth="1"/>
    <col min="6" max="6" width="15.7265625" style="473" customWidth="1"/>
    <col min="7" max="8" width="30.7265625" style="267" customWidth="1"/>
    <col min="9" max="11" width="15.7265625" style="674" customWidth="1"/>
    <col min="12" max="13" width="20.7265625" style="267" customWidth="1"/>
    <col min="14" max="14" width="11.1796875" style="267" customWidth="1"/>
    <col min="15" max="15" width="0" style="675" hidden="1" customWidth="1"/>
    <col min="16" max="16384" width="11.1796875" style="267"/>
  </cols>
  <sheetData>
    <row r="1" spans="2:15" s="314" customFormat="1" ht="90" customHeight="1" x14ac:dyDescent="0.35">
      <c r="B1" s="311" t="s">
        <v>1984</v>
      </c>
      <c r="C1" s="311"/>
      <c r="D1" s="311"/>
      <c r="E1" s="311"/>
      <c r="F1" s="311"/>
      <c r="G1" s="311"/>
      <c r="H1" s="311"/>
      <c r="I1" s="672"/>
      <c r="J1" s="672"/>
      <c r="K1" s="672"/>
      <c r="O1" s="673"/>
    </row>
    <row r="2" spans="2:15" ht="30" customHeight="1" thickBot="1" x14ac:dyDescent="0.4"/>
    <row r="3" spans="2:15" s="389" customFormat="1" ht="30" customHeight="1" thickTop="1" thickBot="1" x14ac:dyDescent="0.4">
      <c r="B3" s="1268" t="s">
        <v>1274</v>
      </c>
      <c r="C3" s="1268"/>
      <c r="D3" s="1268"/>
      <c r="E3" s="1268"/>
      <c r="F3" s="1268"/>
      <c r="G3" s="1268"/>
      <c r="H3" s="1268"/>
      <c r="I3" s="1268"/>
      <c r="J3" s="1268"/>
      <c r="K3" s="1268"/>
      <c r="L3" s="1268"/>
      <c r="M3" s="1268"/>
    </row>
    <row r="4" spans="2:15" s="389" customFormat="1" ht="30" customHeight="1" thickTop="1" thickBot="1" x14ac:dyDescent="0.4">
      <c r="B4" s="1616" t="s">
        <v>178</v>
      </c>
      <c r="C4" s="1367" t="s">
        <v>176</v>
      </c>
      <c r="D4" s="1368"/>
      <c r="E4" s="1368"/>
      <c r="F4" s="1368"/>
      <c r="G4" s="1368"/>
      <c r="H4" s="1368"/>
      <c r="I4" s="1368"/>
      <c r="J4" s="1368"/>
      <c r="K4" s="1368"/>
      <c r="L4" s="1368"/>
      <c r="M4" s="1369"/>
    </row>
    <row r="5" spans="2:15" ht="30" customHeight="1" thickTop="1" thickBot="1" x14ac:dyDescent="0.4">
      <c r="B5" s="1617"/>
      <c r="C5" s="1367" t="s">
        <v>1954</v>
      </c>
      <c r="D5" s="1368"/>
      <c r="E5" s="1368"/>
      <c r="F5" s="1368"/>
      <c r="G5" s="1368"/>
      <c r="H5" s="1369"/>
      <c r="I5" s="1615" t="s">
        <v>2</v>
      </c>
      <c r="J5" s="1615" t="s">
        <v>1816</v>
      </c>
      <c r="K5" s="1615"/>
      <c r="L5" s="1619" t="s">
        <v>154</v>
      </c>
      <c r="M5" s="1620"/>
    </row>
    <row r="6" spans="2:15" s="679" customFormat="1" ht="30" customHeight="1" thickTop="1" thickBot="1" x14ac:dyDescent="0.4">
      <c r="B6" s="1618"/>
      <c r="C6" s="676" t="s">
        <v>3</v>
      </c>
      <c r="D6" s="676" t="s">
        <v>4</v>
      </c>
      <c r="E6" s="1626" t="s">
        <v>778</v>
      </c>
      <c r="F6" s="1627"/>
      <c r="G6" s="677" t="s">
        <v>779</v>
      </c>
      <c r="H6" s="676" t="s">
        <v>780</v>
      </c>
      <c r="I6" s="1615"/>
      <c r="J6" s="678" t="s">
        <v>1781</v>
      </c>
      <c r="K6" s="678" t="s">
        <v>1951</v>
      </c>
      <c r="L6" s="1621"/>
      <c r="M6" s="1622"/>
    </row>
    <row r="7" spans="2:15" ht="30" customHeight="1" thickTop="1" thickBot="1" x14ac:dyDescent="0.4">
      <c r="B7" s="680" t="s">
        <v>781</v>
      </c>
      <c r="C7" s="681"/>
      <c r="D7" s="681"/>
      <c r="E7" s="681"/>
      <c r="F7" s="682"/>
      <c r="G7" s="681"/>
      <c r="H7" s="681"/>
      <c r="I7" s="683"/>
      <c r="J7" s="683"/>
      <c r="K7" s="683"/>
      <c r="L7" s="681"/>
      <c r="M7" s="684"/>
    </row>
    <row r="8" spans="2:15" ht="50" customHeight="1" thickTop="1" thickBot="1" x14ac:dyDescent="0.4">
      <c r="B8" s="685" t="s">
        <v>1882</v>
      </c>
      <c r="C8" s="560"/>
      <c r="D8" s="560"/>
      <c r="E8" s="561" t="s">
        <v>783</v>
      </c>
      <c r="F8" s="698">
        <v>0.15</v>
      </c>
      <c r="G8" s="699"/>
      <c r="H8" s="699"/>
      <c r="I8" s="440">
        <f>+IF(OR((AND(C8&lt;&gt;"",D8&lt;&gt;"")),(AND(C8&lt;&gt;"",E8&lt;&gt;"")),(AND(D8&lt;&gt;"",E8&lt;&gt;"")),(AND(C8&lt;&gt;"",D8&lt;&gt;"",E8&lt;&gt;""))),"ERROR",IF(C8&lt;&gt;"",J8,IF(D8&lt;&gt;"",0%,IF(E8&lt;&gt;"",F8*J8,""))))</f>
        <v>0.15</v>
      </c>
      <c r="J8" s="441">
        <f>+IF(AND(C8="",D8="",E8=""),0,(1/$O$10))</f>
        <v>1</v>
      </c>
      <c r="K8" s="1623">
        <f>SUM(J8:J9)</f>
        <v>1</v>
      </c>
      <c r="L8" s="1614" t="s">
        <v>2993</v>
      </c>
      <c r="M8" s="1614"/>
      <c r="O8" s="432">
        <f>+IF(AND(C8="",D8="",E8=""),0,1)</f>
        <v>1</v>
      </c>
    </row>
    <row r="9" spans="2:15" ht="50" customHeight="1" thickTop="1" thickBot="1" x14ac:dyDescent="0.4">
      <c r="B9" s="685" t="s">
        <v>1883</v>
      </c>
      <c r="C9" s="560"/>
      <c r="D9" s="560"/>
      <c r="E9" s="561"/>
      <c r="F9" s="698"/>
      <c r="G9" s="699"/>
      <c r="H9" s="699"/>
      <c r="I9" s="440" t="str">
        <f t="shared" ref="I9:I57" si="0">+IF(OR((AND(C9&lt;&gt;"",D9&lt;&gt;"")),(AND(C9&lt;&gt;"",E9&lt;&gt;"")),(AND(D9&lt;&gt;"",E9&lt;&gt;"")),(AND(C9&lt;&gt;"",D9&lt;&gt;"",E9&lt;&gt;""))),"ERROR",IF(C9&lt;&gt;"",J9,IF(D9&lt;&gt;"",0%,IF(E9&lt;&gt;"",F9*J9,""))))</f>
        <v/>
      </c>
      <c r="J9" s="441">
        <f>+IF(AND(C9="",D9="",E9=""),0,(1/$O$10))</f>
        <v>0</v>
      </c>
      <c r="K9" s="1624"/>
      <c r="L9" s="1614"/>
      <c r="M9" s="1614"/>
      <c r="O9" s="432">
        <f t="shared" ref="O9:O57" si="1">+IF(AND(C9="",D9="",E9=""),0,1)</f>
        <v>0</v>
      </c>
    </row>
    <row r="10" spans="2:15" ht="30" customHeight="1" thickTop="1" thickBot="1" x14ac:dyDescent="0.4">
      <c r="B10" s="686"/>
      <c r="C10" s="687"/>
      <c r="D10" s="687"/>
      <c r="E10" s="688"/>
      <c r="F10" s="689"/>
      <c r="G10" s="598"/>
      <c r="H10" s="690" t="s">
        <v>1950</v>
      </c>
      <c r="I10" s="691">
        <f>SUM(I8:I9)</f>
        <v>0.15</v>
      </c>
      <c r="J10" s="692"/>
      <c r="K10" s="693"/>
      <c r="L10" s="694"/>
      <c r="M10" s="695"/>
      <c r="O10" s="432">
        <f>SUM(O8:O9)</f>
        <v>1</v>
      </c>
    </row>
    <row r="11" spans="2:15" ht="30" customHeight="1" thickTop="1" thickBot="1" x14ac:dyDescent="0.4">
      <c r="B11" s="680" t="s">
        <v>782</v>
      </c>
      <c r="C11" s="681"/>
      <c r="D11" s="681"/>
      <c r="E11" s="681"/>
      <c r="F11" s="682"/>
      <c r="G11" s="681"/>
      <c r="H11" s="681"/>
      <c r="I11" s="681"/>
      <c r="J11" s="683"/>
      <c r="K11" s="683"/>
      <c r="L11" s="681"/>
      <c r="M11" s="684"/>
      <c r="O11" s="432"/>
    </row>
    <row r="12" spans="2:15" ht="50" customHeight="1" thickTop="1" thickBot="1" x14ac:dyDescent="0.4">
      <c r="B12" s="685" t="s">
        <v>1884</v>
      </c>
      <c r="C12" s="560"/>
      <c r="D12" s="560"/>
      <c r="E12" s="561" t="s">
        <v>783</v>
      </c>
      <c r="F12" s="698">
        <v>0.25</v>
      </c>
      <c r="G12" s="699"/>
      <c r="H12" s="699"/>
      <c r="I12" s="440">
        <f t="shared" si="0"/>
        <v>0.125</v>
      </c>
      <c r="J12" s="441">
        <f>+IF(AND(C12="",D12="",E12=""),0,(1/$O$15))</f>
        <v>0.5</v>
      </c>
      <c r="K12" s="1623">
        <f>SUM(J12:J14)</f>
        <v>1</v>
      </c>
      <c r="L12" s="696" t="s">
        <v>1959</v>
      </c>
      <c r="M12" s="696"/>
      <c r="O12" s="432">
        <f t="shared" si="1"/>
        <v>1</v>
      </c>
    </row>
    <row r="13" spans="2:15" ht="50" customHeight="1" thickTop="1" thickBot="1" x14ac:dyDescent="0.4">
      <c r="B13" s="685" t="s">
        <v>1885</v>
      </c>
      <c r="C13" s="560"/>
      <c r="D13" s="560"/>
      <c r="E13" s="561"/>
      <c r="F13" s="698"/>
      <c r="G13" s="699"/>
      <c r="H13" s="699"/>
      <c r="I13" s="440" t="str">
        <f t="shared" si="0"/>
        <v/>
      </c>
      <c r="J13" s="441">
        <f t="shared" ref="J13" si="2">+IF(AND(C13="",D13="",E13=""),0,(1/$O$15))</f>
        <v>0</v>
      </c>
      <c r="K13" s="1625"/>
      <c r="L13" s="696" t="s">
        <v>1958</v>
      </c>
      <c r="M13" s="696"/>
      <c r="O13" s="432">
        <f t="shared" si="1"/>
        <v>0</v>
      </c>
    </row>
    <row r="14" spans="2:15" ht="50" customHeight="1" thickTop="1" thickBot="1" x14ac:dyDescent="0.4">
      <c r="B14" s="685" t="s">
        <v>1886</v>
      </c>
      <c r="C14" s="560" t="s">
        <v>177</v>
      </c>
      <c r="D14" s="560"/>
      <c r="E14" s="561"/>
      <c r="F14" s="698"/>
      <c r="G14" s="699"/>
      <c r="H14" s="700" t="s">
        <v>784</v>
      </c>
      <c r="I14" s="440">
        <f t="shared" si="0"/>
        <v>0.5</v>
      </c>
      <c r="J14" s="441">
        <f>+IF(AND(C14="",D14="",E14=""),0,(1/$O$15))</f>
        <v>0.5</v>
      </c>
      <c r="K14" s="1624"/>
      <c r="L14" s="696" t="s">
        <v>1959</v>
      </c>
      <c r="M14" s="696"/>
      <c r="O14" s="432">
        <f t="shared" si="1"/>
        <v>1</v>
      </c>
    </row>
    <row r="15" spans="2:15" ht="30" customHeight="1" thickTop="1" thickBot="1" x14ac:dyDescent="0.4">
      <c r="B15" s="686"/>
      <c r="C15" s="687"/>
      <c r="D15" s="687"/>
      <c r="E15" s="688"/>
      <c r="F15" s="689"/>
      <c r="G15" s="598"/>
      <c r="H15" s="690" t="s">
        <v>1950</v>
      </c>
      <c r="I15" s="691">
        <f>SUM(I12:I14)</f>
        <v>0.625</v>
      </c>
      <c r="J15" s="692"/>
      <c r="K15" s="693"/>
      <c r="L15" s="694"/>
      <c r="M15" s="695"/>
      <c r="O15" s="432">
        <f>SUM(O12:O14)</f>
        <v>2</v>
      </c>
    </row>
    <row r="16" spans="2:15" ht="30" customHeight="1" thickTop="1" thickBot="1" x14ac:dyDescent="0.4">
      <c r="B16" s="680" t="s">
        <v>785</v>
      </c>
      <c r="C16" s="681"/>
      <c r="D16" s="681"/>
      <c r="E16" s="681"/>
      <c r="F16" s="682"/>
      <c r="G16" s="681"/>
      <c r="H16" s="681"/>
      <c r="I16" s="681"/>
      <c r="J16" s="683"/>
      <c r="K16" s="683"/>
      <c r="L16" s="681"/>
      <c r="M16" s="684"/>
      <c r="O16" s="432"/>
    </row>
    <row r="17" spans="2:15" ht="50" customHeight="1" thickTop="1" thickBot="1" x14ac:dyDescent="0.4">
      <c r="B17" s="685" t="s">
        <v>1887</v>
      </c>
      <c r="C17" s="560" t="s">
        <v>177</v>
      </c>
      <c r="D17" s="560"/>
      <c r="E17" s="561"/>
      <c r="F17" s="698"/>
      <c r="G17" s="699"/>
      <c r="H17" s="699"/>
      <c r="I17" s="440">
        <f t="shared" si="0"/>
        <v>0.33333333333333331</v>
      </c>
      <c r="J17" s="441">
        <f>+IF(AND(C17="",D17="",E17=""),0,(1/$O$21))</f>
        <v>0.33333333333333331</v>
      </c>
      <c r="K17" s="1623">
        <f>SUM(J17:J20)</f>
        <v>1</v>
      </c>
      <c r="L17" s="696" t="s">
        <v>1960</v>
      </c>
      <c r="M17" s="697"/>
      <c r="O17" s="432">
        <f t="shared" si="1"/>
        <v>1</v>
      </c>
    </row>
    <row r="18" spans="2:15" ht="50" customHeight="1" thickTop="1" thickBot="1" x14ac:dyDescent="0.4">
      <c r="B18" s="685" t="s">
        <v>1888</v>
      </c>
      <c r="C18" s="560"/>
      <c r="D18" s="560"/>
      <c r="E18" s="561"/>
      <c r="F18" s="698"/>
      <c r="G18" s="699"/>
      <c r="H18" s="699"/>
      <c r="I18" s="440" t="str">
        <f t="shared" si="0"/>
        <v/>
      </c>
      <c r="J18" s="441">
        <f t="shared" ref="J18:J19" si="3">+IF(AND(C18="",D18="",E18=""),0,(1/$O$21))</f>
        <v>0</v>
      </c>
      <c r="K18" s="1625"/>
      <c r="L18" s="696"/>
      <c r="M18" s="697"/>
      <c r="O18" s="432">
        <f t="shared" si="1"/>
        <v>0</v>
      </c>
    </row>
    <row r="19" spans="2:15" ht="50" customHeight="1" thickTop="1" thickBot="1" x14ac:dyDescent="0.4">
      <c r="B19" s="685" t="s">
        <v>1889</v>
      </c>
      <c r="C19" s="560"/>
      <c r="D19" s="560"/>
      <c r="E19" s="561" t="s">
        <v>783</v>
      </c>
      <c r="F19" s="698">
        <v>0.623</v>
      </c>
      <c r="G19" s="699"/>
      <c r="H19" s="699"/>
      <c r="I19" s="440">
        <f t="shared" si="0"/>
        <v>0.20766666666666667</v>
      </c>
      <c r="J19" s="441">
        <f t="shared" si="3"/>
        <v>0.33333333333333331</v>
      </c>
      <c r="K19" s="1625"/>
      <c r="L19" s="696" t="s">
        <v>1961</v>
      </c>
      <c r="M19" s="697"/>
      <c r="O19" s="432">
        <f t="shared" si="1"/>
        <v>1</v>
      </c>
    </row>
    <row r="20" spans="2:15" ht="50" customHeight="1" thickTop="1" thickBot="1" x14ac:dyDescent="0.4">
      <c r="B20" s="685" t="s">
        <v>1890</v>
      </c>
      <c r="C20" s="560"/>
      <c r="D20" s="560" t="s">
        <v>6</v>
      </c>
      <c r="E20" s="561"/>
      <c r="F20" s="698"/>
      <c r="G20" s="699"/>
      <c r="H20" s="699"/>
      <c r="I20" s="440">
        <f t="shared" si="0"/>
        <v>0</v>
      </c>
      <c r="J20" s="441">
        <f>+IF(AND(C20="",D20="",E20=""),0,(1/$O$21))</f>
        <v>0.33333333333333331</v>
      </c>
      <c r="K20" s="1624"/>
      <c r="L20" s="696"/>
      <c r="M20" s="697"/>
      <c r="O20" s="432">
        <f t="shared" si="1"/>
        <v>1</v>
      </c>
    </row>
    <row r="21" spans="2:15" ht="30" customHeight="1" thickTop="1" thickBot="1" x14ac:dyDescent="0.4">
      <c r="B21" s="686"/>
      <c r="C21" s="687"/>
      <c r="D21" s="687"/>
      <c r="E21" s="688"/>
      <c r="F21" s="689"/>
      <c r="G21" s="598"/>
      <c r="H21" s="690" t="s">
        <v>1950</v>
      </c>
      <c r="I21" s="691">
        <f>SUM(I17:I20)</f>
        <v>0.54099999999999993</v>
      </c>
      <c r="J21" s="692"/>
      <c r="K21" s="693"/>
      <c r="L21" s="694"/>
      <c r="M21" s="695"/>
      <c r="O21" s="432">
        <f>SUM(O17:O20)</f>
        <v>3</v>
      </c>
    </row>
    <row r="22" spans="2:15" ht="30" customHeight="1" thickTop="1" thickBot="1" x14ac:dyDescent="0.4">
      <c r="B22" s="680" t="s">
        <v>786</v>
      </c>
      <c r="C22" s="681"/>
      <c r="D22" s="681"/>
      <c r="E22" s="681"/>
      <c r="F22" s="682"/>
      <c r="G22" s="681"/>
      <c r="H22" s="681"/>
      <c r="I22" s="681"/>
      <c r="J22" s="683"/>
      <c r="K22" s="683"/>
      <c r="L22" s="681"/>
      <c r="M22" s="684"/>
      <c r="O22" s="432"/>
    </row>
    <row r="23" spans="2:15" ht="50" customHeight="1" thickTop="1" thickBot="1" x14ac:dyDescent="0.4">
      <c r="B23" s="685" t="s">
        <v>1891</v>
      </c>
      <c r="C23" s="560"/>
      <c r="D23" s="560"/>
      <c r="E23" s="561"/>
      <c r="F23" s="698"/>
      <c r="G23" s="699"/>
      <c r="H23" s="699"/>
      <c r="I23" s="440" t="str">
        <f t="shared" si="0"/>
        <v/>
      </c>
      <c r="J23" s="441">
        <f>+IF(AND(C23="",D23="",E23=""),0,(1/$O$25))</f>
        <v>0</v>
      </c>
      <c r="K23" s="1623">
        <f>SUM(J23:J24)</f>
        <v>1</v>
      </c>
      <c r="L23" s="696" t="s">
        <v>1595</v>
      </c>
      <c r="M23" s="696"/>
      <c r="O23" s="432">
        <f t="shared" si="1"/>
        <v>0</v>
      </c>
    </row>
    <row r="24" spans="2:15" ht="50" customHeight="1" thickTop="1" thickBot="1" x14ac:dyDescent="0.4">
      <c r="B24" s="685" t="s">
        <v>1892</v>
      </c>
      <c r="C24" s="560"/>
      <c r="D24" s="560"/>
      <c r="E24" s="561" t="s">
        <v>783</v>
      </c>
      <c r="F24" s="698">
        <v>0.87</v>
      </c>
      <c r="G24" s="699"/>
      <c r="H24" s="699"/>
      <c r="I24" s="440">
        <f t="shared" si="0"/>
        <v>0.87</v>
      </c>
      <c r="J24" s="441">
        <f>+IF(AND(C24="",D24="",E24=""),0,(1/$O$25))</f>
        <v>1</v>
      </c>
      <c r="K24" s="1624"/>
      <c r="L24" s="696" t="s">
        <v>1962</v>
      </c>
      <c r="M24" s="696" t="s">
        <v>1963</v>
      </c>
      <c r="O24" s="432">
        <f t="shared" si="1"/>
        <v>1</v>
      </c>
    </row>
    <row r="25" spans="2:15" ht="30" customHeight="1" thickTop="1" thickBot="1" x14ac:dyDescent="0.4">
      <c r="B25" s="686"/>
      <c r="C25" s="687"/>
      <c r="D25" s="687"/>
      <c r="E25" s="688"/>
      <c r="F25" s="689"/>
      <c r="G25" s="598"/>
      <c r="H25" s="690" t="s">
        <v>1950</v>
      </c>
      <c r="I25" s="691">
        <f>SUM(I23:I24)</f>
        <v>0.87</v>
      </c>
      <c r="J25" s="692"/>
      <c r="K25" s="693"/>
      <c r="L25" s="694"/>
      <c r="M25" s="695"/>
      <c r="O25" s="432">
        <f>SUM(O23:O24)</f>
        <v>1</v>
      </c>
    </row>
    <row r="26" spans="2:15" ht="30" customHeight="1" thickTop="1" thickBot="1" x14ac:dyDescent="0.4">
      <c r="B26" s="680" t="s">
        <v>787</v>
      </c>
      <c r="C26" s="681"/>
      <c r="D26" s="681"/>
      <c r="E26" s="681"/>
      <c r="F26" s="682"/>
      <c r="G26" s="681"/>
      <c r="H26" s="681"/>
      <c r="I26" s="681"/>
      <c r="J26" s="683"/>
      <c r="K26" s="683"/>
      <c r="L26" s="681"/>
      <c r="M26" s="684"/>
      <c r="O26" s="432"/>
    </row>
    <row r="27" spans="2:15" ht="50" customHeight="1" thickTop="1" thickBot="1" x14ac:dyDescent="0.4">
      <c r="B27" s="685" t="s">
        <v>1893</v>
      </c>
      <c r="C27" s="560" t="s">
        <v>177</v>
      </c>
      <c r="D27" s="560"/>
      <c r="E27" s="561"/>
      <c r="F27" s="698"/>
      <c r="G27" s="699"/>
      <c r="H27" s="699"/>
      <c r="I27" s="440">
        <f t="shared" si="0"/>
        <v>1</v>
      </c>
      <c r="J27" s="441">
        <f>+IF(AND(C27="",D27="",E27=""),0,(1/$O$29))</f>
        <v>1</v>
      </c>
      <c r="K27" s="1623">
        <f>SUM(J27:J28)</f>
        <v>1</v>
      </c>
      <c r="L27" s="696" t="s">
        <v>788</v>
      </c>
      <c r="M27" s="697"/>
      <c r="O27" s="432">
        <f t="shared" si="1"/>
        <v>1</v>
      </c>
    </row>
    <row r="28" spans="2:15" ht="50" customHeight="1" thickTop="1" thickBot="1" x14ac:dyDescent="0.4">
      <c r="B28" s="685" t="s">
        <v>1894</v>
      </c>
      <c r="C28" s="560"/>
      <c r="D28" s="560"/>
      <c r="E28" s="561"/>
      <c r="F28" s="698"/>
      <c r="G28" s="699"/>
      <c r="H28" s="699"/>
      <c r="I28" s="440" t="str">
        <f t="shared" si="0"/>
        <v/>
      </c>
      <c r="J28" s="441">
        <f>+IF(AND(C28="",D28="",E28=""),0,(1/$O$29))</f>
        <v>0</v>
      </c>
      <c r="K28" s="1624"/>
      <c r="L28" s="696"/>
      <c r="M28" s="697"/>
      <c r="O28" s="432">
        <f t="shared" si="1"/>
        <v>0</v>
      </c>
    </row>
    <row r="29" spans="2:15" ht="30" customHeight="1" thickTop="1" thickBot="1" x14ac:dyDescent="0.4">
      <c r="B29" s="686"/>
      <c r="C29" s="687"/>
      <c r="D29" s="687"/>
      <c r="E29" s="688"/>
      <c r="F29" s="689"/>
      <c r="G29" s="598"/>
      <c r="H29" s="690" t="s">
        <v>1949</v>
      </c>
      <c r="I29" s="691">
        <f>SUM(I27:I28)</f>
        <v>1</v>
      </c>
      <c r="J29" s="692"/>
      <c r="K29" s="693"/>
      <c r="L29" s="694"/>
      <c r="M29" s="695"/>
      <c r="O29" s="432">
        <f>SUM(O27:O28)</f>
        <v>1</v>
      </c>
    </row>
    <row r="30" spans="2:15" ht="30" customHeight="1" thickTop="1" thickBot="1" x14ac:dyDescent="0.4">
      <c r="B30" s="680" t="s">
        <v>789</v>
      </c>
      <c r="C30" s="681"/>
      <c r="D30" s="681"/>
      <c r="E30" s="681"/>
      <c r="F30" s="682"/>
      <c r="G30" s="681"/>
      <c r="H30" s="681"/>
      <c r="I30" s="681"/>
      <c r="J30" s="683"/>
      <c r="K30" s="683"/>
      <c r="L30" s="681"/>
      <c r="M30" s="684"/>
      <c r="O30" s="432"/>
    </row>
    <row r="31" spans="2:15" ht="50" customHeight="1" thickTop="1" thickBot="1" x14ac:dyDescent="0.4">
      <c r="B31" s="685" t="s">
        <v>1895</v>
      </c>
      <c r="C31" s="560"/>
      <c r="D31" s="560"/>
      <c r="E31" s="561"/>
      <c r="F31" s="698"/>
      <c r="G31" s="699"/>
      <c r="H31" s="699"/>
      <c r="I31" s="440" t="str">
        <f t="shared" si="0"/>
        <v/>
      </c>
      <c r="J31" s="441">
        <f>+IF(AND(C31="",D31="",E31=""),0,(1/$O$33))</f>
        <v>0</v>
      </c>
      <c r="K31" s="1623">
        <f>SUM(J31:J32)</f>
        <v>1</v>
      </c>
      <c r="L31" s="696" t="s">
        <v>1962</v>
      </c>
      <c r="M31" s="697"/>
      <c r="O31" s="432">
        <f t="shared" si="1"/>
        <v>0</v>
      </c>
    </row>
    <row r="32" spans="2:15" ht="50" customHeight="1" thickTop="1" thickBot="1" x14ac:dyDescent="0.4">
      <c r="B32" s="685" t="s">
        <v>1896</v>
      </c>
      <c r="C32" s="560"/>
      <c r="D32" s="560" t="s">
        <v>6</v>
      </c>
      <c r="E32" s="561"/>
      <c r="F32" s="698"/>
      <c r="G32" s="699"/>
      <c r="H32" s="699"/>
      <c r="I32" s="440">
        <f t="shared" si="0"/>
        <v>0</v>
      </c>
      <c r="J32" s="441">
        <f>+IF(AND(C32="",D32="",E32=""),0,(1/$O$33))</f>
        <v>1</v>
      </c>
      <c r="K32" s="1624"/>
      <c r="L32" s="696" t="s">
        <v>1962</v>
      </c>
      <c r="M32" s="697"/>
      <c r="O32" s="432">
        <f t="shared" si="1"/>
        <v>1</v>
      </c>
    </row>
    <row r="33" spans="2:15" ht="30" customHeight="1" thickTop="1" thickBot="1" x14ac:dyDescent="0.4">
      <c r="B33" s="686"/>
      <c r="C33" s="687"/>
      <c r="D33" s="687"/>
      <c r="E33" s="688"/>
      <c r="F33" s="689"/>
      <c r="G33" s="598"/>
      <c r="H33" s="690" t="s">
        <v>1950</v>
      </c>
      <c r="I33" s="691">
        <f>SUM(I31:I32)</f>
        <v>0</v>
      </c>
      <c r="J33" s="692"/>
      <c r="K33" s="693"/>
      <c r="L33" s="694"/>
      <c r="M33" s="695"/>
      <c r="O33" s="432">
        <f>SUM(O31:O32)</f>
        <v>1</v>
      </c>
    </row>
    <row r="34" spans="2:15" ht="30" customHeight="1" thickTop="1" thickBot="1" x14ac:dyDescent="0.4">
      <c r="B34" s="680" t="s">
        <v>790</v>
      </c>
      <c r="C34" s="681"/>
      <c r="D34" s="681"/>
      <c r="E34" s="681"/>
      <c r="F34" s="682"/>
      <c r="G34" s="681"/>
      <c r="H34" s="681"/>
      <c r="I34" s="681"/>
      <c r="J34" s="683"/>
      <c r="K34" s="683"/>
      <c r="L34" s="681"/>
      <c r="M34" s="684"/>
      <c r="O34" s="432"/>
    </row>
    <row r="35" spans="2:15" ht="50" customHeight="1" thickTop="1" thickBot="1" x14ac:dyDescent="0.4">
      <c r="B35" s="685" t="s">
        <v>1897</v>
      </c>
      <c r="C35" s="560"/>
      <c r="D35" s="560"/>
      <c r="E35" s="561"/>
      <c r="F35" s="698"/>
      <c r="G35" s="699"/>
      <c r="H35" s="699"/>
      <c r="I35" s="440" t="str">
        <f t="shared" si="0"/>
        <v/>
      </c>
      <c r="J35" s="441">
        <f>+IF(AND(C35="",D35="",E35=""),0,(1/$O$37))</f>
        <v>0</v>
      </c>
      <c r="K35" s="1623">
        <f>SUM(J35:J36)</f>
        <v>1</v>
      </c>
      <c r="L35" s="696" t="s">
        <v>1962</v>
      </c>
      <c r="M35" s="697"/>
      <c r="O35" s="432">
        <f t="shared" si="1"/>
        <v>0</v>
      </c>
    </row>
    <row r="36" spans="2:15" ht="50" customHeight="1" thickTop="1" thickBot="1" x14ac:dyDescent="0.4">
      <c r="B36" s="685" t="s">
        <v>1898</v>
      </c>
      <c r="C36" s="560"/>
      <c r="D36" s="560"/>
      <c r="E36" s="561" t="s">
        <v>783</v>
      </c>
      <c r="F36" s="698">
        <v>0.42</v>
      </c>
      <c r="G36" s="699"/>
      <c r="H36" s="699"/>
      <c r="I36" s="440">
        <f t="shared" si="0"/>
        <v>0.42</v>
      </c>
      <c r="J36" s="441">
        <f>+IF(AND(C36="",D36="",E36=""),0,(1/$O$37))</f>
        <v>1</v>
      </c>
      <c r="K36" s="1624"/>
      <c r="L36" s="696" t="s">
        <v>1962</v>
      </c>
      <c r="M36" s="697"/>
      <c r="O36" s="432">
        <f t="shared" si="1"/>
        <v>1</v>
      </c>
    </row>
    <row r="37" spans="2:15" ht="30" customHeight="1" thickTop="1" thickBot="1" x14ac:dyDescent="0.4">
      <c r="B37" s="686"/>
      <c r="C37" s="687"/>
      <c r="D37" s="687"/>
      <c r="E37" s="688"/>
      <c r="F37" s="689"/>
      <c r="G37" s="598"/>
      <c r="H37" s="690" t="s">
        <v>1950</v>
      </c>
      <c r="I37" s="691">
        <f>SUM(I35:I36)</f>
        <v>0.42</v>
      </c>
      <c r="J37" s="692"/>
      <c r="K37" s="693"/>
      <c r="L37" s="694"/>
      <c r="M37" s="695"/>
      <c r="O37" s="432">
        <f>SUM(O35:O36)</f>
        <v>1</v>
      </c>
    </row>
    <row r="38" spans="2:15" ht="30" customHeight="1" thickTop="1" thickBot="1" x14ac:dyDescent="0.4">
      <c r="B38" s="680" t="s">
        <v>791</v>
      </c>
      <c r="C38" s="681"/>
      <c r="D38" s="681"/>
      <c r="E38" s="681"/>
      <c r="F38" s="682"/>
      <c r="G38" s="681"/>
      <c r="H38" s="681"/>
      <c r="I38" s="681"/>
      <c r="J38" s="683"/>
      <c r="K38" s="683"/>
      <c r="L38" s="681"/>
      <c r="M38" s="684"/>
      <c r="O38" s="432"/>
    </row>
    <row r="39" spans="2:15" ht="50" customHeight="1" thickTop="1" thickBot="1" x14ac:dyDescent="0.4">
      <c r="B39" s="685" t="s">
        <v>1899</v>
      </c>
      <c r="C39" s="560" t="s">
        <v>177</v>
      </c>
      <c r="D39" s="560"/>
      <c r="E39" s="561"/>
      <c r="F39" s="698"/>
      <c r="G39" s="699"/>
      <c r="H39" s="699"/>
      <c r="I39" s="440">
        <f t="shared" si="0"/>
        <v>0.5</v>
      </c>
      <c r="J39" s="441">
        <f>+IF(AND(C39="",D39="",E39=""),0,(1/$O$42))</f>
        <v>0.5</v>
      </c>
      <c r="K39" s="1623">
        <f>SUM(J39:J41)</f>
        <v>1</v>
      </c>
      <c r="L39" s="696" t="s">
        <v>1962</v>
      </c>
      <c r="M39" s="697"/>
      <c r="O39" s="432">
        <f t="shared" si="1"/>
        <v>1</v>
      </c>
    </row>
    <row r="40" spans="2:15" ht="50" customHeight="1" thickTop="1" thickBot="1" x14ac:dyDescent="0.4">
      <c r="B40" s="685" t="s">
        <v>1900</v>
      </c>
      <c r="C40" s="560"/>
      <c r="D40" s="560"/>
      <c r="E40" s="561"/>
      <c r="F40" s="698"/>
      <c r="G40" s="699"/>
      <c r="H40" s="699"/>
      <c r="I40" s="440" t="str">
        <f t="shared" si="0"/>
        <v/>
      </c>
      <c r="J40" s="441">
        <f t="shared" ref="J40" si="4">+IF(AND(C40="",D40="",E40=""),0,(1/$O$42))</f>
        <v>0</v>
      </c>
      <c r="K40" s="1625"/>
      <c r="L40" s="696" t="s">
        <v>1962</v>
      </c>
      <c r="M40" s="697"/>
      <c r="O40" s="432">
        <f t="shared" si="1"/>
        <v>0</v>
      </c>
    </row>
    <row r="41" spans="2:15" ht="50" customHeight="1" thickTop="1" thickBot="1" x14ac:dyDescent="0.4">
      <c r="B41" s="685" t="s">
        <v>1901</v>
      </c>
      <c r="C41" s="560"/>
      <c r="D41" s="560"/>
      <c r="E41" s="561" t="s">
        <v>783</v>
      </c>
      <c r="F41" s="698">
        <v>0.18</v>
      </c>
      <c r="G41" s="699"/>
      <c r="H41" s="699"/>
      <c r="I41" s="440">
        <f t="shared" si="0"/>
        <v>0.09</v>
      </c>
      <c r="J41" s="441">
        <f>+IF(AND(C41="",D41="",E41=""),0,(1/$O$42))</f>
        <v>0.5</v>
      </c>
      <c r="K41" s="1624"/>
      <c r="L41" s="696" t="s">
        <v>1962</v>
      </c>
      <c r="M41" s="697"/>
      <c r="O41" s="432">
        <f t="shared" si="1"/>
        <v>1</v>
      </c>
    </row>
    <row r="42" spans="2:15" ht="30" customHeight="1" thickTop="1" thickBot="1" x14ac:dyDescent="0.4">
      <c r="B42" s="686"/>
      <c r="C42" s="687"/>
      <c r="D42" s="687"/>
      <c r="E42" s="688"/>
      <c r="F42" s="689"/>
      <c r="G42" s="598"/>
      <c r="H42" s="690" t="s">
        <v>1950</v>
      </c>
      <c r="I42" s="691">
        <f>SUM(I39:I41)</f>
        <v>0.59</v>
      </c>
      <c r="J42" s="692"/>
      <c r="K42" s="693"/>
      <c r="L42" s="694"/>
      <c r="M42" s="695"/>
      <c r="O42" s="432">
        <f>SUM(O39:O41)</f>
        <v>2</v>
      </c>
    </row>
    <row r="43" spans="2:15" ht="30" customHeight="1" thickTop="1" thickBot="1" x14ac:dyDescent="0.4">
      <c r="B43" s="680" t="s">
        <v>792</v>
      </c>
      <c r="C43" s="681"/>
      <c r="D43" s="681"/>
      <c r="E43" s="681"/>
      <c r="F43" s="682"/>
      <c r="G43" s="681"/>
      <c r="H43" s="681"/>
      <c r="I43" s="681"/>
      <c r="J43" s="683"/>
      <c r="K43" s="683"/>
      <c r="L43" s="681"/>
      <c r="M43" s="684"/>
      <c r="O43" s="432"/>
    </row>
    <row r="44" spans="2:15" ht="50" customHeight="1" thickTop="1" thickBot="1" x14ac:dyDescent="0.4">
      <c r="B44" s="685" t="s">
        <v>1902</v>
      </c>
      <c r="C44" s="560"/>
      <c r="D44" s="560"/>
      <c r="E44" s="561" t="s">
        <v>783</v>
      </c>
      <c r="F44" s="698">
        <v>0.28000000000000003</v>
      </c>
      <c r="G44" s="699"/>
      <c r="H44" s="699"/>
      <c r="I44" s="440">
        <f t="shared" si="0"/>
        <v>0.28000000000000003</v>
      </c>
      <c r="J44" s="441">
        <f>+IF(AND(C44="",D44="",E44=""),0,(1/$O$46))</f>
        <v>1</v>
      </c>
      <c r="K44" s="1623">
        <f>SUM(J44:J45)</f>
        <v>1</v>
      </c>
      <c r="L44" s="696" t="s">
        <v>1958</v>
      </c>
      <c r="M44" s="696" t="s">
        <v>1965</v>
      </c>
      <c r="O44" s="432">
        <f t="shared" si="1"/>
        <v>1</v>
      </c>
    </row>
    <row r="45" spans="2:15" ht="50" customHeight="1" thickTop="1" thickBot="1" x14ac:dyDescent="0.4">
      <c r="B45" s="685" t="s">
        <v>1903</v>
      </c>
      <c r="C45" s="560"/>
      <c r="D45" s="560"/>
      <c r="E45" s="561"/>
      <c r="F45" s="698"/>
      <c r="G45" s="699"/>
      <c r="H45" s="699"/>
      <c r="I45" s="440" t="str">
        <f t="shared" si="0"/>
        <v/>
      </c>
      <c r="J45" s="441">
        <f>+IF(AND(C45="",D45="",E45=""),0,(1/$O$46))</f>
        <v>0</v>
      </c>
      <c r="K45" s="1624"/>
      <c r="L45" s="696" t="s">
        <v>1958</v>
      </c>
      <c r="M45" s="696" t="s">
        <v>1965</v>
      </c>
      <c r="O45" s="432">
        <f t="shared" si="1"/>
        <v>0</v>
      </c>
    </row>
    <row r="46" spans="2:15" ht="30" customHeight="1" thickTop="1" thickBot="1" x14ac:dyDescent="0.4">
      <c r="B46" s="686"/>
      <c r="C46" s="687"/>
      <c r="D46" s="687"/>
      <c r="E46" s="688"/>
      <c r="F46" s="689"/>
      <c r="G46" s="598"/>
      <c r="H46" s="690" t="s">
        <v>1950</v>
      </c>
      <c r="I46" s="691">
        <f>SUM(I44:I45)</f>
        <v>0.28000000000000003</v>
      </c>
      <c r="J46" s="692"/>
      <c r="K46" s="693"/>
      <c r="L46" s="694"/>
      <c r="M46" s="695"/>
      <c r="O46" s="432">
        <f>SUM(O44:O45)</f>
        <v>1</v>
      </c>
    </row>
    <row r="47" spans="2:15" ht="30" customHeight="1" thickTop="1" thickBot="1" x14ac:dyDescent="0.4">
      <c r="B47" s="680" t="s">
        <v>793</v>
      </c>
      <c r="C47" s="681"/>
      <c r="D47" s="681"/>
      <c r="E47" s="681"/>
      <c r="F47" s="682"/>
      <c r="G47" s="681"/>
      <c r="H47" s="681"/>
      <c r="I47" s="681"/>
      <c r="J47" s="683"/>
      <c r="K47" s="683"/>
      <c r="L47" s="681"/>
      <c r="M47" s="684"/>
      <c r="O47" s="432"/>
    </row>
    <row r="48" spans="2:15" ht="50" customHeight="1" thickTop="1" thickBot="1" x14ac:dyDescent="0.4">
      <c r="B48" s="685" t="s">
        <v>1904</v>
      </c>
      <c r="C48" s="560" t="s">
        <v>177</v>
      </c>
      <c r="D48" s="560"/>
      <c r="E48" s="561"/>
      <c r="F48" s="698"/>
      <c r="G48" s="699"/>
      <c r="H48" s="699"/>
      <c r="I48" s="440">
        <f t="shared" si="0"/>
        <v>0.5</v>
      </c>
      <c r="J48" s="441">
        <f>+IF(AND(C48="",D48="",E48=""),0,(1/$O$50))</f>
        <v>0.5</v>
      </c>
      <c r="K48" s="1623">
        <f>SUM(J48:J49)</f>
        <v>1</v>
      </c>
      <c r="L48" s="696" t="s">
        <v>1958</v>
      </c>
      <c r="M48" s="696" t="s">
        <v>1965</v>
      </c>
      <c r="O48" s="432">
        <f t="shared" si="1"/>
        <v>1</v>
      </c>
    </row>
    <row r="49" spans="2:15" ht="50" customHeight="1" thickTop="1" thickBot="1" x14ac:dyDescent="0.4">
      <c r="B49" s="685" t="s">
        <v>1905</v>
      </c>
      <c r="C49" s="560"/>
      <c r="D49" s="560" t="s">
        <v>6</v>
      </c>
      <c r="E49" s="561"/>
      <c r="F49" s="698"/>
      <c r="G49" s="699"/>
      <c r="H49" s="699"/>
      <c r="I49" s="440">
        <f t="shared" si="0"/>
        <v>0</v>
      </c>
      <c r="J49" s="441">
        <f>+IF(AND(C49="",D49="",E49=""),0,(1/$O$50))</f>
        <v>0.5</v>
      </c>
      <c r="K49" s="1624"/>
      <c r="L49" s="696" t="s">
        <v>1964</v>
      </c>
      <c r="M49" s="696" t="s">
        <v>1965</v>
      </c>
      <c r="O49" s="432">
        <f t="shared" si="1"/>
        <v>1</v>
      </c>
    </row>
    <row r="50" spans="2:15" ht="30" customHeight="1" thickTop="1" thickBot="1" x14ac:dyDescent="0.4">
      <c r="B50" s="686"/>
      <c r="C50" s="687"/>
      <c r="D50" s="687"/>
      <c r="E50" s="688"/>
      <c r="F50" s="689"/>
      <c r="G50" s="598"/>
      <c r="H50" s="690" t="s">
        <v>1950</v>
      </c>
      <c r="I50" s="691">
        <f>SUM(I48:I49)</f>
        <v>0.5</v>
      </c>
      <c r="J50" s="692"/>
      <c r="K50" s="693"/>
      <c r="L50" s="694"/>
      <c r="M50" s="695"/>
      <c r="O50" s="432">
        <f>SUM(O48:O49)</f>
        <v>2</v>
      </c>
    </row>
    <row r="51" spans="2:15" ht="30" customHeight="1" thickTop="1" thickBot="1" x14ac:dyDescent="0.4">
      <c r="B51" s="680" t="s">
        <v>794</v>
      </c>
      <c r="C51" s="681"/>
      <c r="D51" s="681"/>
      <c r="E51" s="681"/>
      <c r="F51" s="682"/>
      <c r="G51" s="681"/>
      <c r="H51" s="681"/>
      <c r="I51" s="681"/>
      <c r="J51" s="683"/>
      <c r="K51" s="683"/>
      <c r="L51" s="681"/>
      <c r="M51" s="684"/>
      <c r="O51" s="432"/>
    </row>
    <row r="52" spans="2:15" ht="50" customHeight="1" thickTop="1" thickBot="1" x14ac:dyDescent="0.4">
      <c r="B52" s="685" t="s">
        <v>1906</v>
      </c>
      <c r="C52" s="560" t="s">
        <v>177</v>
      </c>
      <c r="D52" s="560"/>
      <c r="E52" s="561"/>
      <c r="F52" s="698"/>
      <c r="G52" s="699"/>
      <c r="H52" s="699"/>
      <c r="I52" s="440">
        <f t="shared" si="0"/>
        <v>0.5</v>
      </c>
      <c r="J52" s="441">
        <f>+IF(AND(C52="",D52="",E42=""),0,(1/$O$54))</f>
        <v>0.5</v>
      </c>
      <c r="K52" s="1623">
        <f>SUM(J52:J53)</f>
        <v>1</v>
      </c>
      <c r="L52" s="696" t="s">
        <v>1957</v>
      </c>
      <c r="M52" s="696" t="s">
        <v>1958</v>
      </c>
      <c r="O52" s="432">
        <f t="shared" si="1"/>
        <v>1</v>
      </c>
    </row>
    <row r="53" spans="2:15" ht="50" customHeight="1" thickTop="1" thickBot="1" x14ac:dyDescent="0.4">
      <c r="B53" s="685" t="s">
        <v>1907</v>
      </c>
      <c r="C53" s="560"/>
      <c r="D53" s="560" t="s">
        <v>6</v>
      </c>
      <c r="E53" s="561"/>
      <c r="F53" s="698"/>
      <c r="G53" s="699"/>
      <c r="H53" s="699"/>
      <c r="I53" s="440">
        <f t="shared" si="0"/>
        <v>0</v>
      </c>
      <c r="J53" s="441">
        <f>+IF(AND(C53="",D53="",E43=""),0,(1/$O$54))</f>
        <v>0.5</v>
      </c>
      <c r="K53" s="1624"/>
      <c r="L53" s="696" t="s">
        <v>1957</v>
      </c>
      <c r="M53" s="696"/>
      <c r="O53" s="432">
        <f t="shared" si="1"/>
        <v>1</v>
      </c>
    </row>
    <row r="54" spans="2:15" ht="30" customHeight="1" thickTop="1" thickBot="1" x14ac:dyDescent="0.4">
      <c r="B54" s="686"/>
      <c r="C54" s="687"/>
      <c r="D54" s="687"/>
      <c r="E54" s="688"/>
      <c r="F54" s="689"/>
      <c r="G54" s="598"/>
      <c r="H54" s="690" t="s">
        <v>1950</v>
      </c>
      <c r="I54" s="691">
        <f>SUM(I52:I53)</f>
        <v>0.5</v>
      </c>
      <c r="J54" s="692"/>
      <c r="K54" s="693"/>
      <c r="L54" s="694"/>
      <c r="M54" s="695"/>
      <c r="O54" s="432">
        <f>SUM(O52:O53)</f>
        <v>2</v>
      </c>
    </row>
    <row r="55" spans="2:15" ht="30" customHeight="1" thickTop="1" thickBot="1" x14ac:dyDescent="0.4">
      <c r="B55" s="680" t="s">
        <v>795</v>
      </c>
      <c r="C55" s="681"/>
      <c r="D55" s="681"/>
      <c r="E55" s="681"/>
      <c r="F55" s="682"/>
      <c r="G55" s="681"/>
      <c r="H55" s="681"/>
      <c r="I55" s="681"/>
      <c r="J55" s="683"/>
      <c r="K55" s="683"/>
      <c r="L55" s="681"/>
      <c r="M55" s="684"/>
      <c r="O55" s="432"/>
    </row>
    <row r="56" spans="2:15" ht="50" customHeight="1" thickTop="1" thickBot="1" x14ac:dyDescent="0.4">
      <c r="B56" s="685" t="s">
        <v>1908</v>
      </c>
      <c r="C56" s="560" t="s">
        <v>177</v>
      </c>
      <c r="D56" s="560"/>
      <c r="E56" s="561"/>
      <c r="F56" s="698"/>
      <c r="G56" s="699"/>
      <c r="H56" s="699"/>
      <c r="I56" s="440">
        <f t="shared" si="0"/>
        <v>0.5</v>
      </c>
      <c r="J56" s="441">
        <f>+IF(AND(C56="",D56="",E56=""),0,(1/$O$58))</f>
        <v>0.5</v>
      </c>
      <c r="K56" s="1623">
        <f>SUM(J56:J57)</f>
        <v>1</v>
      </c>
      <c r="L56" s="696"/>
      <c r="M56" s="696"/>
      <c r="O56" s="432">
        <f t="shared" si="1"/>
        <v>1</v>
      </c>
    </row>
    <row r="57" spans="2:15" ht="50" customHeight="1" thickTop="1" thickBot="1" x14ac:dyDescent="0.4">
      <c r="B57" s="685" t="s">
        <v>1909</v>
      </c>
      <c r="C57" s="560"/>
      <c r="D57" s="560"/>
      <c r="E57" s="561" t="s">
        <v>783</v>
      </c>
      <c r="F57" s="698">
        <v>0.61799999999999999</v>
      </c>
      <c r="G57" s="699"/>
      <c r="H57" s="699"/>
      <c r="I57" s="440">
        <f t="shared" si="0"/>
        <v>0.309</v>
      </c>
      <c r="J57" s="441">
        <f>+IF(AND(C57="",D57="",E57=""),0,(1/$O$58))</f>
        <v>0.5</v>
      </c>
      <c r="K57" s="1624"/>
      <c r="L57" s="696"/>
      <c r="M57" s="696"/>
      <c r="O57" s="432">
        <f t="shared" si="1"/>
        <v>1</v>
      </c>
    </row>
    <row r="58" spans="2:15" ht="30" customHeight="1" thickTop="1" thickBot="1" x14ac:dyDescent="0.4">
      <c r="B58" s="686"/>
      <c r="C58" s="687"/>
      <c r="D58" s="687"/>
      <c r="E58" s="688"/>
      <c r="F58" s="689"/>
      <c r="G58" s="598"/>
      <c r="H58" s="690" t="s">
        <v>1950</v>
      </c>
      <c r="I58" s="691">
        <f>SUM(I56:I57)</f>
        <v>0.80899999999999994</v>
      </c>
      <c r="J58" s="692"/>
      <c r="K58" s="693"/>
      <c r="L58" s="694"/>
      <c r="M58" s="695"/>
      <c r="O58" s="432">
        <f>SUM(O56:O57)</f>
        <v>2</v>
      </c>
    </row>
    <row r="59" spans="2:15" ht="30" customHeight="1" thickTop="1" thickBot="1" x14ac:dyDescent="0.4">
      <c r="B59" s="686"/>
      <c r="C59" s="687"/>
      <c r="D59" s="687"/>
      <c r="E59" s="688"/>
      <c r="F59" s="689"/>
      <c r="G59" s="598"/>
      <c r="H59" s="690" t="s">
        <v>1956</v>
      </c>
      <c r="I59" s="691">
        <f>+SUM(I10,I15,I21,I25,I29,I33,I37,I42,I46,I50,I54,I58)/12</f>
        <v>0.52375000000000005</v>
      </c>
      <c r="J59" s="692"/>
      <c r="K59" s="693"/>
      <c r="L59" s="694"/>
      <c r="M59" s="695"/>
      <c r="O59" s="432"/>
    </row>
    <row r="60" spans="2:15" ht="30" customHeight="1" thickTop="1" x14ac:dyDescent="0.35"/>
  </sheetData>
  <sheetProtection algorithmName="SHA-512" hashValue="jmn6BeidztP9txiB/PYrJlnOQSjjy6P8q+DrwIwyyzXRI1gKO/yAqSlhvdoP6oMd5C7iSNOSiIFjuDI6PR+tRQ==" saltValue="G2Z1FEFwStqOb5zW4svPkw==" spinCount="100000" sheet="1" objects="1" scenarios="1"/>
  <mergeCells count="21">
    <mergeCell ref="K31:K32"/>
    <mergeCell ref="K56:K57"/>
    <mergeCell ref="K35:K36"/>
    <mergeCell ref="K39:K41"/>
    <mergeCell ref="K44:K45"/>
    <mergeCell ref="K48:K49"/>
    <mergeCell ref="K52:K53"/>
    <mergeCell ref="K12:K14"/>
    <mergeCell ref="K17:K20"/>
    <mergeCell ref="K23:K24"/>
    <mergeCell ref="K27:K28"/>
    <mergeCell ref="E6:F6"/>
    <mergeCell ref="B3:M3"/>
    <mergeCell ref="L8:M9"/>
    <mergeCell ref="I5:I6"/>
    <mergeCell ref="J5:K5"/>
    <mergeCell ref="C4:M4"/>
    <mergeCell ref="C5:H5"/>
    <mergeCell ref="B4:B6"/>
    <mergeCell ref="L5:M6"/>
    <mergeCell ref="K8:K9"/>
  </mergeCells>
  <conditionalFormatting sqref="C8:C9">
    <cfRule type="expression" dxfId="222" priority="70">
      <formula>"si($C$23=""P"";""P"";"""")"</formula>
    </cfRule>
  </conditionalFormatting>
  <conditionalFormatting sqref="C8:C10">
    <cfRule type="cellIs" dxfId="221" priority="69" operator="equal">
      <formula>"P"</formula>
    </cfRule>
  </conditionalFormatting>
  <conditionalFormatting sqref="C12:C14">
    <cfRule type="expression" dxfId="220" priority="64">
      <formula>"si($C$23=""P"";""P"";"""")"</formula>
    </cfRule>
  </conditionalFormatting>
  <conditionalFormatting sqref="C12:C15">
    <cfRule type="cellIs" dxfId="219" priority="63" operator="equal">
      <formula>"P"</formula>
    </cfRule>
  </conditionalFormatting>
  <conditionalFormatting sqref="C17:C20">
    <cfRule type="expression" dxfId="218" priority="58">
      <formula>"si($C$23=""P"";""P"";"""")"</formula>
    </cfRule>
  </conditionalFormatting>
  <conditionalFormatting sqref="C17:C21">
    <cfRule type="cellIs" dxfId="217" priority="57" operator="equal">
      <formula>"P"</formula>
    </cfRule>
  </conditionalFormatting>
  <conditionalFormatting sqref="C23:C24">
    <cfRule type="expression" dxfId="216" priority="52">
      <formula>"si($C$23=""P"";""P"";"""")"</formula>
    </cfRule>
  </conditionalFormatting>
  <conditionalFormatting sqref="C23:C25">
    <cfRule type="cellIs" dxfId="215" priority="51" operator="equal">
      <formula>"P"</formula>
    </cfRule>
  </conditionalFormatting>
  <conditionalFormatting sqref="C27:C28">
    <cfRule type="expression" dxfId="214" priority="46">
      <formula>"si($C$23=""P"";""P"";"""")"</formula>
    </cfRule>
  </conditionalFormatting>
  <conditionalFormatting sqref="C27:C29">
    <cfRule type="cellIs" dxfId="213" priority="45" operator="equal">
      <formula>"P"</formula>
    </cfRule>
  </conditionalFormatting>
  <conditionalFormatting sqref="C31:C32">
    <cfRule type="expression" dxfId="212" priority="40">
      <formula>"si($C$23=""P"";""P"";"""")"</formula>
    </cfRule>
  </conditionalFormatting>
  <conditionalFormatting sqref="C31:C33">
    <cfRule type="cellIs" dxfId="211" priority="39" operator="equal">
      <formula>"P"</formula>
    </cfRule>
  </conditionalFormatting>
  <conditionalFormatting sqref="C35:C36">
    <cfRule type="expression" dxfId="210" priority="34">
      <formula>"si($C$23=""P"";""P"";"""")"</formula>
    </cfRule>
  </conditionalFormatting>
  <conditionalFormatting sqref="C35:C37">
    <cfRule type="cellIs" dxfId="209" priority="33" operator="equal">
      <formula>"P"</formula>
    </cfRule>
  </conditionalFormatting>
  <conditionalFormatting sqref="C39:C41">
    <cfRule type="expression" dxfId="208" priority="28">
      <formula>"si($C$23=""P"";""P"";"""")"</formula>
    </cfRule>
  </conditionalFormatting>
  <conditionalFormatting sqref="C39:C42">
    <cfRule type="cellIs" dxfId="207" priority="27" operator="equal">
      <formula>"P"</formula>
    </cfRule>
  </conditionalFormatting>
  <conditionalFormatting sqref="C44:C45">
    <cfRule type="expression" dxfId="206" priority="22">
      <formula>"si($C$23=""P"";""P"";"""")"</formula>
    </cfRule>
  </conditionalFormatting>
  <conditionalFormatting sqref="C44:C46">
    <cfRule type="cellIs" dxfId="205" priority="21" operator="equal">
      <formula>"P"</formula>
    </cfRule>
  </conditionalFormatting>
  <conditionalFormatting sqref="C48:C49">
    <cfRule type="expression" dxfId="204" priority="16">
      <formula>"si($C$23=""P"";""P"";"""")"</formula>
    </cfRule>
  </conditionalFormatting>
  <conditionalFormatting sqref="C48:C50">
    <cfRule type="cellIs" dxfId="203" priority="15" operator="equal">
      <formula>"P"</formula>
    </cfRule>
  </conditionalFormatting>
  <conditionalFormatting sqref="C52:C53">
    <cfRule type="expression" dxfId="202" priority="10">
      <formula>"si($C$23=""P"";""P"";"""")"</formula>
    </cfRule>
  </conditionalFormatting>
  <conditionalFormatting sqref="C52:C54">
    <cfRule type="cellIs" dxfId="201" priority="9" operator="equal">
      <formula>"P"</formula>
    </cfRule>
  </conditionalFormatting>
  <conditionalFormatting sqref="C56:C57">
    <cfRule type="expression" dxfId="200" priority="4">
      <formula>"si($C$23=""P"";""P"";"""")"</formula>
    </cfRule>
  </conditionalFormatting>
  <conditionalFormatting sqref="C56:C59">
    <cfRule type="cellIs" dxfId="199" priority="3" operator="equal">
      <formula>"P"</formula>
    </cfRule>
  </conditionalFormatting>
  <conditionalFormatting sqref="D8:D9">
    <cfRule type="cellIs" dxfId="198" priority="68" operator="equal">
      <formula>"X"</formula>
    </cfRule>
  </conditionalFormatting>
  <conditionalFormatting sqref="D8:D10">
    <cfRule type="cellIs" dxfId="197" priority="71" operator="equal">
      <formula>"X"</formula>
    </cfRule>
  </conditionalFormatting>
  <conditionalFormatting sqref="D12:D14">
    <cfRule type="cellIs" dxfId="196" priority="62" operator="equal">
      <formula>"X"</formula>
    </cfRule>
  </conditionalFormatting>
  <conditionalFormatting sqref="D12:D15">
    <cfRule type="cellIs" dxfId="195" priority="65" operator="equal">
      <formula>"X"</formula>
    </cfRule>
  </conditionalFormatting>
  <conditionalFormatting sqref="D17:D20">
    <cfRule type="cellIs" dxfId="194" priority="56" operator="equal">
      <formula>"X"</formula>
    </cfRule>
  </conditionalFormatting>
  <conditionalFormatting sqref="D17:D21">
    <cfRule type="cellIs" dxfId="193" priority="59" operator="equal">
      <formula>"X"</formula>
    </cfRule>
  </conditionalFormatting>
  <conditionalFormatting sqref="D23:D24">
    <cfRule type="cellIs" dxfId="192" priority="50" operator="equal">
      <formula>"X"</formula>
    </cfRule>
  </conditionalFormatting>
  <conditionalFormatting sqref="D23:D25">
    <cfRule type="cellIs" dxfId="191" priority="53" operator="equal">
      <formula>"X"</formula>
    </cfRule>
  </conditionalFormatting>
  <conditionalFormatting sqref="D27:D28">
    <cfRule type="cellIs" dxfId="190" priority="44" operator="equal">
      <formula>"X"</formula>
    </cfRule>
  </conditionalFormatting>
  <conditionalFormatting sqref="D27:D29">
    <cfRule type="cellIs" dxfId="189" priority="47" operator="equal">
      <formula>"X"</formula>
    </cfRule>
  </conditionalFormatting>
  <conditionalFormatting sqref="D31:D32">
    <cfRule type="cellIs" dxfId="188" priority="38" operator="equal">
      <formula>"X"</formula>
    </cfRule>
  </conditionalFormatting>
  <conditionalFormatting sqref="D31:D33">
    <cfRule type="cellIs" dxfId="187" priority="41" operator="equal">
      <formula>"X"</formula>
    </cfRule>
  </conditionalFormatting>
  <conditionalFormatting sqref="D35:D36">
    <cfRule type="cellIs" dxfId="186" priority="32" operator="equal">
      <formula>"X"</formula>
    </cfRule>
  </conditionalFormatting>
  <conditionalFormatting sqref="D35:D37">
    <cfRule type="cellIs" dxfId="185" priority="35" operator="equal">
      <formula>"X"</formula>
    </cfRule>
  </conditionalFormatting>
  <conditionalFormatting sqref="D39:D41">
    <cfRule type="cellIs" dxfId="184" priority="26" operator="equal">
      <formula>"X"</formula>
    </cfRule>
  </conditionalFormatting>
  <conditionalFormatting sqref="D39:D42">
    <cfRule type="cellIs" dxfId="183" priority="29" operator="equal">
      <formula>"X"</formula>
    </cfRule>
  </conditionalFormatting>
  <conditionalFormatting sqref="D44:D45">
    <cfRule type="cellIs" dxfId="182" priority="20" operator="equal">
      <formula>"X"</formula>
    </cfRule>
  </conditionalFormatting>
  <conditionalFormatting sqref="D44:D46">
    <cfRule type="cellIs" dxfId="181" priority="23" operator="equal">
      <formula>"X"</formula>
    </cfRule>
  </conditionalFormatting>
  <conditionalFormatting sqref="D48:D49">
    <cfRule type="cellIs" dxfId="180" priority="14" operator="equal">
      <formula>"X"</formula>
    </cfRule>
  </conditionalFormatting>
  <conditionalFormatting sqref="D48:D50">
    <cfRule type="cellIs" dxfId="179" priority="17" operator="equal">
      <formula>"X"</formula>
    </cfRule>
  </conditionalFormatting>
  <conditionalFormatting sqref="D52:D53">
    <cfRule type="cellIs" dxfId="178" priority="8" operator="equal">
      <formula>"X"</formula>
    </cfRule>
  </conditionalFormatting>
  <conditionalFormatting sqref="D52:D54">
    <cfRule type="cellIs" dxfId="177" priority="11" operator="equal">
      <formula>"X"</formula>
    </cfRule>
  </conditionalFormatting>
  <conditionalFormatting sqref="D56:D57">
    <cfRule type="cellIs" dxfId="176" priority="2" operator="equal">
      <formula>"X"</formula>
    </cfRule>
  </conditionalFormatting>
  <conditionalFormatting sqref="D56:D59">
    <cfRule type="cellIs" dxfId="175" priority="5" operator="equal">
      <formula>"X"</formula>
    </cfRule>
  </conditionalFormatting>
  <conditionalFormatting sqref="E8:E10">
    <cfRule type="cellIs" dxfId="174" priority="67" operator="equal">
      <formula>"Ü"</formula>
    </cfRule>
  </conditionalFormatting>
  <conditionalFormatting sqref="E12:E15">
    <cfRule type="cellIs" dxfId="173" priority="61" operator="equal">
      <formula>"Ü"</formula>
    </cfRule>
  </conditionalFormatting>
  <conditionalFormatting sqref="E17:E21">
    <cfRule type="cellIs" dxfId="172" priority="55" operator="equal">
      <formula>"Ü"</formula>
    </cfRule>
  </conditionalFormatting>
  <conditionalFormatting sqref="E23:E25">
    <cfRule type="cellIs" dxfId="171" priority="49" operator="equal">
      <formula>"Ü"</formula>
    </cfRule>
  </conditionalFormatting>
  <conditionalFormatting sqref="E27:E29">
    <cfRule type="cellIs" dxfId="170" priority="43" operator="equal">
      <formula>"Ü"</formula>
    </cfRule>
  </conditionalFormatting>
  <conditionalFormatting sqref="E31:E33">
    <cfRule type="cellIs" dxfId="169" priority="37" operator="equal">
      <formula>"Ü"</formula>
    </cfRule>
  </conditionalFormatting>
  <conditionalFormatting sqref="E35:E37">
    <cfRule type="cellIs" dxfId="168" priority="31" operator="equal">
      <formula>"Ü"</formula>
    </cfRule>
  </conditionalFormatting>
  <conditionalFormatting sqref="E39:E42">
    <cfRule type="cellIs" dxfId="167" priority="25" operator="equal">
      <formula>"Ü"</formula>
    </cfRule>
  </conditionalFormatting>
  <conditionalFormatting sqref="E44:E46">
    <cfRule type="cellIs" dxfId="166" priority="19" operator="equal">
      <formula>"Ü"</formula>
    </cfRule>
  </conditionalFormatting>
  <conditionalFormatting sqref="E48:E50">
    <cfRule type="cellIs" dxfId="165" priority="13" operator="equal">
      <formula>"Ü"</formula>
    </cfRule>
  </conditionalFormatting>
  <conditionalFormatting sqref="E52:E54">
    <cfRule type="cellIs" dxfId="164" priority="7" operator="equal">
      <formula>"Ü"</formula>
    </cfRule>
  </conditionalFormatting>
  <conditionalFormatting sqref="E56:E59">
    <cfRule type="cellIs" dxfId="163" priority="1" operator="equal">
      <formula>"Ü"</formula>
    </cfRule>
  </conditionalFormatting>
  <conditionalFormatting sqref="F8:F10">
    <cfRule type="cellIs" dxfId="162" priority="166" operator="greaterThan">
      <formula>0</formula>
    </cfRule>
  </conditionalFormatting>
  <conditionalFormatting sqref="F12:F15">
    <cfRule type="cellIs" dxfId="161" priority="118" operator="greaterThan">
      <formula>0</formula>
    </cfRule>
  </conditionalFormatting>
  <conditionalFormatting sqref="F17:F21">
    <cfRule type="cellIs" dxfId="160" priority="114" operator="greaterThan">
      <formula>0</formula>
    </cfRule>
  </conditionalFormatting>
  <conditionalFormatting sqref="F23:F25">
    <cfRule type="cellIs" dxfId="159" priority="110" operator="greaterThan">
      <formula>0</formula>
    </cfRule>
  </conditionalFormatting>
  <conditionalFormatting sqref="F27:F29">
    <cfRule type="cellIs" dxfId="158" priority="106" operator="greaterThan">
      <formula>0</formula>
    </cfRule>
  </conditionalFormatting>
  <conditionalFormatting sqref="F31:F33">
    <cfRule type="cellIs" dxfId="157" priority="78" operator="greaterThan">
      <formula>0</formula>
    </cfRule>
  </conditionalFormatting>
  <conditionalFormatting sqref="F35:F37">
    <cfRule type="cellIs" dxfId="156" priority="102" operator="greaterThan">
      <formula>0</formula>
    </cfRule>
  </conditionalFormatting>
  <conditionalFormatting sqref="F39:F42">
    <cfRule type="cellIs" dxfId="155" priority="82" operator="greaterThan">
      <formula>0</formula>
    </cfRule>
  </conditionalFormatting>
  <conditionalFormatting sqref="F44:F46">
    <cfRule type="cellIs" dxfId="154" priority="98" operator="greaterThan">
      <formula>0</formula>
    </cfRule>
  </conditionalFormatting>
  <conditionalFormatting sqref="F48:F50">
    <cfRule type="cellIs" dxfId="153" priority="94" operator="greaterThan">
      <formula>0</formula>
    </cfRule>
  </conditionalFormatting>
  <conditionalFormatting sqref="F52:F54">
    <cfRule type="cellIs" dxfId="152" priority="90" operator="greaterThan">
      <formula>0</formula>
    </cfRule>
  </conditionalFormatting>
  <conditionalFormatting sqref="F56:F59">
    <cfRule type="cellIs" dxfId="151" priority="74" operator="greaterThan">
      <formula>0</formula>
    </cfRule>
  </conditionalFormatting>
  <dataValidations count="1">
    <dataValidation type="decimal" allowBlank="1" showInputMessage="1" showErrorMessage="1" sqref="F8:F10" xr:uid="{1B412FE9-A436-477A-95D0-6D4A631108F9}">
      <formula1>0.0000000001</formula1>
      <formula2>0.9999999999</formula2>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E5210ACE-2C1D-440D-98DF-7175B8ACD6DD}">
          <x14:formula1>
            <xm:f>Hoja1!$B$3:$B$4</xm:f>
          </x14:formula1>
          <xm:sqref>C8:C10 C12:C15 C17:C21 C23:C25 C27:C29 C31:C33 C35:C37 C39:C42 C44:C46 C56:C57 C48:C50 C52:C54</xm:sqref>
        </x14:dataValidation>
        <x14:dataValidation type="list" allowBlank="1" showInputMessage="1" showErrorMessage="1" xr:uid="{D1A7E4DA-1F41-4E1B-B817-303936944F56}">
          <x14:formula1>
            <xm:f>Hoja1!$C$3:$C$4</xm:f>
          </x14:formula1>
          <xm:sqref>D8:D10 D12:D15 D17:D21 D23:D25 D27:D29 D31:D33 D35:D37 D39:D42 D44:D46 D56:D57 D48:D50 D52:D54</xm:sqref>
        </x14:dataValidation>
        <x14:dataValidation type="list" allowBlank="1" showInputMessage="1" showErrorMessage="1" xr:uid="{7CEE5B03-24AA-4A84-BE79-96591FAF88FE}">
          <x14:formula1>
            <xm:f>Hoja1!$D$3:$D$4</xm:f>
          </x14:formula1>
          <xm:sqref>E8:E10 E12:E15 E17:E21 E23:E25 E27:E29 E31:E33 E35:E37 E39:E42 E44:E46 E56:E57 E48:E50 E52:E54</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C5DA5-F058-407C-A05F-87630341FD6C}">
  <dimension ref="B1:P30"/>
  <sheetViews>
    <sheetView tabSelected="1" zoomScale="90" zoomScaleNormal="90" workbookViewId="0">
      <selection activeCell="G6" sqref="G6"/>
    </sheetView>
  </sheetViews>
  <sheetFormatPr baseColWidth="10" defaultColWidth="11.1796875" defaultRowHeight="18" x14ac:dyDescent="0.5"/>
  <cols>
    <col min="1" max="1" width="1.7265625" style="330" customWidth="1"/>
    <col min="2" max="2" width="15.1796875" style="330" customWidth="1"/>
    <col min="3" max="3" width="5.90625" style="330" customWidth="1"/>
    <col min="4" max="4" width="60.7265625" style="330" customWidth="1"/>
    <col min="5" max="5" width="40.7265625" style="330" customWidth="1"/>
    <col min="6" max="6" width="15.1796875" style="330" customWidth="1"/>
    <col min="7" max="10" width="10.7265625" style="330" customWidth="1"/>
    <col min="11" max="11" width="15.36328125" style="653" bestFit="1" customWidth="1"/>
    <col min="12" max="14" width="10.7265625" style="330" customWidth="1"/>
    <col min="15" max="15" width="4.1796875" style="330" customWidth="1"/>
    <col min="16" max="16" width="18" style="330" bestFit="1" customWidth="1"/>
    <col min="17" max="16384" width="11.1796875" style="330"/>
  </cols>
  <sheetData>
    <row r="1" spans="2:16" s="314" customFormat="1" ht="90" customHeight="1" x14ac:dyDescent="0.35">
      <c r="B1" s="198" t="s">
        <v>796</v>
      </c>
      <c r="D1" s="198"/>
      <c r="E1" s="198"/>
      <c r="F1" s="198"/>
      <c r="G1" s="198"/>
      <c r="H1" s="198"/>
      <c r="K1" s="472"/>
    </row>
    <row r="2" spans="2:16" ht="18.5" thickBot="1" x14ac:dyDescent="0.55000000000000004"/>
    <row r="3" spans="2:16" ht="30" customHeight="1" thickTop="1" thickBot="1" x14ac:dyDescent="0.55000000000000004">
      <c r="B3" s="1260" t="s">
        <v>796</v>
      </c>
      <c r="C3" s="1260"/>
      <c r="D3" s="1260"/>
      <c r="E3" s="1260"/>
      <c r="F3" s="1260"/>
      <c r="G3" s="1260"/>
      <c r="H3" s="1260"/>
      <c r="I3" s="1260"/>
      <c r="J3" s="1260"/>
      <c r="K3" s="1260"/>
      <c r="L3" s="1260"/>
      <c r="M3" s="1260"/>
      <c r="N3" s="1260"/>
      <c r="P3" s="342"/>
    </row>
    <row r="4" spans="2:16" s="481" customFormat="1" ht="30" customHeight="1" thickTop="1" thickBot="1" x14ac:dyDescent="0.4">
      <c r="B4" s="1268" t="s">
        <v>797</v>
      </c>
      <c r="C4" s="1268" t="s">
        <v>0</v>
      </c>
      <c r="D4" s="1268" t="s">
        <v>798</v>
      </c>
      <c r="E4" s="1268" t="s">
        <v>799</v>
      </c>
      <c r="F4" s="1268" t="s">
        <v>800</v>
      </c>
      <c r="G4" s="1268" t="s">
        <v>1343</v>
      </c>
      <c r="H4" s="1268"/>
      <c r="I4" s="1268"/>
      <c r="J4" s="1268"/>
      <c r="K4" s="1490" t="s">
        <v>2</v>
      </c>
      <c r="L4" s="1268" t="s">
        <v>801</v>
      </c>
      <c r="M4" s="1268"/>
      <c r="N4" s="1268"/>
    </row>
    <row r="5" spans="2:16" s="481" customFormat="1" ht="40" customHeight="1" thickTop="1" thickBot="1" x14ac:dyDescent="0.4">
      <c r="B5" s="1268"/>
      <c r="C5" s="1268"/>
      <c r="D5" s="1268"/>
      <c r="E5" s="1268"/>
      <c r="F5" s="1268"/>
      <c r="G5" s="528" t="s">
        <v>1042</v>
      </c>
      <c r="H5" s="528" t="s">
        <v>1051</v>
      </c>
      <c r="I5" s="1268" t="s">
        <v>906</v>
      </c>
      <c r="J5" s="1268"/>
      <c r="K5" s="1490"/>
      <c r="L5" s="528" t="s">
        <v>1781</v>
      </c>
      <c r="M5" s="528" t="s">
        <v>802</v>
      </c>
      <c r="N5" s="528" t="s">
        <v>803</v>
      </c>
    </row>
    <row r="6" spans="2:16" ht="37" thickTop="1" thickBot="1" x14ac:dyDescent="0.55000000000000004">
      <c r="B6" s="1628" t="s">
        <v>804</v>
      </c>
      <c r="C6" s="534">
        <v>1</v>
      </c>
      <c r="D6" s="322" t="s">
        <v>805</v>
      </c>
      <c r="E6" s="322" t="s">
        <v>806</v>
      </c>
      <c r="F6" s="407" t="s">
        <v>807</v>
      </c>
      <c r="G6" s="560" t="s">
        <v>177</v>
      </c>
      <c r="H6" s="560"/>
      <c r="I6" s="561"/>
      <c r="J6" s="562"/>
      <c r="K6" s="491">
        <f>+IF(OR((AND(G6&lt;&gt;"",H6&lt;&gt;"")),(AND(G6&lt;&gt;"",I6&lt;&gt;"")),(AND(H6&lt;&gt;"",I6&lt;&gt;"")),(AND(G6&lt;&gt;"",H6&lt;&gt;"",I6&lt;&gt;""))),"ERROR",IF(G6&lt;&gt;"",L6,IF(H6&lt;&gt;"",0%,IF(I6&lt;&gt;"",J6*L6,""))))</f>
        <v>0.16666666666666666</v>
      </c>
      <c r="L6" s="533">
        <f>+IF(AND(G6="",H6="",I6=""),0,(1/$P$13))</f>
        <v>0.16666666666666666</v>
      </c>
      <c r="M6" s="1262">
        <f>SUM(L6:L12)</f>
        <v>0.99999999999999989</v>
      </c>
      <c r="N6" s="1629">
        <f>SUM(M6:M27)/4</f>
        <v>0.75</v>
      </c>
      <c r="P6" s="475">
        <f>+IF(AND(G6="",H6="",I6=""),0,1)</f>
        <v>1</v>
      </c>
    </row>
    <row r="7" spans="2:16" ht="37" thickTop="1" thickBot="1" x14ac:dyDescent="0.55000000000000004">
      <c r="B7" s="1628"/>
      <c r="C7" s="534">
        <v>2</v>
      </c>
      <c r="D7" s="322" t="s">
        <v>808</v>
      </c>
      <c r="E7" s="322" t="s">
        <v>806</v>
      </c>
      <c r="F7" s="407" t="s">
        <v>807</v>
      </c>
      <c r="G7" s="560" t="s">
        <v>177</v>
      </c>
      <c r="H7" s="560"/>
      <c r="I7" s="561"/>
      <c r="J7" s="562"/>
      <c r="K7" s="491">
        <f t="shared" ref="K7:K27" si="0">+IF(OR((AND(G7&lt;&gt;"",H7&lt;&gt;"")),(AND(G7&lt;&gt;"",I7&lt;&gt;"")),(AND(H7&lt;&gt;"",I7&lt;&gt;"")),(AND(G7&lt;&gt;"",H7&lt;&gt;"",I7&lt;&gt;""))),"ERROR",IF(G7&lt;&gt;"",L7,IF(H7&lt;&gt;"",0%,IF(I7&lt;&gt;"",J7*L7,""))))</f>
        <v>0.16666666666666666</v>
      </c>
      <c r="L7" s="533">
        <f t="shared" ref="L7:L11" si="1">+IF(AND(G7="",H7="",I7=""),0,(1/$P$13))</f>
        <v>0.16666666666666666</v>
      </c>
      <c r="M7" s="1262"/>
      <c r="N7" s="1629"/>
      <c r="P7" s="475">
        <f t="shared" ref="P7:P27" si="2">+IF(AND(G7="",H7="",I7=""),0,1)</f>
        <v>1</v>
      </c>
    </row>
    <row r="8" spans="2:16" ht="37" thickTop="1" thickBot="1" x14ac:dyDescent="0.55000000000000004">
      <c r="B8" s="1628"/>
      <c r="C8" s="534">
        <v>3</v>
      </c>
      <c r="D8" s="322" t="s">
        <v>809</v>
      </c>
      <c r="E8" s="322" t="s">
        <v>806</v>
      </c>
      <c r="F8" s="407" t="s">
        <v>807</v>
      </c>
      <c r="G8" s="560"/>
      <c r="H8" s="560" t="s">
        <v>6</v>
      </c>
      <c r="I8" s="561"/>
      <c r="J8" s="562"/>
      <c r="K8" s="491">
        <f t="shared" si="0"/>
        <v>0</v>
      </c>
      <c r="L8" s="533">
        <f t="shared" si="1"/>
        <v>0.16666666666666666</v>
      </c>
      <c r="M8" s="1262"/>
      <c r="N8" s="1629"/>
      <c r="P8" s="475">
        <f t="shared" si="2"/>
        <v>1</v>
      </c>
    </row>
    <row r="9" spans="2:16" ht="55" thickTop="1" thickBot="1" x14ac:dyDescent="0.55000000000000004">
      <c r="B9" s="1628"/>
      <c r="C9" s="534">
        <v>4</v>
      </c>
      <c r="D9" s="322" t="s">
        <v>810</v>
      </c>
      <c r="E9" s="322" t="s">
        <v>806</v>
      </c>
      <c r="F9" s="407" t="s">
        <v>807</v>
      </c>
      <c r="G9" s="560"/>
      <c r="H9" s="560"/>
      <c r="I9" s="561" t="s">
        <v>783</v>
      </c>
      <c r="J9" s="562">
        <v>0.3</v>
      </c>
      <c r="K9" s="491">
        <f t="shared" si="0"/>
        <v>4.9999999999999996E-2</v>
      </c>
      <c r="L9" s="533">
        <f t="shared" si="1"/>
        <v>0.16666666666666666</v>
      </c>
      <c r="M9" s="1262"/>
      <c r="N9" s="1629"/>
      <c r="P9" s="475">
        <f t="shared" si="2"/>
        <v>1</v>
      </c>
    </row>
    <row r="10" spans="2:16" ht="60" customHeight="1" thickTop="1" thickBot="1" x14ac:dyDescent="0.55000000000000004">
      <c r="B10" s="1628"/>
      <c r="C10" s="534">
        <v>5</v>
      </c>
      <c r="D10" s="322" t="s">
        <v>811</v>
      </c>
      <c r="E10" s="322" t="s">
        <v>806</v>
      </c>
      <c r="F10" s="407" t="s">
        <v>807</v>
      </c>
      <c r="G10" s="560" t="s">
        <v>177</v>
      </c>
      <c r="H10" s="560"/>
      <c r="I10" s="561"/>
      <c r="J10" s="562"/>
      <c r="K10" s="491">
        <f t="shared" si="0"/>
        <v>0.16666666666666666</v>
      </c>
      <c r="L10" s="533">
        <f t="shared" si="1"/>
        <v>0.16666666666666666</v>
      </c>
      <c r="M10" s="1262"/>
      <c r="N10" s="1629"/>
      <c r="P10" s="475">
        <f t="shared" si="2"/>
        <v>1</v>
      </c>
    </row>
    <row r="11" spans="2:16" ht="60" customHeight="1" thickTop="1" thickBot="1" x14ac:dyDescent="0.55000000000000004">
      <c r="B11" s="1628"/>
      <c r="C11" s="534">
        <v>6</v>
      </c>
      <c r="D11" s="322" t="s">
        <v>812</v>
      </c>
      <c r="E11" s="322" t="s">
        <v>806</v>
      </c>
      <c r="F11" s="407" t="s">
        <v>813</v>
      </c>
      <c r="G11" s="560"/>
      <c r="H11" s="560"/>
      <c r="I11" s="561"/>
      <c r="J11" s="562"/>
      <c r="K11" s="491" t="str">
        <f t="shared" si="0"/>
        <v/>
      </c>
      <c r="L11" s="533">
        <f t="shared" si="1"/>
        <v>0</v>
      </c>
      <c r="M11" s="1262"/>
      <c r="N11" s="1629"/>
      <c r="P11" s="475">
        <f t="shared" si="2"/>
        <v>0</v>
      </c>
    </row>
    <row r="12" spans="2:16" ht="60" customHeight="1" thickTop="1" thickBot="1" x14ac:dyDescent="0.55000000000000004">
      <c r="B12" s="1628"/>
      <c r="C12" s="534">
        <v>7</v>
      </c>
      <c r="D12" s="322" t="s">
        <v>814</v>
      </c>
      <c r="E12" s="322" t="s">
        <v>806</v>
      </c>
      <c r="F12" s="407" t="s">
        <v>813</v>
      </c>
      <c r="G12" s="560" t="s">
        <v>177</v>
      </c>
      <c r="H12" s="560"/>
      <c r="I12" s="561"/>
      <c r="J12" s="562"/>
      <c r="K12" s="491">
        <f t="shared" si="0"/>
        <v>0.16666666666666666</v>
      </c>
      <c r="L12" s="533">
        <f>+IF(AND(G12="",H12="",I12=""),0,(1/$P$13))</f>
        <v>0.16666666666666666</v>
      </c>
      <c r="M12" s="1262"/>
      <c r="N12" s="1629"/>
      <c r="P12" s="475">
        <f t="shared" si="2"/>
        <v>1</v>
      </c>
    </row>
    <row r="13" spans="2:16" ht="30" customHeight="1" thickTop="1" thickBot="1" x14ac:dyDescent="0.55000000000000004">
      <c r="B13" s="656"/>
      <c r="C13" s="657"/>
      <c r="D13" s="657"/>
      <c r="E13" s="657"/>
      <c r="F13" s="657"/>
      <c r="G13" s="657"/>
      <c r="H13" s="657"/>
      <c r="I13" s="657"/>
      <c r="J13" s="658" t="s">
        <v>1950</v>
      </c>
      <c r="K13" s="493">
        <f>SUM(K6:K12)</f>
        <v>0.71666666666666656</v>
      </c>
      <c r="L13" s="657"/>
      <c r="M13" s="657"/>
      <c r="N13" s="1629"/>
      <c r="P13" s="475">
        <f>SUM(P6:P12)</f>
        <v>6</v>
      </c>
    </row>
    <row r="14" spans="2:16" ht="3" customHeight="1" thickTop="1" thickBot="1" x14ac:dyDescent="0.55000000000000004">
      <c r="B14" s="659"/>
      <c r="C14" s="660"/>
      <c r="D14" s="661"/>
      <c r="E14" s="661"/>
      <c r="F14" s="616"/>
      <c r="G14" s="662"/>
      <c r="H14" s="662"/>
      <c r="I14" s="663"/>
      <c r="J14" s="664"/>
      <c r="K14" s="665"/>
      <c r="L14" s="666"/>
      <c r="M14" s="666"/>
      <c r="N14" s="1629"/>
      <c r="P14" s="475"/>
    </row>
    <row r="15" spans="2:16" ht="40" customHeight="1" thickTop="1" thickBot="1" x14ac:dyDescent="0.55000000000000004">
      <c r="B15" s="1630" t="s">
        <v>1784</v>
      </c>
      <c r="C15" s="534">
        <v>8</v>
      </c>
      <c r="D15" s="322" t="s">
        <v>815</v>
      </c>
      <c r="E15" s="322" t="s">
        <v>806</v>
      </c>
      <c r="F15" s="407" t="s">
        <v>813</v>
      </c>
      <c r="G15" s="560"/>
      <c r="H15" s="560" t="s">
        <v>6</v>
      </c>
      <c r="I15" s="561"/>
      <c r="J15" s="562"/>
      <c r="K15" s="491">
        <f t="shared" si="0"/>
        <v>0</v>
      </c>
      <c r="L15" s="492">
        <f>+IF(AND(G15="",H15="",I15=""),0,(1/$P$19))</f>
        <v>0.33333333333333331</v>
      </c>
      <c r="M15" s="1275">
        <f>SUM(L15:L18)</f>
        <v>1</v>
      </c>
      <c r="N15" s="1629"/>
      <c r="P15" s="475">
        <f t="shared" si="2"/>
        <v>1</v>
      </c>
    </row>
    <row r="16" spans="2:16" ht="37" thickTop="1" thickBot="1" x14ac:dyDescent="0.55000000000000004">
      <c r="B16" s="1630"/>
      <c r="C16" s="534">
        <v>9</v>
      </c>
      <c r="D16" s="322" t="s">
        <v>816</v>
      </c>
      <c r="E16" s="322" t="s">
        <v>806</v>
      </c>
      <c r="F16" s="407" t="s">
        <v>813</v>
      </c>
      <c r="G16" s="560" t="s">
        <v>177</v>
      </c>
      <c r="H16" s="560"/>
      <c r="I16" s="561"/>
      <c r="J16" s="562"/>
      <c r="K16" s="491">
        <f t="shared" si="0"/>
        <v>0.33333333333333331</v>
      </c>
      <c r="L16" s="492">
        <f t="shared" ref="L16:L17" si="3">+IF(AND(G16="",H16="",I16=""),0,(1/$P$19))</f>
        <v>0.33333333333333331</v>
      </c>
      <c r="M16" s="1275"/>
      <c r="N16" s="1629"/>
      <c r="P16" s="475">
        <f t="shared" si="2"/>
        <v>1</v>
      </c>
    </row>
    <row r="17" spans="2:16" ht="37" thickTop="1" thickBot="1" x14ac:dyDescent="0.55000000000000004">
      <c r="B17" s="1630"/>
      <c r="C17" s="534">
        <v>10</v>
      </c>
      <c r="D17" s="322" t="s">
        <v>817</v>
      </c>
      <c r="E17" s="322" t="s">
        <v>806</v>
      </c>
      <c r="F17" s="407" t="s">
        <v>813</v>
      </c>
      <c r="G17" s="560" t="s">
        <v>177</v>
      </c>
      <c r="H17" s="560"/>
      <c r="I17" s="561"/>
      <c r="J17" s="562"/>
      <c r="K17" s="491">
        <f t="shared" si="0"/>
        <v>0.33333333333333331</v>
      </c>
      <c r="L17" s="492">
        <f t="shared" si="3"/>
        <v>0.33333333333333331</v>
      </c>
      <c r="M17" s="1275"/>
      <c r="N17" s="1629"/>
      <c r="P17" s="475">
        <f t="shared" si="2"/>
        <v>1</v>
      </c>
    </row>
    <row r="18" spans="2:16" ht="40" customHeight="1" thickTop="1" thickBot="1" x14ac:dyDescent="0.55000000000000004">
      <c r="B18" s="1630"/>
      <c r="C18" s="534">
        <v>11</v>
      </c>
      <c r="D18" s="322" t="s">
        <v>818</v>
      </c>
      <c r="E18" s="322" t="s">
        <v>806</v>
      </c>
      <c r="F18" s="407" t="s">
        <v>813</v>
      </c>
      <c r="G18" s="560"/>
      <c r="H18" s="560"/>
      <c r="I18" s="561"/>
      <c r="J18" s="562"/>
      <c r="K18" s="491" t="str">
        <f t="shared" si="0"/>
        <v/>
      </c>
      <c r="L18" s="492">
        <f>+IF(AND(G18="",H18="",I18=""),0,(1/$P$19))</f>
        <v>0</v>
      </c>
      <c r="M18" s="1275"/>
      <c r="N18" s="1629"/>
      <c r="P18" s="475">
        <f t="shared" si="2"/>
        <v>0</v>
      </c>
    </row>
    <row r="19" spans="2:16" ht="30" customHeight="1" thickTop="1" thickBot="1" x14ac:dyDescent="0.55000000000000004">
      <c r="B19" s="656"/>
      <c r="C19" s="657"/>
      <c r="D19" s="657"/>
      <c r="E19" s="657"/>
      <c r="F19" s="657"/>
      <c r="G19" s="657"/>
      <c r="H19" s="657"/>
      <c r="I19" s="657"/>
      <c r="J19" s="658" t="s">
        <v>1949</v>
      </c>
      <c r="K19" s="493">
        <f>SUM(K15:K18)</f>
        <v>0.66666666666666663</v>
      </c>
      <c r="L19" s="657"/>
      <c r="M19" s="657"/>
      <c r="N19" s="1629"/>
      <c r="P19" s="475">
        <f>SUM(P15:P18)</f>
        <v>3</v>
      </c>
    </row>
    <row r="20" spans="2:16" ht="3" customHeight="1" thickTop="1" thickBot="1" x14ac:dyDescent="0.55000000000000004">
      <c r="B20" s="667"/>
      <c r="C20" s="660"/>
      <c r="D20" s="661"/>
      <c r="E20" s="661"/>
      <c r="F20" s="616"/>
      <c r="G20" s="662"/>
      <c r="H20" s="662"/>
      <c r="I20" s="663"/>
      <c r="J20" s="664"/>
      <c r="K20" s="665" t="str">
        <f t="shared" si="0"/>
        <v/>
      </c>
      <c r="L20" s="666"/>
      <c r="M20" s="666"/>
      <c r="N20" s="1629"/>
      <c r="P20" s="475"/>
    </row>
    <row r="21" spans="2:16" ht="40" customHeight="1" thickTop="1" thickBot="1" x14ac:dyDescent="0.55000000000000004">
      <c r="B21" s="1630" t="s">
        <v>1783</v>
      </c>
      <c r="C21" s="534">
        <v>12</v>
      </c>
      <c r="D21" s="322" t="s">
        <v>819</v>
      </c>
      <c r="E21" s="322" t="s">
        <v>806</v>
      </c>
      <c r="F21" s="407" t="s">
        <v>813</v>
      </c>
      <c r="G21" s="560"/>
      <c r="H21" s="560"/>
      <c r="I21" s="561"/>
      <c r="J21" s="562"/>
      <c r="K21" s="491" t="str">
        <f t="shared" si="0"/>
        <v/>
      </c>
      <c r="L21" s="492">
        <f>+IF(AND(G21="",H21="",I21=""),0,(1/$P$25))</f>
        <v>0</v>
      </c>
      <c r="M21" s="1330">
        <f>SUM(L21:L24)</f>
        <v>1</v>
      </c>
      <c r="N21" s="1629"/>
      <c r="P21" s="475">
        <f t="shared" si="2"/>
        <v>0</v>
      </c>
    </row>
    <row r="22" spans="2:16" ht="37" thickTop="1" thickBot="1" x14ac:dyDescent="0.55000000000000004">
      <c r="B22" s="1628"/>
      <c r="C22" s="534">
        <v>13</v>
      </c>
      <c r="D22" s="322" t="s">
        <v>820</v>
      </c>
      <c r="E22" s="322" t="s">
        <v>806</v>
      </c>
      <c r="F22" s="407" t="s">
        <v>821</v>
      </c>
      <c r="G22" s="560"/>
      <c r="H22" s="560"/>
      <c r="I22" s="561" t="s">
        <v>783</v>
      </c>
      <c r="J22" s="562">
        <v>0.35</v>
      </c>
      <c r="K22" s="491">
        <f t="shared" si="0"/>
        <v>0.11666666666666665</v>
      </c>
      <c r="L22" s="492">
        <f t="shared" ref="L22:L23" si="4">+IF(AND(G22="",H22="",I22=""),0,(1/$P$25))</f>
        <v>0.33333333333333331</v>
      </c>
      <c r="M22" s="1330"/>
      <c r="N22" s="1629"/>
      <c r="P22" s="475">
        <f t="shared" si="2"/>
        <v>1</v>
      </c>
    </row>
    <row r="23" spans="2:16" ht="40" customHeight="1" thickTop="1" thickBot="1" x14ac:dyDescent="0.55000000000000004">
      <c r="B23" s="1628"/>
      <c r="C23" s="534">
        <v>14</v>
      </c>
      <c r="D23" s="322" t="s">
        <v>822</v>
      </c>
      <c r="E23" s="322" t="s">
        <v>806</v>
      </c>
      <c r="F23" s="407" t="s">
        <v>821</v>
      </c>
      <c r="G23" s="560"/>
      <c r="H23" s="560"/>
      <c r="I23" s="561" t="s">
        <v>783</v>
      </c>
      <c r="J23" s="562">
        <v>0.45</v>
      </c>
      <c r="K23" s="491">
        <f t="shared" si="0"/>
        <v>0.15</v>
      </c>
      <c r="L23" s="492">
        <f t="shared" si="4"/>
        <v>0.33333333333333331</v>
      </c>
      <c r="M23" s="1330"/>
      <c r="N23" s="1629"/>
      <c r="P23" s="475">
        <f t="shared" si="2"/>
        <v>1</v>
      </c>
    </row>
    <row r="24" spans="2:16" ht="37" thickTop="1" thickBot="1" x14ac:dyDescent="0.55000000000000004">
      <c r="B24" s="1628"/>
      <c r="C24" s="534">
        <v>15</v>
      </c>
      <c r="D24" s="322" t="s">
        <v>823</v>
      </c>
      <c r="E24" s="322" t="s">
        <v>806</v>
      </c>
      <c r="F24" s="407" t="s">
        <v>821</v>
      </c>
      <c r="G24" s="560"/>
      <c r="H24" s="560"/>
      <c r="I24" s="561" t="s">
        <v>783</v>
      </c>
      <c r="J24" s="562">
        <v>0.625</v>
      </c>
      <c r="K24" s="491">
        <f t="shared" si="0"/>
        <v>0.20833333333333331</v>
      </c>
      <c r="L24" s="492">
        <f>+IF(AND(G24="",H24="",I24=""),0,(1/$P$25))</f>
        <v>0.33333333333333331</v>
      </c>
      <c r="M24" s="1330"/>
      <c r="N24" s="1629"/>
      <c r="P24" s="475">
        <f t="shared" si="2"/>
        <v>1</v>
      </c>
    </row>
    <row r="25" spans="2:16" ht="30" customHeight="1" thickTop="1" thickBot="1" x14ac:dyDescent="0.55000000000000004">
      <c r="B25" s="656"/>
      <c r="C25" s="657"/>
      <c r="D25" s="657"/>
      <c r="E25" s="657"/>
      <c r="F25" s="657"/>
      <c r="G25" s="657"/>
      <c r="H25" s="657"/>
      <c r="I25" s="657"/>
      <c r="J25" s="658" t="s">
        <v>1950</v>
      </c>
      <c r="K25" s="493">
        <f>SUM(K21:K24)</f>
        <v>0.47499999999999998</v>
      </c>
      <c r="L25" s="657"/>
      <c r="M25" s="657"/>
      <c r="N25" s="1629"/>
      <c r="P25" s="475">
        <f>SUM(P21:P24)</f>
        <v>3</v>
      </c>
    </row>
    <row r="26" spans="2:16" ht="3" customHeight="1" thickTop="1" thickBot="1" x14ac:dyDescent="0.55000000000000004">
      <c r="B26" s="659"/>
      <c r="C26" s="660"/>
      <c r="D26" s="661"/>
      <c r="E26" s="661"/>
      <c r="F26" s="616"/>
      <c r="G26" s="662"/>
      <c r="H26" s="662"/>
      <c r="I26" s="663"/>
      <c r="J26" s="664"/>
      <c r="K26" s="665"/>
      <c r="L26" s="666"/>
      <c r="M26" s="668"/>
      <c r="N26" s="1629"/>
      <c r="P26" s="475"/>
    </row>
    <row r="27" spans="2:16" ht="100" customHeight="1" thickTop="1" thickBot="1" x14ac:dyDescent="0.55000000000000004">
      <c r="B27" s="669" t="s">
        <v>1782</v>
      </c>
      <c r="C27" s="534">
        <v>16</v>
      </c>
      <c r="D27" s="322" t="s">
        <v>824</v>
      </c>
      <c r="E27" s="322" t="s">
        <v>806</v>
      </c>
      <c r="F27" s="407" t="s">
        <v>821</v>
      </c>
      <c r="G27" s="560"/>
      <c r="H27" s="560"/>
      <c r="I27" s="561"/>
      <c r="J27" s="562"/>
      <c r="K27" s="491" t="str">
        <f t="shared" si="0"/>
        <v/>
      </c>
      <c r="L27" s="492">
        <f>+IF(AND(G27="",H27="",I27=""),0,(1/$P$28))</f>
        <v>0</v>
      </c>
      <c r="M27" s="193">
        <f>+L27</f>
        <v>0</v>
      </c>
      <c r="N27" s="1629"/>
      <c r="P27" s="475">
        <f t="shared" si="2"/>
        <v>0</v>
      </c>
    </row>
    <row r="28" spans="2:16" ht="30" customHeight="1" thickTop="1" thickBot="1" x14ac:dyDescent="0.55000000000000004">
      <c r="B28" s="656"/>
      <c r="C28" s="657"/>
      <c r="D28" s="657"/>
      <c r="E28" s="657"/>
      <c r="F28" s="657"/>
      <c r="G28" s="657"/>
      <c r="H28" s="657"/>
      <c r="I28" s="657"/>
      <c r="J28" s="658" t="s">
        <v>1950</v>
      </c>
      <c r="K28" s="493">
        <f>SUM(K27)</f>
        <v>0</v>
      </c>
      <c r="L28" s="657"/>
      <c r="M28" s="657"/>
      <c r="N28" s="670"/>
      <c r="P28" s="475">
        <f>SUM(P27)</f>
        <v>0</v>
      </c>
    </row>
    <row r="29" spans="2:16" ht="30" customHeight="1" thickTop="1" thickBot="1" x14ac:dyDescent="0.55000000000000004">
      <c r="B29" s="656"/>
      <c r="C29" s="657"/>
      <c r="D29" s="657"/>
      <c r="E29" s="657"/>
      <c r="F29" s="657"/>
      <c r="G29" s="657"/>
      <c r="H29" s="657"/>
      <c r="I29" s="657"/>
      <c r="J29" s="658" t="s">
        <v>1966</v>
      </c>
      <c r="K29" s="493">
        <f>+SUM(K13,K19,K25,K28)/4</f>
        <v>0.46458333333333335</v>
      </c>
      <c r="L29" s="657"/>
      <c r="M29" s="657"/>
      <c r="N29" s="670"/>
      <c r="P29" s="671"/>
    </row>
    <row r="30" spans="2:16" ht="18.5" thickTop="1" x14ac:dyDescent="0.5"/>
  </sheetData>
  <sheetProtection algorithmName="SHA-512" hashValue="1QJdOh4fgiGgFUCuyFl2QL3/ANzoAz7xsUr9eAR1p80Y+2of/UXznvzn+ORgWFButBTLM3ybfFeeWvKAumxa4w==" saltValue="SZ4Xt1sjlD8ArqeJvDTgPQ==" spinCount="100000" sheet="1" objects="1" scenarios="1"/>
  <mergeCells count="17">
    <mergeCell ref="B6:B12"/>
    <mergeCell ref="M6:M12"/>
    <mergeCell ref="N6:N27"/>
    <mergeCell ref="B15:B18"/>
    <mergeCell ref="M15:M18"/>
    <mergeCell ref="B21:B24"/>
    <mergeCell ref="M21:M24"/>
    <mergeCell ref="B3:N3"/>
    <mergeCell ref="B4:B5"/>
    <mergeCell ref="C4:C5"/>
    <mergeCell ref="D4:D5"/>
    <mergeCell ref="E4:E5"/>
    <mergeCell ref="F4:F5"/>
    <mergeCell ref="K4:K5"/>
    <mergeCell ref="L4:N4"/>
    <mergeCell ref="G4:J4"/>
    <mergeCell ref="I5:J5"/>
  </mergeCells>
  <conditionalFormatting sqref="G6:G12 G14:G18 G20:G24 G26:G27">
    <cfRule type="cellIs" dxfId="150" priority="3" operator="equal">
      <formula>"P"</formula>
    </cfRule>
  </conditionalFormatting>
  <conditionalFormatting sqref="H6:H12 H14:H18 H20:H24 H26:H27">
    <cfRule type="cellIs" dxfId="149" priority="1" operator="equal">
      <formula>"X"</formula>
    </cfRule>
  </conditionalFormatting>
  <conditionalFormatting sqref="I6:J12 I14:J18 I20:J24 I26:J27">
    <cfRule type="cellIs" dxfId="148" priority="2" operator="equal">
      <formula>"Ü"</formula>
    </cfRule>
  </conditionalFormatting>
  <conditionalFormatting sqref="J6:J12 J14:J18 J20:J24 J26:J27">
    <cfRule type="cellIs" dxfId="147" priority="4" operator="greaterThan">
      <formula>0</formula>
    </cfRule>
  </conditionalFormatting>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2A273E92-DB54-4D59-B4E0-075201F2D049}">
          <x14:formula1>
            <xm:f>Hoja1!$B$3:$B$4</xm:f>
          </x14:formula1>
          <xm:sqref>G27 G21:G25 G6:G13 G15:G19</xm:sqref>
        </x14:dataValidation>
        <x14:dataValidation type="list" allowBlank="1" showInputMessage="1" showErrorMessage="1" xr:uid="{DA53AF80-15F1-41D3-AE56-199F2ABDAD34}">
          <x14:formula1>
            <xm:f>Hoja1!$C$3:$C$4</xm:f>
          </x14:formula1>
          <xm:sqref>H27 H21:H25 H6:H13 H15:H19</xm:sqref>
        </x14:dataValidation>
        <x14:dataValidation type="list" allowBlank="1" showInputMessage="1" showErrorMessage="1" xr:uid="{849348D7-DE1B-42A5-B79D-45709CE43405}">
          <x14:formula1>
            <xm:f>Hoja1!$D$3:$D$4</xm:f>
          </x14:formula1>
          <xm:sqref>I27 I21:I25 I6:I13 I15:I19</xm:sqref>
        </x14:dataValidation>
      </x14:dataValidations>
    </ext>
  </extLs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C6933-8551-4AC2-A18D-AC19A89D9D61}">
  <dimension ref="B1:L114"/>
  <sheetViews>
    <sheetView zoomScale="90" zoomScaleNormal="90" workbookViewId="0"/>
  </sheetViews>
  <sheetFormatPr baseColWidth="10" defaultColWidth="11.453125" defaultRowHeight="30" customHeight="1" x14ac:dyDescent="0.35"/>
  <cols>
    <col min="1" max="1" width="1.7265625" style="188" customWidth="1"/>
    <col min="2" max="2" width="3.7265625" style="188" customWidth="1"/>
    <col min="3" max="3" width="23.7265625" style="188" customWidth="1"/>
    <col min="4" max="4" width="18.6328125" style="188" customWidth="1"/>
    <col min="5" max="6" width="35.7265625" style="188" customWidth="1"/>
    <col min="7" max="10" width="25.7265625" style="188" customWidth="1"/>
    <col min="11" max="11" width="6" style="188" customWidth="1"/>
    <col min="12" max="16384" width="11.453125" style="188"/>
  </cols>
  <sheetData>
    <row r="1" spans="2:12" s="314" customFormat="1" ht="90" customHeight="1" x14ac:dyDescent="0.35">
      <c r="B1" s="198" t="s">
        <v>1840</v>
      </c>
      <c r="C1" s="592"/>
      <c r="D1" s="198"/>
      <c r="E1" s="198"/>
      <c r="F1" s="198"/>
      <c r="G1" s="198"/>
      <c r="H1" s="198"/>
      <c r="I1" s="198"/>
      <c r="L1" s="472"/>
    </row>
    <row r="2" spans="2:12" ht="10" customHeight="1" x14ac:dyDescent="0.35">
      <c r="B2" s="593"/>
      <c r="C2" s="593"/>
      <c r="D2" s="1637"/>
      <c r="E2" s="1637"/>
      <c r="F2" s="1637"/>
      <c r="G2" s="1637"/>
      <c r="H2" s="1637"/>
    </row>
    <row r="3" spans="2:12" ht="30" customHeight="1" thickBot="1" x14ac:dyDescent="0.4">
      <c r="B3" s="1631" t="s">
        <v>1858</v>
      </c>
      <c r="C3" s="1631"/>
      <c r="D3" s="1631"/>
      <c r="E3" s="1631"/>
      <c r="F3" s="1631"/>
      <c r="G3" s="1631"/>
      <c r="H3" s="1631"/>
      <c r="I3" s="1631"/>
      <c r="J3" s="1631"/>
      <c r="L3" s="398"/>
    </row>
    <row r="4" spans="2:12" ht="40" customHeight="1" thickTop="1" thickBot="1" x14ac:dyDescent="0.4">
      <c r="B4" s="173" t="s">
        <v>8</v>
      </c>
      <c r="C4" s="177"/>
      <c r="D4" s="178"/>
      <c r="E4" s="645" t="s">
        <v>152</v>
      </c>
      <c r="F4" s="594"/>
      <c r="G4" s="1638" t="s">
        <v>1852</v>
      </c>
      <c r="H4" s="1638"/>
      <c r="I4" s="1638"/>
      <c r="J4" s="1638"/>
    </row>
    <row r="5" spans="2:12" ht="40" customHeight="1" thickTop="1" thickBot="1" x14ac:dyDescent="0.4">
      <c r="B5" s="174" t="s">
        <v>9</v>
      </c>
      <c r="C5" s="179"/>
      <c r="D5" s="180"/>
      <c r="E5" s="645" t="s">
        <v>10</v>
      </c>
      <c r="F5" s="594"/>
      <c r="G5" s="595" t="s">
        <v>825</v>
      </c>
      <c r="H5" s="648">
        <v>4.3999999999999997E-2</v>
      </c>
      <c r="I5" s="433" t="s">
        <v>1857</v>
      </c>
      <c r="J5" s="650">
        <v>9.7500000000000003E-2</v>
      </c>
    </row>
    <row r="6" spans="2:12" ht="40" customHeight="1" thickTop="1" thickBot="1" x14ac:dyDescent="0.4">
      <c r="B6" s="176" t="s">
        <v>11</v>
      </c>
      <c r="C6" s="181"/>
      <c r="D6" s="182"/>
      <c r="E6" s="645" t="s">
        <v>12</v>
      </c>
      <c r="F6" s="594"/>
      <c r="G6" s="596" t="s">
        <v>1853</v>
      </c>
      <c r="H6" s="648">
        <v>5.4100000000000002E-2</v>
      </c>
      <c r="I6" s="1632" t="s">
        <v>1856</v>
      </c>
      <c r="J6" s="651">
        <v>1462000</v>
      </c>
    </row>
    <row r="7" spans="2:12" ht="40" customHeight="1" thickTop="1" thickBot="1" x14ac:dyDescent="0.4">
      <c r="B7" s="176" t="s">
        <v>13</v>
      </c>
      <c r="C7" s="181"/>
      <c r="D7" s="182"/>
      <c r="E7" s="645" t="s">
        <v>1851</v>
      </c>
      <c r="F7" s="594"/>
      <c r="G7" s="596" t="s">
        <v>826</v>
      </c>
      <c r="H7" s="649">
        <v>4406.16</v>
      </c>
      <c r="I7" s="1632"/>
      <c r="J7" s="651">
        <f>+J6*1.4</f>
        <v>2046799.9999999998</v>
      </c>
    </row>
    <row r="8" spans="2:12" ht="40" customHeight="1" thickTop="1" thickBot="1" x14ac:dyDescent="0.4">
      <c r="B8" s="176" t="s">
        <v>2985</v>
      </c>
      <c r="C8" s="181"/>
      <c r="D8" s="182"/>
      <c r="E8" s="645" t="s">
        <v>827</v>
      </c>
      <c r="F8" s="594"/>
      <c r="G8" s="597" t="s">
        <v>828</v>
      </c>
      <c r="H8" s="651">
        <v>1300000</v>
      </c>
      <c r="I8" s="597" t="s">
        <v>830</v>
      </c>
      <c r="J8" s="650">
        <v>0.15</v>
      </c>
    </row>
    <row r="9" spans="2:12" ht="40" customHeight="1" thickTop="1" thickBot="1" x14ac:dyDescent="0.4">
      <c r="B9" s="173" t="s">
        <v>15</v>
      </c>
      <c r="C9" s="598"/>
      <c r="D9" s="598"/>
      <c r="E9" s="646">
        <v>46022</v>
      </c>
      <c r="F9" s="599"/>
      <c r="G9" s="433" t="s">
        <v>1854</v>
      </c>
      <c r="H9" s="651">
        <v>162000</v>
      </c>
      <c r="I9" s="600"/>
      <c r="J9" s="601"/>
    </row>
    <row r="10" spans="2:12" ht="40" customHeight="1" thickTop="1" thickBot="1" x14ac:dyDescent="0.4">
      <c r="B10" s="175" t="s">
        <v>829</v>
      </c>
      <c r="C10" s="602"/>
      <c r="D10" s="603"/>
      <c r="E10" s="647">
        <v>45657</v>
      </c>
      <c r="F10" s="267"/>
      <c r="G10" s="597" t="s">
        <v>1855</v>
      </c>
      <c r="H10" s="648">
        <v>0.35</v>
      </c>
      <c r="I10" s="267"/>
      <c r="J10" s="267"/>
    </row>
    <row r="11" spans="2:12" ht="30" customHeight="1" thickTop="1" thickBot="1" x14ac:dyDescent="0.4">
      <c r="B11" s="170"/>
      <c r="E11" s="604"/>
    </row>
    <row r="12" spans="2:12" ht="30" customHeight="1" thickTop="1" thickBot="1" x14ac:dyDescent="0.4">
      <c r="C12" s="1260" t="s">
        <v>831</v>
      </c>
      <c r="D12" s="1260"/>
      <c r="E12" s="1260"/>
      <c r="F12" s="1260"/>
      <c r="G12" s="1260"/>
      <c r="H12" s="1260"/>
      <c r="I12" s="1260"/>
      <c r="J12" s="1260"/>
    </row>
    <row r="13" spans="2:12" ht="30" customHeight="1" thickTop="1" thickBot="1" x14ac:dyDescent="0.4">
      <c r="C13" s="1640"/>
      <c r="D13" s="1640"/>
      <c r="E13" s="605">
        <f>+E9</f>
        <v>46022</v>
      </c>
      <c r="F13" s="605">
        <f>+E10</f>
        <v>45657</v>
      </c>
      <c r="G13" s="1641" t="s">
        <v>1861</v>
      </c>
      <c r="H13" s="1641"/>
      <c r="I13" s="1504" t="s">
        <v>832</v>
      </c>
      <c r="J13" s="1504"/>
    </row>
    <row r="14" spans="2:12" ht="30" customHeight="1" thickTop="1" thickBot="1" x14ac:dyDescent="0.4">
      <c r="C14" s="1640"/>
      <c r="D14" s="1640"/>
      <c r="E14" s="606" t="s">
        <v>1859</v>
      </c>
      <c r="F14" s="606" t="s">
        <v>1860</v>
      </c>
      <c r="G14" s="607" t="s">
        <v>833</v>
      </c>
      <c r="H14" s="608" t="s">
        <v>834</v>
      </c>
      <c r="I14" s="1504"/>
      <c r="J14" s="1504"/>
    </row>
    <row r="15" spans="2:12" ht="30" customHeight="1" thickTop="1" thickBot="1" x14ac:dyDescent="0.4">
      <c r="C15" s="1633" t="s">
        <v>71</v>
      </c>
      <c r="D15" s="1633"/>
      <c r="E15" s="240">
        <v>2707227</v>
      </c>
      <c r="F15" s="240">
        <v>3200000</v>
      </c>
      <c r="G15" s="610">
        <f>+E15-F15</f>
        <v>-492773</v>
      </c>
      <c r="H15" s="611">
        <f>+F15/E15</f>
        <v>1.1820213081503694</v>
      </c>
      <c r="I15" s="1639" t="s">
        <v>835</v>
      </c>
      <c r="J15" s="1639"/>
    </row>
    <row r="16" spans="2:12" ht="30" customHeight="1" thickTop="1" thickBot="1" x14ac:dyDescent="0.4">
      <c r="C16" s="1633" t="s">
        <v>72</v>
      </c>
      <c r="D16" s="1633"/>
      <c r="E16" s="240">
        <v>87900</v>
      </c>
      <c r="F16" s="240">
        <v>78000</v>
      </c>
      <c r="G16" s="610">
        <f>+E16-F16</f>
        <v>9900</v>
      </c>
      <c r="H16" s="611">
        <f>+F16/E16</f>
        <v>0.88737201365187712</v>
      </c>
      <c r="I16" s="1635">
        <v>970</v>
      </c>
      <c r="J16" s="1635"/>
    </row>
    <row r="17" spans="2:10" ht="30" customHeight="1" thickTop="1" thickBot="1" x14ac:dyDescent="0.4">
      <c r="C17" s="1636" t="s">
        <v>73</v>
      </c>
      <c r="D17" s="1636"/>
      <c r="E17" s="612">
        <f>E15-E16</f>
        <v>2619327</v>
      </c>
      <c r="F17" s="612">
        <f>F15-F16</f>
        <v>3122000</v>
      </c>
      <c r="G17" s="613">
        <f>E17-F17</f>
        <v>-502673</v>
      </c>
      <c r="H17" s="614">
        <f>+F17/E17</f>
        <v>1.1919092194292655</v>
      </c>
    </row>
    <row r="18" spans="2:10" ht="3" customHeight="1" thickTop="1" thickBot="1" x14ac:dyDescent="0.4">
      <c r="C18" s="1643"/>
      <c r="D18" s="1644"/>
      <c r="E18" s="615"/>
      <c r="F18" s="615"/>
      <c r="G18" s="615"/>
      <c r="H18" s="616"/>
    </row>
    <row r="19" spans="2:10" ht="30" customHeight="1" thickTop="1" thickBot="1" x14ac:dyDescent="0.4">
      <c r="C19" s="1633" t="s">
        <v>74</v>
      </c>
      <c r="D19" s="1633"/>
      <c r="E19" s="240">
        <v>417102</v>
      </c>
      <c r="F19" s="240">
        <v>300000</v>
      </c>
      <c r="G19" s="610">
        <f>E19-F19</f>
        <v>117102</v>
      </c>
      <c r="H19" s="611">
        <f>+F19/E19</f>
        <v>0.71924852913675796</v>
      </c>
      <c r="I19" s="1634" t="s">
        <v>836</v>
      </c>
      <c r="J19" s="1634"/>
    </row>
    <row r="20" spans="2:10" ht="30" customHeight="1" thickTop="1" thickBot="1" x14ac:dyDescent="0.4">
      <c r="C20" s="1633" t="s">
        <v>75</v>
      </c>
      <c r="D20" s="1633"/>
      <c r="E20" s="240">
        <v>278000</v>
      </c>
      <c r="F20" s="240">
        <v>312000</v>
      </c>
      <c r="G20" s="610">
        <f>E20-F20</f>
        <v>-34000</v>
      </c>
      <c r="H20" s="611">
        <f>+F20/E20</f>
        <v>1.1223021582733812</v>
      </c>
      <c r="I20" s="1645">
        <v>100</v>
      </c>
      <c r="J20" s="1646"/>
    </row>
    <row r="21" spans="2:10" ht="30" customHeight="1" thickTop="1" thickBot="1" x14ac:dyDescent="0.4">
      <c r="C21" s="1636" t="s">
        <v>76</v>
      </c>
      <c r="D21" s="1636"/>
      <c r="E21" s="612">
        <f>SUM(E19:E20)</f>
        <v>695102</v>
      </c>
      <c r="F21" s="612">
        <f>SUM(F19:F20)</f>
        <v>612000</v>
      </c>
      <c r="G21" s="613">
        <f>E21-F21</f>
        <v>83102</v>
      </c>
      <c r="H21" s="614">
        <f>+F21/E21</f>
        <v>0.88044632298569125</v>
      </c>
    </row>
    <row r="22" spans="2:10" ht="3" customHeight="1" thickTop="1" thickBot="1" x14ac:dyDescent="0.4">
      <c r="C22" s="616"/>
      <c r="D22" s="616"/>
      <c r="E22" s="615"/>
      <c r="F22" s="615"/>
      <c r="G22" s="610"/>
      <c r="H22" s="616"/>
    </row>
    <row r="23" spans="2:10" ht="30" customHeight="1" thickTop="1" thickBot="1" x14ac:dyDescent="0.4">
      <c r="C23" s="1636" t="s">
        <v>77</v>
      </c>
      <c r="D23" s="1636"/>
      <c r="E23" s="612">
        <f>E17-E21</f>
        <v>1924225</v>
      </c>
      <c r="F23" s="612">
        <f>F17-F21</f>
        <v>2510000</v>
      </c>
      <c r="G23" s="613">
        <f>E23-F23</f>
        <v>-585775</v>
      </c>
      <c r="H23" s="614">
        <f>+F23/E23</f>
        <v>1.304421260507477</v>
      </c>
      <c r="I23" s="1634" t="s">
        <v>837</v>
      </c>
      <c r="J23" s="1634"/>
    </row>
    <row r="24" spans="2:10" ht="3" customHeight="1" thickTop="1" thickBot="1" x14ac:dyDescent="0.4">
      <c r="C24" s="1643"/>
      <c r="D24" s="1644"/>
      <c r="E24" s="617"/>
      <c r="F24" s="617"/>
      <c r="G24" s="617"/>
      <c r="H24" s="616"/>
    </row>
    <row r="25" spans="2:10" ht="30" customHeight="1" thickTop="1" thickBot="1" x14ac:dyDescent="0.4">
      <c r="C25" s="1647" t="s">
        <v>78</v>
      </c>
      <c r="D25" s="1648"/>
      <c r="E25" s="618"/>
      <c r="F25" s="618"/>
      <c r="G25" s="618"/>
      <c r="H25" s="619"/>
      <c r="I25" s="1635">
        <v>90</v>
      </c>
      <c r="J25" s="1635"/>
    </row>
    <row r="26" spans="2:10" ht="30" customHeight="1" thickTop="1" thickBot="1" x14ac:dyDescent="0.4">
      <c r="C26" s="1649" t="s">
        <v>79</v>
      </c>
      <c r="D26" s="1650"/>
      <c r="E26" s="620"/>
      <c r="F26" s="620"/>
      <c r="G26" s="620"/>
      <c r="H26" s="621"/>
      <c r="I26" s="1642"/>
      <c r="J26" s="1642"/>
    </row>
    <row r="27" spans="2:10" ht="30" customHeight="1" thickTop="1" thickBot="1" x14ac:dyDescent="0.4">
      <c r="B27" s="622"/>
      <c r="C27" s="1633" t="s">
        <v>80</v>
      </c>
      <c r="D27" s="1633"/>
      <c r="E27" s="240">
        <v>96216.4</v>
      </c>
      <c r="F27" s="240">
        <v>102777.73999999999</v>
      </c>
      <c r="G27" s="610">
        <f t="shared" ref="G27:G37" si="0">E27-F27</f>
        <v>-6561.3399999999965</v>
      </c>
      <c r="H27" s="611">
        <f t="shared" ref="H27:H37" si="1">+F27/E27</f>
        <v>1.0681935719898064</v>
      </c>
      <c r="I27" s="1642"/>
      <c r="J27" s="1642"/>
    </row>
    <row r="28" spans="2:10" ht="30" customHeight="1" thickTop="1" thickBot="1" x14ac:dyDescent="0.4">
      <c r="B28" s="622"/>
      <c r="C28" s="1633" t="s">
        <v>81</v>
      </c>
      <c r="D28" s="1633"/>
      <c r="E28" s="240">
        <v>24741.360000000001</v>
      </c>
      <c r="F28" s="240">
        <v>17720.3</v>
      </c>
      <c r="G28" s="610">
        <f t="shared" si="0"/>
        <v>7021.0600000000013</v>
      </c>
      <c r="H28" s="611">
        <f t="shared" si="1"/>
        <v>0.71622174367132607</v>
      </c>
      <c r="I28" s="1642"/>
      <c r="J28" s="1642"/>
    </row>
    <row r="29" spans="2:10" ht="30" customHeight="1" thickTop="1" thickBot="1" x14ac:dyDescent="0.4">
      <c r="B29" s="622"/>
      <c r="C29" s="1633" t="s">
        <v>82</v>
      </c>
      <c r="D29" s="1633"/>
      <c r="E29" s="240">
        <v>32988.479999999996</v>
      </c>
      <c r="F29" s="240">
        <v>42528.72</v>
      </c>
      <c r="G29" s="610">
        <f t="shared" si="0"/>
        <v>-9540.2400000000052</v>
      </c>
      <c r="H29" s="611">
        <f t="shared" si="1"/>
        <v>1.2891991386083872</v>
      </c>
      <c r="I29" s="1642"/>
      <c r="J29" s="1642"/>
    </row>
    <row r="30" spans="2:10" ht="30" customHeight="1" thickTop="1" thickBot="1" x14ac:dyDescent="0.4">
      <c r="B30" s="622"/>
      <c r="C30" s="1633" t="s">
        <v>83</v>
      </c>
      <c r="D30" s="1633"/>
      <c r="E30" s="240">
        <v>41235.599999999999</v>
      </c>
      <c r="F30" s="240">
        <v>81513.38</v>
      </c>
      <c r="G30" s="610">
        <f t="shared" si="0"/>
        <v>-40277.780000000006</v>
      </c>
      <c r="H30" s="611">
        <f t="shared" si="1"/>
        <v>1.9767720125328601</v>
      </c>
      <c r="I30" s="1642"/>
      <c r="J30" s="1642"/>
    </row>
    <row r="31" spans="2:10" ht="30" customHeight="1" thickTop="1" thickBot="1" x14ac:dyDescent="0.4">
      <c r="B31" s="622"/>
      <c r="C31" s="1651" t="s">
        <v>84</v>
      </c>
      <c r="D31" s="1651"/>
      <c r="E31" s="240">
        <v>13745.2</v>
      </c>
      <c r="F31" s="240">
        <v>24808.420000000002</v>
      </c>
      <c r="G31" s="610">
        <f t="shared" si="0"/>
        <v>-11063.220000000001</v>
      </c>
      <c r="H31" s="611">
        <f t="shared" si="1"/>
        <v>1.8048787940517417</v>
      </c>
      <c r="I31" s="1642"/>
      <c r="J31" s="1642"/>
    </row>
    <row r="32" spans="2:10" ht="30" customHeight="1" thickTop="1" thickBot="1" x14ac:dyDescent="0.4">
      <c r="B32" s="622"/>
      <c r="C32" s="1651" t="s">
        <v>85</v>
      </c>
      <c r="D32" s="1651"/>
      <c r="E32" s="240">
        <v>5498.08</v>
      </c>
      <c r="F32" s="240">
        <v>7088.12</v>
      </c>
      <c r="G32" s="610">
        <f t="shared" si="0"/>
        <v>-1590.04</v>
      </c>
      <c r="H32" s="611">
        <f t="shared" si="1"/>
        <v>1.289199138608387</v>
      </c>
      <c r="I32" s="1642"/>
      <c r="J32" s="1642"/>
    </row>
    <row r="33" spans="2:10" ht="30" customHeight="1" thickTop="1" thickBot="1" x14ac:dyDescent="0.4">
      <c r="B33" s="622"/>
      <c r="C33" s="1651" t="s">
        <v>86</v>
      </c>
      <c r="D33" s="1651"/>
      <c r="E33" s="240">
        <v>24741.360000000001</v>
      </c>
      <c r="F33" s="240">
        <v>31896.539999999997</v>
      </c>
      <c r="G33" s="610">
        <f t="shared" si="0"/>
        <v>-7155.1799999999967</v>
      </c>
      <c r="H33" s="611">
        <f t="shared" si="1"/>
        <v>1.2891991386083868</v>
      </c>
      <c r="I33" s="1642"/>
      <c r="J33" s="1642"/>
    </row>
    <row r="34" spans="2:10" ht="30" customHeight="1" thickTop="1" thickBot="1" x14ac:dyDescent="0.4">
      <c r="B34" s="622"/>
      <c r="C34" s="1651" t="s">
        <v>87</v>
      </c>
      <c r="D34" s="1651"/>
      <c r="E34" s="240">
        <v>2749.04</v>
      </c>
      <c r="F34" s="240">
        <v>3544.06</v>
      </c>
      <c r="G34" s="610">
        <f t="shared" si="0"/>
        <v>-795.02</v>
      </c>
      <c r="H34" s="611">
        <f t="shared" si="1"/>
        <v>1.289199138608387</v>
      </c>
      <c r="I34" s="1642"/>
      <c r="J34" s="1642"/>
    </row>
    <row r="35" spans="2:10" ht="30" customHeight="1" thickTop="1" thickBot="1" x14ac:dyDescent="0.4">
      <c r="B35" s="622"/>
      <c r="C35" s="1651" t="s">
        <v>88</v>
      </c>
      <c r="D35" s="1651"/>
      <c r="E35" s="240">
        <v>24741.360000000001</v>
      </c>
      <c r="F35" s="240">
        <v>31896.539999999997</v>
      </c>
      <c r="G35" s="610">
        <f t="shared" si="0"/>
        <v>-7155.1799999999967</v>
      </c>
      <c r="H35" s="611">
        <f t="shared" si="1"/>
        <v>1.2891991386083868</v>
      </c>
      <c r="I35" s="1642"/>
      <c r="J35" s="1642"/>
    </row>
    <row r="36" spans="2:10" ht="30" customHeight="1" thickTop="1" thickBot="1" x14ac:dyDescent="0.4">
      <c r="B36" s="622"/>
      <c r="C36" s="1651" t="s">
        <v>89</v>
      </c>
      <c r="D36" s="1651"/>
      <c r="E36" s="240">
        <v>8247.119999999999</v>
      </c>
      <c r="F36" s="240">
        <v>10632.18</v>
      </c>
      <c r="G36" s="610">
        <f t="shared" si="0"/>
        <v>-2385.0600000000013</v>
      </c>
      <c r="H36" s="611">
        <f t="shared" si="1"/>
        <v>1.2891991386083872</v>
      </c>
      <c r="I36" s="1642"/>
      <c r="J36" s="1642"/>
    </row>
    <row r="37" spans="2:10" ht="30" customHeight="1" thickTop="1" thickBot="1" x14ac:dyDescent="0.4">
      <c r="C37" s="1651" t="s">
        <v>90</v>
      </c>
      <c r="D37" s="1651"/>
      <c r="E37" s="240">
        <v>3400</v>
      </c>
      <c r="F37" s="240">
        <v>2300</v>
      </c>
      <c r="G37" s="610">
        <f t="shared" si="0"/>
        <v>1100</v>
      </c>
      <c r="H37" s="611">
        <f t="shared" si="1"/>
        <v>0.67647058823529416</v>
      </c>
      <c r="I37" s="1642"/>
      <c r="J37" s="1642"/>
    </row>
    <row r="38" spans="2:10" ht="30" customHeight="1" thickTop="1" thickBot="1" x14ac:dyDescent="0.4">
      <c r="B38" s="622"/>
      <c r="C38" s="1636" t="s">
        <v>91</v>
      </c>
      <c r="D38" s="1636"/>
      <c r="E38" s="612">
        <f>SUM(E27:E37)</f>
        <v>278304</v>
      </c>
      <c r="F38" s="612">
        <f>SUM(F27:F37)</f>
        <v>356705.99999999994</v>
      </c>
      <c r="G38" s="613">
        <f>E38-F38</f>
        <v>-78401.999999999942</v>
      </c>
      <c r="H38" s="614">
        <f>+F38/E38</f>
        <v>1.2817135219041047</v>
      </c>
      <c r="I38" s="1642"/>
      <c r="J38" s="1642"/>
    </row>
    <row r="39" spans="2:10" ht="3" customHeight="1" thickTop="1" thickBot="1" x14ac:dyDescent="0.4">
      <c r="C39" s="1652"/>
      <c r="D39" s="1652"/>
      <c r="E39" s="615"/>
      <c r="F39" s="615"/>
      <c r="G39" s="615"/>
      <c r="H39" s="616"/>
      <c r="I39" s="1653"/>
      <c r="J39" s="1653"/>
    </row>
    <row r="40" spans="2:10" ht="30" customHeight="1" thickTop="1" thickBot="1" x14ac:dyDescent="0.4">
      <c r="C40" s="1649" t="s">
        <v>92</v>
      </c>
      <c r="D40" s="1650"/>
      <c r="E40" s="623"/>
      <c r="F40" s="623"/>
      <c r="G40" s="623"/>
      <c r="H40" s="621"/>
      <c r="I40" s="1642"/>
      <c r="J40" s="1642"/>
    </row>
    <row r="41" spans="2:10" ht="30" customHeight="1" thickTop="1" thickBot="1" x14ac:dyDescent="0.4">
      <c r="B41" s="622"/>
      <c r="C41" s="1633" t="s">
        <v>80</v>
      </c>
      <c r="D41" s="1633"/>
      <c r="E41" s="240">
        <v>35578.32</v>
      </c>
      <c r="F41" s="240">
        <v>35578.32</v>
      </c>
      <c r="G41" s="610">
        <f t="shared" ref="G41:G51" si="2">E41-F41</f>
        <v>0</v>
      </c>
      <c r="H41" s="611">
        <f t="shared" ref="H41:H51" si="3">+F41/E41</f>
        <v>1</v>
      </c>
      <c r="I41" s="1642"/>
      <c r="J41" s="1642"/>
    </row>
    <row r="42" spans="2:10" ht="30" customHeight="1" thickTop="1" thickBot="1" x14ac:dyDescent="0.4">
      <c r="B42" s="622"/>
      <c r="C42" s="1633" t="s">
        <v>81</v>
      </c>
      <c r="D42" s="1633"/>
      <c r="E42" s="240">
        <v>10377.01</v>
      </c>
      <c r="F42" s="240">
        <v>10377.01</v>
      </c>
      <c r="G42" s="610">
        <f t="shared" si="2"/>
        <v>0</v>
      </c>
      <c r="H42" s="611">
        <f t="shared" si="3"/>
        <v>1</v>
      </c>
      <c r="I42" s="1642"/>
      <c r="J42" s="1642"/>
    </row>
    <row r="43" spans="2:10" ht="30" customHeight="1" thickTop="1" thickBot="1" x14ac:dyDescent="0.4">
      <c r="B43" s="622"/>
      <c r="C43" s="1633" t="s">
        <v>82</v>
      </c>
      <c r="D43" s="1633"/>
      <c r="E43" s="240">
        <v>7412.1500000000005</v>
      </c>
      <c r="F43" s="240">
        <v>7412.1500000000005</v>
      </c>
      <c r="G43" s="610">
        <f t="shared" si="2"/>
        <v>0</v>
      </c>
      <c r="H43" s="611">
        <f t="shared" si="3"/>
        <v>1</v>
      </c>
      <c r="I43" s="1642"/>
      <c r="J43" s="1642"/>
    </row>
    <row r="44" spans="2:10" ht="30" customHeight="1" thickTop="1" thickBot="1" x14ac:dyDescent="0.4">
      <c r="B44" s="622"/>
      <c r="C44" s="1633" t="s">
        <v>83</v>
      </c>
      <c r="D44" s="1633"/>
      <c r="E44" s="240">
        <v>35578.32</v>
      </c>
      <c r="F44" s="240">
        <v>35578.32</v>
      </c>
      <c r="G44" s="610">
        <f t="shared" si="2"/>
        <v>0</v>
      </c>
      <c r="H44" s="611">
        <f t="shared" si="3"/>
        <v>1</v>
      </c>
      <c r="I44" s="1642"/>
      <c r="J44" s="1642"/>
    </row>
    <row r="45" spans="2:10" ht="30" customHeight="1" thickTop="1" thickBot="1" x14ac:dyDescent="0.4">
      <c r="B45" s="622"/>
      <c r="C45" s="1651" t="s">
        <v>84</v>
      </c>
      <c r="D45" s="1651"/>
      <c r="E45" s="240">
        <v>1482.43</v>
      </c>
      <c r="F45" s="240">
        <v>1482.43</v>
      </c>
      <c r="G45" s="610">
        <f t="shared" si="2"/>
        <v>0</v>
      </c>
      <c r="H45" s="611">
        <f t="shared" si="3"/>
        <v>1</v>
      </c>
      <c r="I45" s="1642"/>
      <c r="J45" s="1642"/>
    </row>
    <row r="46" spans="2:10" ht="30" customHeight="1" thickTop="1" thickBot="1" x14ac:dyDescent="0.4">
      <c r="B46" s="622"/>
      <c r="C46" s="1651" t="s">
        <v>85</v>
      </c>
      <c r="D46" s="1651"/>
      <c r="E46" s="240">
        <v>16306.73</v>
      </c>
      <c r="F46" s="240">
        <v>16306.73</v>
      </c>
      <c r="G46" s="610">
        <f t="shared" si="2"/>
        <v>0</v>
      </c>
      <c r="H46" s="611">
        <f t="shared" si="3"/>
        <v>1</v>
      </c>
      <c r="I46" s="1642"/>
      <c r="J46" s="1642"/>
    </row>
    <row r="47" spans="2:10" ht="30" customHeight="1" thickTop="1" thickBot="1" x14ac:dyDescent="0.4">
      <c r="B47" s="622"/>
      <c r="C47" s="1651" t="s">
        <v>86</v>
      </c>
      <c r="D47" s="1651"/>
      <c r="E47" s="240">
        <v>13341.869999999999</v>
      </c>
      <c r="F47" s="240">
        <v>13341.869999999999</v>
      </c>
      <c r="G47" s="610">
        <f t="shared" si="2"/>
        <v>0</v>
      </c>
      <c r="H47" s="611">
        <f t="shared" si="3"/>
        <v>1</v>
      </c>
      <c r="I47" s="1642"/>
      <c r="J47" s="1642"/>
    </row>
    <row r="48" spans="2:10" ht="30" customHeight="1" thickTop="1" thickBot="1" x14ac:dyDescent="0.4">
      <c r="B48" s="624"/>
      <c r="C48" s="1651" t="s">
        <v>87</v>
      </c>
      <c r="D48" s="1651"/>
      <c r="E48" s="240">
        <v>741.21500000000003</v>
      </c>
      <c r="F48" s="240">
        <v>2000</v>
      </c>
      <c r="G48" s="610">
        <f t="shared" si="2"/>
        <v>-1258.7849999999999</v>
      </c>
      <c r="H48" s="611">
        <f t="shared" si="3"/>
        <v>2.6982724310760036</v>
      </c>
      <c r="I48" s="1642"/>
      <c r="J48" s="1642"/>
    </row>
    <row r="49" spans="2:10" ht="30" customHeight="1" thickTop="1" thickBot="1" x14ac:dyDescent="0.4">
      <c r="B49" s="622"/>
      <c r="C49" s="1651" t="s">
        <v>88</v>
      </c>
      <c r="D49" s="1651"/>
      <c r="E49" s="240">
        <v>11859.44</v>
      </c>
      <c r="F49" s="240">
        <v>11859.44</v>
      </c>
      <c r="G49" s="610">
        <f t="shared" si="2"/>
        <v>0</v>
      </c>
      <c r="H49" s="611">
        <f t="shared" si="3"/>
        <v>1</v>
      </c>
      <c r="I49" s="1642"/>
      <c r="J49" s="1642"/>
    </row>
    <row r="50" spans="2:10" ht="30" customHeight="1" thickTop="1" thickBot="1" x14ac:dyDescent="0.4">
      <c r="B50" s="622"/>
      <c r="C50" s="1651" t="s">
        <v>89</v>
      </c>
      <c r="D50" s="1651"/>
      <c r="E50" s="240">
        <v>7412.1500000000005</v>
      </c>
      <c r="F50" s="240">
        <v>7412.1500000000005</v>
      </c>
      <c r="G50" s="610">
        <f t="shared" si="2"/>
        <v>0</v>
      </c>
      <c r="H50" s="611">
        <f t="shared" si="3"/>
        <v>1</v>
      </c>
      <c r="I50" s="1642"/>
      <c r="J50" s="1642"/>
    </row>
    <row r="51" spans="2:10" ht="30" customHeight="1" thickTop="1" thickBot="1" x14ac:dyDescent="0.4">
      <c r="B51" s="622"/>
      <c r="C51" s="1651" t="s">
        <v>93</v>
      </c>
      <c r="D51" s="1651"/>
      <c r="E51" s="240">
        <v>8153</v>
      </c>
      <c r="F51" s="240">
        <v>8153</v>
      </c>
      <c r="G51" s="610">
        <f t="shared" si="2"/>
        <v>0</v>
      </c>
      <c r="H51" s="611">
        <f t="shared" si="3"/>
        <v>1</v>
      </c>
      <c r="I51" s="1642"/>
      <c r="J51" s="1642"/>
    </row>
    <row r="52" spans="2:10" ht="30" customHeight="1" thickTop="1" thickBot="1" x14ac:dyDescent="0.4">
      <c r="B52" s="622"/>
      <c r="C52" s="1636" t="s">
        <v>94</v>
      </c>
      <c r="D52" s="1636"/>
      <c r="E52" s="612">
        <f>SUM(E41:E51)</f>
        <v>148242.63499999998</v>
      </c>
      <c r="F52" s="612">
        <f>SUM(F41:F51)</f>
        <v>149501.41999999998</v>
      </c>
      <c r="G52" s="613">
        <f>E52-F52</f>
        <v>-1258.7850000000035</v>
      </c>
      <c r="H52" s="614">
        <f>+F52/E52</f>
        <v>1.0084913830626392</v>
      </c>
      <c r="I52" s="1642"/>
      <c r="J52" s="1642"/>
    </row>
    <row r="53" spans="2:10" ht="3" customHeight="1" thickTop="1" thickBot="1" x14ac:dyDescent="0.4">
      <c r="C53" s="1652"/>
      <c r="D53" s="1652"/>
      <c r="E53" s="615"/>
      <c r="F53" s="615"/>
      <c r="G53" s="610"/>
      <c r="H53" s="616"/>
      <c r="I53" s="1653"/>
      <c r="J53" s="1653"/>
    </row>
    <row r="54" spans="2:10" ht="30" customHeight="1" thickTop="1" thickBot="1" x14ac:dyDescent="0.4">
      <c r="C54" s="1636" t="s">
        <v>95</v>
      </c>
      <c r="D54" s="1636"/>
      <c r="E54" s="612">
        <f>E52+E38</f>
        <v>426546.63500000001</v>
      </c>
      <c r="F54" s="612">
        <f>F52+F38</f>
        <v>506207.41999999993</v>
      </c>
      <c r="G54" s="613">
        <f>E54-F54</f>
        <v>-79660.784999999916</v>
      </c>
      <c r="H54" s="614">
        <f>+F54/E54</f>
        <v>1.1867575042527294</v>
      </c>
      <c r="I54" s="1642"/>
      <c r="J54" s="1642"/>
    </row>
    <row r="55" spans="2:10" ht="3" customHeight="1" thickTop="1" thickBot="1" x14ac:dyDescent="0.4">
      <c r="C55" s="1652"/>
      <c r="D55" s="1652"/>
      <c r="E55" s="615"/>
      <c r="F55" s="615"/>
      <c r="G55" s="610"/>
      <c r="H55" s="616"/>
      <c r="I55" s="1653"/>
      <c r="J55" s="1653"/>
    </row>
    <row r="56" spans="2:10" ht="30" customHeight="1" thickTop="1" thickBot="1" x14ac:dyDescent="0.4">
      <c r="C56" s="1636" t="s">
        <v>96</v>
      </c>
      <c r="D56" s="1636"/>
      <c r="E56" s="612">
        <f>E23-E54</f>
        <v>1497678.365</v>
      </c>
      <c r="F56" s="612">
        <f>F23-F54</f>
        <v>2003792.58</v>
      </c>
      <c r="G56" s="613">
        <f>E56-F56</f>
        <v>-506114.21500000008</v>
      </c>
      <c r="H56" s="614">
        <f>+F56/E56</f>
        <v>1.3379325139680442</v>
      </c>
      <c r="I56" s="1642"/>
      <c r="J56" s="1642"/>
    </row>
    <row r="57" spans="2:10" ht="3" customHeight="1" thickTop="1" thickBot="1" x14ac:dyDescent="0.4">
      <c r="C57" s="1652"/>
      <c r="D57" s="1652"/>
      <c r="E57" s="615"/>
      <c r="F57" s="615"/>
      <c r="G57" s="615"/>
      <c r="H57" s="616"/>
      <c r="I57" s="1653"/>
      <c r="J57" s="1653"/>
    </row>
    <row r="58" spans="2:10" ht="30" customHeight="1" thickTop="1" thickBot="1" x14ac:dyDescent="0.4">
      <c r="C58" s="1633" t="s">
        <v>97</v>
      </c>
      <c r="D58" s="1633"/>
      <c r="E58" s="240">
        <v>88719</v>
      </c>
      <c r="F58" s="240">
        <v>88719</v>
      </c>
      <c r="G58" s="610">
        <f>E58-F58</f>
        <v>0</v>
      </c>
      <c r="H58" s="611">
        <f>+F58/E58</f>
        <v>1</v>
      </c>
      <c r="I58" s="1642"/>
      <c r="J58" s="1642"/>
    </row>
    <row r="59" spans="2:10" ht="30" customHeight="1" thickTop="1" thickBot="1" x14ac:dyDescent="0.4">
      <c r="C59" s="1651" t="s">
        <v>98</v>
      </c>
      <c r="D59" s="1651"/>
      <c r="E59" s="240">
        <v>-142682</v>
      </c>
      <c r="F59" s="240">
        <v>-142682</v>
      </c>
      <c r="G59" s="610">
        <f>E59-F59</f>
        <v>0</v>
      </c>
      <c r="H59" s="611">
        <f>+F59/E59</f>
        <v>1</v>
      </c>
      <c r="I59" s="1642"/>
      <c r="J59" s="1642"/>
    </row>
    <row r="60" spans="2:10" ht="30" customHeight="1" thickTop="1" thickBot="1" x14ac:dyDescent="0.4">
      <c r="C60" s="1633" t="s">
        <v>99</v>
      </c>
      <c r="D60" s="1633"/>
      <c r="E60" s="240">
        <v>-7355</v>
      </c>
      <c r="F60" s="240">
        <v>-7355</v>
      </c>
      <c r="G60" s="610">
        <f>E60-F60</f>
        <v>0</v>
      </c>
      <c r="H60" s="611">
        <f>+F60/E60</f>
        <v>1</v>
      </c>
      <c r="I60" s="1642"/>
      <c r="J60" s="1642"/>
    </row>
    <row r="61" spans="2:10" ht="30" customHeight="1" thickTop="1" thickBot="1" x14ac:dyDescent="0.4">
      <c r="C61" s="1636" t="s">
        <v>100</v>
      </c>
      <c r="D61" s="1636"/>
      <c r="E61" s="612">
        <f>E56+E58+E59+E60</f>
        <v>1436360.365</v>
      </c>
      <c r="F61" s="612">
        <f>F56+F58+F59+F60</f>
        <v>1942474.58</v>
      </c>
      <c r="G61" s="613">
        <f>E61-F61</f>
        <v>-506114.21500000008</v>
      </c>
      <c r="H61" s="614">
        <f>+F61/E61</f>
        <v>1.3523588002931284</v>
      </c>
      <c r="I61" s="1642"/>
      <c r="J61" s="1642"/>
    </row>
    <row r="62" spans="2:10" ht="3" customHeight="1" thickTop="1" thickBot="1" x14ac:dyDescent="0.4">
      <c r="C62" s="1652"/>
      <c r="D62" s="1652"/>
      <c r="E62" s="615"/>
      <c r="F62" s="615"/>
      <c r="G62" s="615"/>
      <c r="H62" s="616"/>
      <c r="I62" s="1653"/>
      <c r="J62" s="1653"/>
    </row>
    <row r="63" spans="2:10" ht="30" customHeight="1" thickTop="1" thickBot="1" x14ac:dyDescent="0.4">
      <c r="C63" s="1636" t="s">
        <v>101</v>
      </c>
      <c r="D63" s="1636"/>
      <c r="E63" s="652">
        <v>75583</v>
      </c>
      <c r="F63" s="652">
        <v>70094</v>
      </c>
      <c r="G63" s="612"/>
      <c r="H63" s="614">
        <f>+F63/E63</f>
        <v>0.92737784951642566</v>
      </c>
      <c r="I63" s="1654"/>
      <c r="J63" s="1654"/>
    </row>
    <row r="64" spans="2:10" ht="3" customHeight="1" thickTop="1" thickBot="1" x14ac:dyDescent="0.4">
      <c r="C64" s="1655"/>
      <c r="D64" s="1655"/>
      <c r="E64" s="626"/>
      <c r="F64" s="626"/>
      <c r="G64" s="626"/>
      <c r="H64" s="627"/>
      <c r="I64" s="1652"/>
      <c r="J64" s="1652"/>
    </row>
    <row r="65" spans="3:10" ht="30" customHeight="1" thickTop="1" thickBot="1" x14ac:dyDescent="0.4">
      <c r="C65" s="1636" t="s">
        <v>102</v>
      </c>
      <c r="D65" s="1636"/>
      <c r="E65" s="612">
        <f>E61-E63</f>
        <v>1360777.365</v>
      </c>
      <c r="F65" s="612">
        <f>F61-F63</f>
        <v>1872380.58</v>
      </c>
      <c r="G65" s="613">
        <f>E65-F65</f>
        <v>-511603.21500000008</v>
      </c>
      <c r="H65" s="614">
        <f>+F65/E65</f>
        <v>1.3759639366135401</v>
      </c>
      <c r="I65" s="1654"/>
      <c r="J65" s="1654"/>
    </row>
    <row r="66" spans="3:10" ht="30" customHeight="1" thickTop="1" thickBot="1" x14ac:dyDescent="0.4">
      <c r="C66" s="1656"/>
      <c r="D66" s="1656"/>
    </row>
    <row r="67" spans="3:10" ht="30" customHeight="1" thickTop="1" thickBot="1" x14ac:dyDescent="0.4">
      <c r="C67" s="628" t="s">
        <v>1862</v>
      </c>
      <c r="D67" s="629">
        <f>+F54</f>
        <v>506207.41999999993</v>
      </c>
      <c r="E67" s="628" t="s">
        <v>838</v>
      </c>
      <c r="F67" s="629">
        <f>+F17</f>
        <v>3122000</v>
      </c>
      <c r="G67" s="630" t="s">
        <v>1864</v>
      </c>
      <c r="H67" s="629">
        <f>+F21</f>
        <v>612000</v>
      </c>
    </row>
    <row r="68" spans="3:10" ht="30" customHeight="1" thickTop="1" thickBot="1" x14ac:dyDescent="0.4">
      <c r="C68" s="628" t="s">
        <v>1863</v>
      </c>
      <c r="D68" s="629">
        <f>+E54</f>
        <v>426546.63500000001</v>
      </c>
      <c r="E68" s="628" t="s">
        <v>839</v>
      </c>
      <c r="F68" s="629">
        <f>+E17</f>
        <v>2619327</v>
      </c>
      <c r="G68" s="630" t="s">
        <v>1865</v>
      </c>
      <c r="H68" s="629">
        <f>+I54</f>
        <v>0</v>
      </c>
    </row>
    <row r="69" spans="3:10" ht="30" customHeight="1" thickTop="1" thickBot="1" x14ac:dyDescent="0.4"/>
    <row r="70" spans="3:10" ht="40" customHeight="1" thickTop="1" thickBot="1" x14ac:dyDescent="0.4">
      <c r="C70" s="1659" t="s">
        <v>835</v>
      </c>
      <c r="D70" s="1659"/>
      <c r="E70" s="1660">
        <f>+I16</f>
        <v>970</v>
      </c>
      <c r="F70" s="1660"/>
      <c r="G70" s="171"/>
      <c r="H70" s="172"/>
      <c r="J70" s="233"/>
    </row>
    <row r="71" spans="3:10" ht="30" customHeight="1" thickTop="1" thickBot="1" x14ac:dyDescent="0.4">
      <c r="C71" s="1656"/>
      <c r="D71" s="1656"/>
      <c r="E71" s="631"/>
      <c r="F71" s="631"/>
    </row>
    <row r="72" spans="3:10" ht="30" customHeight="1" thickTop="1" thickBot="1" x14ac:dyDescent="0.4">
      <c r="C72" s="1251" t="s">
        <v>840</v>
      </c>
      <c r="D72" s="1252"/>
      <c r="E72" s="1252"/>
      <c r="F72" s="1252"/>
      <c r="G72" s="1252"/>
      <c r="H72" s="1253"/>
      <c r="I72" s="632"/>
      <c r="J72" s="632"/>
    </row>
    <row r="73" spans="3:10" ht="30" customHeight="1" thickTop="1" thickBot="1" x14ac:dyDescent="0.4">
      <c r="C73" s="1657" t="s">
        <v>1866</v>
      </c>
      <c r="D73" s="1658"/>
      <c r="E73" s="1658"/>
      <c r="F73" s="1658"/>
      <c r="G73" s="1658"/>
      <c r="H73" s="1661"/>
      <c r="I73" s="632"/>
      <c r="J73" s="632"/>
    </row>
    <row r="74" spans="3:10" ht="30" customHeight="1" thickTop="1" thickBot="1" x14ac:dyDescent="0.4">
      <c r="C74" s="633" t="s">
        <v>1867</v>
      </c>
      <c r="D74" s="634"/>
      <c r="E74" s="634"/>
      <c r="F74" s="634"/>
      <c r="G74" s="634"/>
      <c r="H74" s="634"/>
    </row>
    <row r="75" spans="3:10" ht="30" customHeight="1" thickTop="1" thickBot="1" x14ac:dyDescent="0.4">
      <c r="C75" s="635" t="s">
        <v>1881</v>
      </c>
      <c r="D75" s="636"/>
      <c r="E75" s="637" t="s">
        <v>841</v>
      </c>
      <c r="F75" s="638">
        <f>+(D67/D68)</f>
        <v>1.1867575042527294</v>
      </c>
      <c r="G75" s="639"/>
      <c r="H75" s="640"/>
    </row>
    <row r="76" spans="3:10" ht="30" customHeight="1" thickTop="1" thickBot="1" x14ac:dyDescent="0.4">
      <c r="C76" s="641" t="s">
        <v>1842</v>
      </c>
      <c r="D76" s="634"/>
      <c r="E76" s="634"/>
      <c r="F76" s="634"/>
      <c r="G76" s="634"/>
      <c r="H76" s="621"/>
    </row>
    <row r="77" spans="3:10" ht="30" customHeight="1" thickTop="1" thickBot="1" x14ac:dyDescent="0.4">
      <c r="C77" s="642" t="s">
        <v>1871</v>
      </c>
      <c r="D77" s="643"/>
      <c r="E77" s="643"/>
      <c r="F77" s="644" t="s">
        <v>1871</v>
      </c>
      <c r="G77" s="1662">
        <f>+(F67/F68)</f>
        <v>1.1919092194292655</v>
      </c>
      <c r="H77" s="1663"/>
    </row>
    <row r="78" spans="3:10" ht="10" customHeight="1" thickTop="1" thickBot="1" x14ac:dyDescent="0.4">
      <c r="C78" s="190"/>
    </row>
    <row r="79" spans="3:10" ht="30" customHeight="1" thickTop="1" thickBot="1" x14ac:dyDescent="0.4">
      <c r="C79" s="1657" t="s">
        <v>1868</v>
      </c>
      <c r="D79" s="1658"/>
      <c r="E79" s="1658"/>
      <c r="F79" s="1658"/>
      <c r="G79" s="1658"/>
      <c r="H79" s="1658"/>
      <c r="I79" s="632"/>
      <c r="J79" s="632"/>
    </row>
    <row r="80" spans="3:10" ht="30" customHeight="1" thickTop="1" thickBot="1" x14ac:dyDescent="0.4">
      <c r="C80" s="641" t="s">
        <v>1843</v>
      </c>
      <c r="D80" s="634"/>
      <c r="E80" s="634"/>
      <c r="F80" s="634"/>
      <c r="G80" s="634"/>
      <c r="H80" s="621"/>
    </row>
    <row r="81" spans="3:10" ht="30" customHeight="1" thickTop="1" thickBot="1" x14ac:dyDescent="0.4">
      <c r="C81" s="642" t="s">
        <v>1870</v>
      </c>
      <c r="D81" s="643"/>
      <c r="E81" s="643"/>
      <c r="F81" s="644" t="s">
        <v>1870</v>
      </c>
      <c r="G81" s="1664">
        <f>+H67/E70</f>
        <v>630.92783505154637</v>
      </c>
      <c r="H81" s="1665"/>
    </row>
    <row r="82" spans="3:10" ht="10" customHeight="1" thickTop="1" thickBot="1" x14ac:dyDescent="0.4">
      <c r="C82" s="190"/>
    </row>
    <row r="83" spans="3:10" ht="30" customHeight="1" thickTop="1" thickBot="1" x14ac:dyDescent="0.4">
      <c r="C83" s="641" t="s">
        <v>1844</v>
      </c>
      <c r="D83" s="634"/>
      <c r="E83" s="634"/>
      <c r="F83" s="634"/>
      <c r="G83" s="634"/>
      <c r="H83" s="621"/>
    </row>
    <row r="84" spans="3:10" ht="30" customHeight="1" thickTop="1" thickBot="1" x14ac:dyDescent="0.4">
      <c r="C84" s="642" t="s">
        <v>1869</v>
      </c>
      <c r="D84" s="643"/>
      <c r="E84" s="643"/>
      <c r="F84" s="644" t="s">
        <v>2986</v>
      </c>
      <c r="G84" s="1662">
        <f>+(F38/F54)</f>
        <v>0.70466371275237327</v>
      </c>
      <c r="H84" s="1663"/>
    </row>
    <row r="85" spans="3:10" ht="30" customHeight="1" thickTop="1" thickBot="1" x14ac:dyDescent="0.4">
      <c r="C85" s="190"/>
    </row>
    <row r="86" spans="3:10" ht="30" customHeight="1" thickTop="1" thickBot="1" x14ac:dyDescent="0.4">
      <c r="C86" s="1657" t="s">
        <v>1872</v>
      </c>
      <c r="D86" s="1658"/>
      <c r="E86" s="1658"/>
      <c r="F86" s="1658"/>
      <c r="G86" s="1658"/>
      <c r="H86" s="1658"/>
      <c r="I86" s="632"/>
      <c r="J86" s="632"/>
    </row>
    <row r="87" spans="3:10" ht="30" customHeight="1" thickTop="1" thickBot="1" x14ac:dyDescent="0.4">
      <c r="C87" s="641" t="s">
        <v>1845</v>
      </c>
      <c r="D87" s="634"/>
      <c r="E87" s="634"/>
      <c r="F87" s="634"/>
      <c r="G87" s="634"/>
      <c r="H87" s="621"/>
    </row>
    <row r="88" spans="3:10" ht="30" customHeight="1" thickTop="1" thickBot="1" x14ac:dyDescent="0.4">
      <c r="C88" s="642" t="s">
        <v>1880</v>
      </c>
      <c r="D88" s="643"/>
      <c r="E88" s="643"/>
      <c r="F88" s="644" t="s">
        <v>2987</v>
      </c>
      <c r="G88" s="1666">
        <f>+I25/I20</f>
        <v>0.9</v>
      </c>
      <c r="H88" s="1666"/>
    </row>
    <row r="89" spans="3:10" ht="10" customHeight="1" thickTop="1" thickBot="1" x14ac:dyDescent="0.4">
      <c r="C89" s="190"/>
    </row>
    <row r="90" spans="3:10" ht="30" customHeight="1" thickTop="1" thickBot="1" x14ac:dyDescent="0.4">
      <c r="C90" s="641" t="s">
        <v>1846</v>
      </c>
      <c r="D90" s="634"/>
      <c r="E90" s="634"/>
      <c r="F90" s="634"/>
      <c r="G90" s="634"/>
      <c r="H90" s="621"/>
    </row>
    <row r="91" spans="3:10" ht="30" customHeight="1" thickTop="1" thickBot="1" x14ac:dyDescent="0.4">
      <c r="C91" s="642" t="s">
        <v>1879</v>
      </c>
      <c r="D91" s="643"/>
      <c r="E91" s="643"/>
      <c r="F91" s="644" t="s">
        <v>842</v>
      </c>
      <c r="G91" s="1666">
        <f>+D67/D68</f>
        <v>1.1867575042527294</v>
      </c>
      <c r="H91" s="1666"/>
    </row>
    <row r="92" spans="3:10" ht="30" customHeight="1" thickTop="1" thickBot="1" x14ac:dyDescent="0.4"/>
    <row r="93" spans="3:10" ht="30" customHeight="1" thickTop="1" thickBot="1" x14ac:dyDescent="0.4">
      <c r="C93" s="1657" t="s">
        <v>1873</v>
      </c>
      <c r="D93" s="1658"/>
      <c r="E93" s="1658"/>
      <c r="F93" s="1658"/>
      <c r="G93" s="1658"/>
      <c r="H93" s="1658"/>
      <c r="I93" s="632"/>
      <c r="J93" s="632"/>
    </row>
    <row r="94" spans="3:10" ht="30" customHeight="1" thickTop="1" thickBot="1" x14ac:dyDescent="0.4">
      <c r="C94" s="641" t="s">
        <v>1847</v>
      </c>
      <c r="D94" s="634"/>
      <c r="E94" s="634"/>
      <c r="F94" s="634"/>
      <c r="G94" s="634"/>
      <c r="H94" s="621"/>
    </row>
    <row r="95" spans="3:10" ht="30" customHeight="1" thickTop="1" thickBot="1" x14ac:dyDescent="0.4">
      <c r="C95" s="642" t="s">
        <v>1878</v>
      </c>
      <c r="D95" s="643"/>
      <c r="E95" s="643"/>
      <c r="F95" s="644" t="s">
        <v>1878</v>
      </c>
      <c r="G95" s="1667">
        <f>+F67/D67</f>
        <v>6.1674323146033707</v>
      </c>
      <c r="H95" s="1667"/>
    </row>
    <row r="96" spans="3:10" ht="10" customHeight="1" thickTop="1" thickBot="1" x14ac:dyDescent="0.4">
      <c r="C96" s="190"/>
    </row>
    <row r="97" spans="3:10" ht="30" customHeight="1" thickTop="1" thickBot="1" x14ac:dyDescent="0.4">
      <c r="C97" s="641" t="s">
        <v>1848</v>
      </c>
      <c r="D97" s="634"/>
      <c r="E97" s="634"/>
      <c r="F97" s="634"/>
      <c r="G97" s="634"/>
      <c r="H97" s="621"/>
    </row>
    <row r="98" spans="3:10" ht="30" customHeight="1" thickTop="1" thickBot="1" x14ac:dyDescent="0.4">
      <c r="C98" s="642" t="s">
        <v>1877</v>
      </c>
      <c r="D98" s="643"/>
      <c r="E98" s="643"/>
      <c r="F98" s="644" t="s">
        <v>1877</v>
      </c>
      <c r="G98" s="1666">
        <f>+F65/F67</f>
        <v>0.59973753363228699</v>
      </c>
      <c r="H98" s="1666"/>
    </row>
    <row r="99" spans="3:10" ht="30" customHeight="1" thickTop="1" thickBot="1" x14ac:dyDescent="0.4">
      <c r="C99" s="190"/>
    </row>
    <row r="100" spans="3:10" ht="30" customHeight="1" thickTop="1" thickBot="1" x14ac:dyDescent="0.4">
      <c r="C100" s="1657" t="s">
        <v>1874</v>
      </c>
      <c r="D100" s="1658"/>
      <c r="E100" s="1658"/>
      <c r="F100" s="1658"/>
      <c r="G100" s="1658"/>
      <c r="H100" s="1658"/>
      <c r="I100" s="632"/>
      <c r="J100" s="632"/>
    </row>
    <row r="101" spans="3:10" ht="30" customHeight="1" thickTop="1" thickBot="1" x14ac:dyDescent="0.4">
      <c r="C101" s="641" t="s">
        <v>1849</v>
      </c>
      <c r="D101" s="634"/>
      <c r="E101" s="634"/>
      <c r="F101" s="634"/>
      <c r="G101" s="634"/>
      <c r="H101" s="621"/>
    </row>
    <row r="102" spans="3:10" ht="30" customHeight="1" thickTop="1" thickBot="1" x14ac:dyDescent="0.4">
      <c r="C102" s="642" t="s">
        <v>1875</v>
      </c>
      <c r="D102" s="643"/>
      <c r="E102" s="643"/>
      <c r="F102" s="644" t="s">
        <v>1875</v>
      </c>
      <c r="G102" s="1666">
        <f>+(D67-D68)/D68</f>
        <v>0.18675750425272941</v>
      </c>
      <c r="H102" s="1666"/>
    </row>
    <row r="103" spans="3:10" ht="10" customHeight="1" thickTop="1" thickBot="1" x14ac:dyDescent="0.4">
      <c r="C103" s="190"/>
    </row>
    <row r="104" spans="3:10" ht="30" customHeight="1" thickTop="1" thickBot="1" x14ac:dyDescent="0.4">
      <c r="C104" s="641" t="s">
        <v>1850</v>
      </c>
      <c r="D104" s="634"/>
      <c r="E104" s="634"/>
      <c r="F104" s="634"/>
      <c r="G104" s="634"/>
      <c r="H104" s="621"/>
    </row>
    <row r="105" spans="3:10" ht="30" customHeight="1" thickTop="1" thickBot="1" x14ac:dyDescent="0.4">
      <c r="C105" s="642" t="s">
        <v>1876</v>
      </c>
      <c r="D105" s="643"/>
      <c r="E105" s="643"/>
      <c r="F105" s="644" t="s">
        <v>2988</v>
      </c>
      <c r="G105" s="1666">
        <f>+(D68-H68)/D68</f>
        <v>1</v>
      </c>
      <c r="H105" s="1666"/>
    </row>
    <row r="106" spans="3:10" ht="30" customHeight="1" thickTop="1" thickBot="1" x14ac:dyDescent="0.4">
      <c r="C106" s="190"/>
    </row>
    <row r="107" spans="3:10" ht="30" customHeight="1" thickTop="1" thickBot="1" x14ac:dyDescent="0.4">
      <c r="C107" s="1251" t="s">
        <v>150</v>
      </c>
      <c r="D107" s="1252"/>
      <c r="E107" s="1252"/>
      <c r="F107" s="1252"/>
      <c r="G107" s="1252"/>
      <c r="H107" s="1253"/>
    </row>
    <row r="108" spans="3:10" ht="30" customHeight="1" thickTop="1" x14ac:dyDescent="0.35">
      <c r="C108" s="1668"/>
      <c r="D108" s="1342"/>
      <c r="E108" s="1342"/>
      <c r="F108" s="1342"/>
      <c r="G108" s="1342"/>
      <c r="H108" s="1343"/>
    </row>
    <row r="109" spans="3:10" ht="30" customHeight="1" x14ac:dyDescent="0.35">
      <c r="C109" s="1669"/>
      <c r="D109" s="1670"/>
      <c r="E109" s="1670"/>
      <c r="F109" s="1670"/>
      <c r="G109" s="1670"/>
      <c r="H109" s="1671"/>
    </row>
    <row r="110" spans="3:10" ht="30" customHeight="1" x14ac:dyDescent="0.35">
      <c r="C110" s="1669"/>
      <c r="D110" s="1670"/>
      <c r="E110" s="1670"/>
      <c r="F110" s="1670"/>
      <c r="G110" s="1670"/>
      <c r="H110" s="1671"/>
    </row>
    <row r="111" spans="3:10" ht="30" customHeight="1" x14ac:dyDescent="0.35">
      <c r="C111" s="1669"/>
      <c r="D111" s="1670"/>
      <c r="E111" s="1670"/>
      <c r="F111" s="1670"/>
      <c r="G111" s="1670"/>
      <c r="H111" s="1671"/>
    </row>
    <row r="112" spans="3:10" ht="30" customHeight="1" x14ac:dyDescent="0.35">
      <c r="C112" s="1669"/>
      <c r="D112" s="1670"/>
      <c r="E112" s="1670"/>
      <c r="F112" s="1670"/>
      <c r="G112" s="1670"/>
      <c r="H112" s="1671"/>
    </row>
    <row r="113" spans="3:8" ht="30" customHeight="1" thickBot="1" x14ac:dyDescent="0.4">
      <c r="C113" s="1672"/>
      <c r="D113" s="1346"/>
      <c r="E113" s="1346"/>
      <c r="F113" s="1346"/>
      <c r="G113" s="1346"/>
      <c r="H113" s="1347"/>
    </row>
    <row r="114" spans="3:8" ht="30" customHeight="1" thickTop="1" x14ac:dyDescent="0.35">
      <c r="C114" s="1656"/>
      <c r="D114" s="1656"/>
    </row>
  </sheetData>
  <sheetProtection algorithmName="SHA-512" hashValue="unHhZGZbCsSP0WG2zUc5ucUOgHx0WD9ej1DlYHk3GaeKMsnzCJdLR5mBJi5VulXkyVWH9dKR6tl/7PICVpaDBg==" saltValue="IqKxnFKSYH8QhwCrGK/GUA==" spinCount="100000" sheet="1" objects="1" scenarios="1"/>
  <mergeCells count="126">
    <mergeCell ref="C114:D114"/>
    <mergeCell ref="C79:H79"/>
    <mergeCell ref="C86:H86"/>
    <mergeCell ref="C107:H107"/>
    <mergeCell ref="C93:H93"/>
    <mergeCell ref="C100:H100"/>
    <mergeCell ref="C66:D66"/>
    <mergeCell ref="C70:D70"/>
    <mergeCell ref="E70:F70"/>
    <mergeCell ref="C71:D71"/>
    <mergeCell ref="C72:H72"/>
    <mergeCell ref="C73:H73"/>
    <mergeCell ref="G77:H77"/>
    <mergeCell ref="G81:H81"/>
    <mergeCell ref="G84:H84"/>
    <mergeCell ref="G88:H88"/>
    <mergeCell ref="G91:H91"/>
    <mergeCell ref="G95:H95"/>
    <mergeCell ref="G98:H98"/>
    <mergeCell ref="G102:H102"/>
    <mergeCell ref="G105:H105"/>
    <mergeCell ref="C108:H113"/>
    <mergeCell ref="C63:D63"/>
    <mergeCell ref="I63:J63"/>
    <mergeCell ref="C64:D64"/>
    <mergeCell ref="I64:J64"/>
    <mergeCell ref="C65:D65"/>
    <mergeCell ref="I65:J65"/>
    <mergeCell ref="C60:D60"/>
    <mergeCell ref="I60:J60"/>
    <mergeCell ref="C61:D61"/>
    <mergeCell ref="I61:J61"/>
    <mergeCell ref="C62:D62"/>
    <mergeCell ref="I62:J62"/>
    <mergeCell ref="C57:D57"/>
    <mergeCell ref="I57:J57"/>
    <mergeCell ref="C58:D58"/>
    <mergeCell ref="I58:J58"/>
    <mergeCell ref="C59:D59"/>
    <mergeCell ref="I59:J59"/>
    <mergeCell ref="C54:D54"/>
    <mergeCell ref="I54:J54"/>
    <mergeCell ref="C55:D55"/>
    <mergeCell ref="I55:J55"/>
    <mergeCell ref="C56:D56"/>
    <mergeCell ref="I56:J56"/>
    <mergeCell ref="C52:D52"/>
    <mergeCell ref="I52:J52"/>
    <mergeCell ref="C53:D53"/>
    <mergeCell ref="I53:J53"/>
    <mergeCell ref="C49:D49"/>
    <mergeCell ref="I49:J49"/>
    <mergeCell ref="C50:D50"/>
    <mergeCell ref="I50:J50"/>
    <mergeCell ref="C51:D51"/>
    <mergeCell ref="I51:J51"/>
    <mergeCell ref="C46:D46"/>
    <mergeCell ref="I46:J46"/>
    <mergeCell ref="C47:D47"/>
    <mergeCell ref="I47:J47"/>
    <mergeCell ref="C48:D48"/>
    <mergeCell ref="I48:J48"/>
    <mergeCell ref="C43:D43"/>
    <mergeCell ref="I43:J43"/>
    <mergeCell ref="C44:D44"/>
    <mergeCell ref="I44:J44"/>
    <mergeCell ref="C45:D45"/>
    <mergeCell ref="I45:J45"/>
    <mergeCell ref="C40:D40"/>
    <mergeCell ref="I40:J40"/>
    <mergeCell ref="C41:D41"/>
    <mergeCell ref="I41:J41"/>
    <mergeCell ref="C42:D42"/>
    <mergeCell ref="I42:J42"/>
    <mergeCell ref="C38:D38"/>
    <mergeCell ref="I38:J38"/>
    <mergeCell ref="C39:D39"/>
    <mergeCell ref="I39:J39"/>
    <mergeCell ref="C35:D35"/>
    <mergeCell ref="I35:J35"/>
    <mergeCell ref="C36:D36"/>
    <mergeCell ref="I36:J36"/>
    <mergeCell ref="C31:D31"/>
    <mergeCell ref="I31:J31"/>
    <mergeCell ref="C37:D37"/>
    <mergeCell ref="I37:J37"/>
    <mergeCell ref="C32:D32"/>
    <mergeCell ref="I32:J32"/>
    <mergeCell ref="C33:D33"/>
    <mergeCell ref="I33:J33"/>
    <mergeCell ref="C34:D34"/>
    <mergeCell ref="I34:J34"/>
    <mergeCell ref="C29:D29"/>
    <mergeCell ref="I29:J29"/>
    <mergeCell ref="C30:D30"/>
    <mergeCell ref="I30:J30"/>
    <mergeCell ref="C18:D18"/>
    <mergeCell ref="I20:J20"/>
    <mergeCell ref="C19:D19"/>
    <mergeCell ref="C23:D23"/>
    <mergeCell ref="C24:D24"/>
    <mergeCell ref="C25:D25"/>
    <mergeCell ref="C26:D26"/>
    <mergeCell ref="I26:J26"/>
    <mergeCell ref="C27:D27"/>
    <mergeCell ref="I27:J27"/>
    <mergeCell ref="C28:D28"/>
    <mergeCell ref="I28:J28"/>
    <mergeCell ref="B3:J3"/>
    <mergeCell ref="I6:I7"/>
    <mergeCell ref="C20:D20"/>
    <mergeCell ref="I23:J23"/>
    <mergeCell ref="I25:J25"/>
    <mergeCell ref="C21:D21"/>
    <mergeCell ref="C17:D17"/>
    <mergeCell ref="I19:J19"/>
    <mergeCell ref="D2:H2"/>
    <mergeCell ref="G4:J4"/>
    <mergeCell ref="C15:D15"/>
    <mergeCell ref="I15:J15"/>
    <mergeCell ref="C16:D16"/>
    <mergeCell ref="I16:J16"/>
    <mergeCell ref="C12:J12"/>
    <mergeCell ref="C13:D14"/>
    <mergeCell ref="G13:H13"/>
    <mergeCell ref="I13:J14"/>
  </mergeCells>
  <conditionalFormatting sqref="G15:G17">
    <cfRule type="cellIs" dxfId="146" priority="8" operator="lessThan">
      <formula>0</formula>
    </cfRule>
  </conditionalFormatting>
  <conditionalFormatting sqref="G19:G23">
    <cfRule type="cellIs" dxfId="145" priority="5" operator="lessThan">
      <formula>0</formula>
    </cfRule>
  </conditionalFormatting>
  <conditionalFormatting sqref="G27:G38">
    <cfRule type="cellIs" dxfId="144" priority="4" operator="lessThan">
      <formula>0</formula>
    </cfRule>
  </conditionalFormatting>
  <conditionalFormatting sqref="G41:G56">
    <cfRule type="cellIs" dxfId="143" priority="3" operator="lessThan">
      <formula>0</formula>
    </cfRule>
  </conditionalFormatting>
  <conditionalFormatting sqref="G58:G61">
    <cfRule type="cellIs" dxfId="142" priority="2" operator="lessThan">
      <formula>0</formula>
    </cfRule>
  </conditionalFormatting>
  <conditionalFormatting sqref="G65">
    <cfRule type="cellIs" dxfId="141" priority="1" operator="lessThan">
      <formula>0</formula>
    </cfRule>
  </conditionalFormatting>
  <dataValidations count="2">
    <dataValidation type="date" operator="lessThan" allowBlank="1" showInputMessage="1" showErrorMessage="1" errorTitle="Error" error="Debe ingresar una fecha anterior al corte de la revisión analítica" promptTitle="OPCIONAL" prompt="Si desea Realizar la comparación con una fecha inicial distinta a la que genera el formato, por favor ingrese la fecha, de lo contrario déjelo vacío" sqref="E10" xr:uid="{0A938469-D792-4370-AEEB-2A69B86B3291}">
      <formula1>E9</formula1>
    </dataValidation>
    <dataValidation operator="greaterThan" allowBlank="1" showInputMessage="1" showErrorMessage="1" promptTitle="DATO OBLIGATORIO" prompt="Ingrese la fecha de corte para la revisión analítica, Recuerde que se comparará contra el corte de 31 de diciembre del año anterior y a fecha de corte de auditoría del año anterior" sqref="E9" xr:uid="{4C6D5174-5EC2-4C2D-B3EF-F5A2363F1FE1}"/>
  </dataValidations>
  <pageMargins left="0.7" right="0.7" top="0.75" bottom="0.75" header="0.3" footer="0.3"/>
  <pageSetup orientation="portrait" horizontalDpi="360" verticalDpi="360" r:id="rId1"/>
  <drawing r:id="rId2"/>
  <legacyDrawing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E1B3A-92D6-4CB9-B36E-F6525152309A}">
  <dimension ref="B1:S1048576"/>
  <sheetViews>
    <sheetView zoomScale="90" zoomScaleNormal="90" workbookViewId="0">
      <pane ySplit="1" topLeftCell="A25" activePane="bottomLeft" state="frozen"/>
      <selection pane="bottomLeft"/>
    </sheetView>
  </sheetViews>
  <sheetFormatPr baseColWidth="10" defaultColWidth="11.1796875" defaultRowHeight="30" customHeight="1" zeroHeight="1" x14ac:dyDescent="0.35"/>
  <cols>
    <col min="1" max="1" width="1.7265625" style="188" customWidth="1"/>
    <col min="2" max="2" width="45.7265625" style="188" customWidth="1"/>
    <col min="3" max="3" width="20.453125" style="188" customWidth="1"/>
    <col min="4" max="4" width="20" style="188" bestFit="1" customWidth="1"/>
    <col min="5" max="5" width="24.6328125" style="188" customWidth="1"/>
    <col min="6" max="6" width="20.6328125" style="188" customWidth="1"/>
    <col min="7" max="7" width="15.90625" style="188" customWidth="1"/>
    <col min="8" max="8" width="3.90625" style="188" customWidth="1"/>
    <col min="9" max="11" width="11.1796875" style="188" customWidth="1"/>
    <col min="12" max="12" width="13.08984375" style="188" customWidth="1"/>
    <col min="13" max="16383" width="11.1796875" style="188"/>
    <col min="16384" max="16384" width="5.81640625" style="188" customWidth="1"/>
  </cols>
  <sheetData>
    <row r="1" spans="2:19" s="314" customFormat="1" ht="90" customHeight="1" x14ac:dyDescent="0.35">
      <c r="B1" s="198" t="s">
        <v>1830</v>
      </c>
      <c r="C1" s="469"/>
      <c r="D1" s="469"/>
      <c r="E1" s="469"/>
      <c r="F1" s="469"/>
      <c r="G1" s="571"/>
      <c r="H1" s="571"/>
      <c r="I1" s="571"/>
      <c r="J1" s="571"/>
      <c r="K1" s="572"/>
      <c r="L1" s="572"/>
      <c r="M1" s="572"/>
      <c r="N1" s="572"/>
      <c r="O1" s="572"/>
      <c r="P1" s="572"/>
      <c r="S1" s="472"/>
    </row>
    <row r="2" spans="2:19" ht="30" customHeight="1" x14ac:dyDescent="0.35"/>
    <row r="3" spans="2:19" ht="30" customHeight="1" thickBot="1" x14ac:dyDescent="0.4">
      <c r="B3" s="573" t="s">
        <v>843</v>
      </c>
      <c r="C3" s="573"/>
      <c r="D3" s="573"/>
      <c r="E3" s="573"/>
      <c r="F3" s="573"/>
      <c r="G3" s="573"/>
      <c r="I3" s="398"/>
    </row>
    <row r="4" spans="2:19" ht="30" customHeight="1" thickTop="1" thickBot="1" x14ac:dyDescent="0.4">
      <c r="B4" s="574" t="s">
        <v>1836</v>
      </c>
      <c r="C4" s="548" t="s">
        <v>1831</v>
      </c>
      <c r="D4" s="582"/>
      <c r="E4" s="582"/>
      <c r="F4" s="582"/>
      <c r="G4" s="583"/>
    </row>
    <row r="5" spans="2:19" ht="30" customHeight="1" thickTop="1" thickBot="1" x14ac:dyDescent="0.4">
      <c r="B5" s="574" t="s">
        <v>1837</v>
      </c>
      <c r="C5" s="548" t="s">
        <v>1832</v>
      </c>
      <c r="D5" s="582"/>
      <c r="E5" s="582"/>
      <c r="F5" s="582"/>
      <c r="G5" s="583"/>
    </row>
    <row r="6" spans="2:19" ht="30" customHeight="1" thickTop="1" thickBot="1" x14ac:dyDescent="0.4">
      <c r="B6" s="574" t="s">
        <v>8</v>
      </c>
      <c r="C6" s="548"/>
      <c r="D6" s="582"/>
      <c r="E6" s="574" t="s">
        <v>844</v>
      </c>
      <c r="F6" s="548"/>
      <c r="G6" s="583"/>
    </row>
    <row r="7" spans="2:19" ht="30" customHeight="1" thickTop="1" thickBot="1" x14ac:dyDescent="0.4">
      <c r="B7" s="574" t="s">
        <v>845</v>
      </c>
      <c r="C7" s="548"/>
      <c r="D7" s="582"/>
      <c r="E7" s="574" t="s">
        <v>846</v>
      </c>
      <c r="F7" s="548"/>
      <c r="G7" s="583"/>
    </row>
    <row r="8" spans="2:19" ht="10" customHeight="1" thickTop="1" thickBot="1" x14ac:dyDescent="0.4"/>
    <row r="9" spans="2:19" ht="30" customHeight="1" thickTop="1" thickBot="1" x14ac:dyDescent="0.4">
      <c r="B9" s="1674" t="s">
        <v>847</v>
      </c>
      <c r="C9" s="1674"/>
      <c r="D9" s="1674"/>
      <c r="E9" s="1674"/>
      <c r="F9" s="1674"/>
      <c r="G9" s="474"/>
    </row>
    <row r="10" spans="2:19" ht="40" customHeight="1" thickTop="1" thickBot="1" x14ac:dyDescent="0.4">
      <c r="B10" s="238" t="s">
        <v>848</v>
      </c>
      <c r="C10" s="238" t="s">
        <v>849</v>
      </c>
      <c r="D10" s="238" t="s">
        <v>850</v>
      </c>
      <c r="E10" s="238" t="s">
        <v>851</v>
      </c>
      <c r="F10" s="238" t="s">
        <v>852</v>
      </c>
    </row>
    <row r="11" spans="2:19" ht="30" customHeight="1" thickTop="1" thickBot="1" x14ac:dyDescent="0.4">
      <c r="B11" s="584" t="s">
        <v>853</v>
      </c>
      <c r="C11" s="584" t="s">
        <v>854</v>
      </c>
      <c r="D11" s="585">
        <v>4.8</v>
      </c>
      <c r="E11" s="584">
        <v>3.5</v>
      </c>
      <c r="F11" s="576">
        <f>+E11/D11</f>
        <v>0.72916666666666674</v>
      </c>
    </row>
    <row r="12" spans="2:19" ht="30" customHeight="1" thickTop="1" thickBot="1" x14ac:dyDescent="0.4">
      <c r="B12" s="584" t="s">
        <v>855</v>
      </c>
      <c r="C12" s="584" t="s">
        <v>856</v>
      </c>
      <c r="D12" s="586">
        <v>1000000</v>
      </c>
      <c r="E12" s="586">
        <v>800000</v>
      </c>
      <c r="F12" s="576">
        <f>+E12/D12</f>
        <v>0.8</v>
      </c>
    </row>
    <row r="13" spans="2:19" ht="30" customHeight="1" thickTop="1" thickBot="1" x14ac:dyDescent="0.4">
      <c r="B13" s="584" t="s">
        <v>857</v>
      </c>
      <c r="C13" s="584" t="s">
        <v>858</v>
      </c>
      <c r="D13" s="577">
        <f>360/D11</f>
        <v>75</v>
      </c>
      <c r="E13" s="577">
        <f>360/E11</f>
        <v>102.85714285714286</v>
      </c>
      <c r="F13" s="576">
        <f>+E13/D13</f>
        <v>1.3714285714285714</v>
      </c>
    </row>
    <row r="14" spans="2:19" ht="10" customHeight="1" thickTop="1" thickBot="1" x14ac:dyDescent="0.4"/>
    <row r="15" spans="2:19" ht="30" customHeight="1" thickTop="1" thickBot="1" x14ac:dyDescent="0.4">
      <c r="B15" s="390" t="s">
        <v>859</v>
      </c>
      <c r="C15" s="391"/>
      <c r="D15" s="391"/>
      <c r="E15" s="391"/>
      <c r="F15" s="391"/>
      <c r="G15" s="391"/>
    </row>
    <row r="16" spans="2:19" ht="30" customHeight="1" thickTop="1" x14ac:dyDescent="0.35">
      <c r="B16" s="1675" t="s">
        <v>860</v>
      </c>
      <c r="C16" s="1676"/>
      <c r="D16" s="1676"/>
      <c r="E16" s="1676"/>
      <c r="F16" s="1676"/>
      <c r="G16" s="1676"/>
    </row>
    <row r="17" spans="2:7" ht="30" customHeight="1" x14ac:dyDescent="0.35">
      <c r="B17" s="1675"/>
      <c r="C17" s="1676"/>
      <c r="D17" s="1676"/>
      <c r="E17" s="1676"/>
      <c r="F17" s="1676"/>
      <c r="G17" s="1676"/>
    </row>
    <row r="18" spans="2:7" ht="30" customHeight="1" x14ac:dyDescent="0.35">
      <c r="B18" s="1675"/>
      <c r="C18" s="1676"/>
      <c r="D18" s="1676"/>
      <c r="E18" s="1676"/>
      <c r="F18" s="1676"/>
      <c r="G18" s="1676"/>
    </row>
    <row r="19" spans="2:7" ht="30" customHeight="1" x14ac:dyDescent="0.35">
      <c r="B19" s="1675"/>
      <c r="C19" s="1676"/>
      <c r="D19" s="1676"/>
      <c r="E19" s="1676"/>
      <c r="F19" s="1676"/>
      <c r="G19" s="1676"/>
    </row>
    <row r="20" spans="2:7" ht="30" customHeight="1" thickBot="1" x14ac:dyDescent="0.4">
      <c r="B20" s="1675"/>
      <c r="C20" s="1676"/>
      <c r="D20" s="1676"/>
      <c r="E20" s="1676"/>
      <c r="F20" s="1676"/>
      <c r="G20" s="1676"/>
    </row>
    <row r="21" spans="2:7" ht="10" customHeight="1" thickTop="1" thickBot="1" x14ac:dyDescent="0.4">
      <c r="B21" s="578"/>
      <c r="C21" s="578"/>
      <c r="D21" s="578"/>
      <c r="E21" s="578"/>
      <c r="F21" s="578"/>
      <c r="G21" s="579"/>
    </row>
    <row r="22" spans="2:7" ht="30" customHeight="1" thickTop="1" thickBot="1" x14ac:dyDescent="0.4">
      <c r="B22" s="390" t="s">
        <v>861</v>
      </c>
      <c r="C22" s="391"/>
      <c r="D22" s="391"/>
      <c r="E22" s="391"/>
      <c r="F22" s="391"/>
      <c r="G22" s="392"/>
    </row>
    <row r="23" spans="2:7" ht="30" customHeight="1" thickTop="1" thickBot="1" x14ac:dyDescent="0.4">
      <c r="B23" s="1272" t="s">
        <v>862</v>
      </c>
      <c r="C23" s="1272"/>
      <c r="D23" s="1272"/>
      <c r="E23" s="1595" t="s">
        <v>863</v>
      </c>
      <c r="F23" s="1274"/>
      <c r="G23" s="238" t="s">
        <v>864</v>
      </c>
    </row>
    <row r="24" spans="2:7" ht="30" customHeight="1" thickTop="1" thickBot="1" x14ac:dyDescent="0.4">
      <c r="B24" s="1485"/>
      <c r="C24" s="1485"/>
      <c r="D24" s="1485"/>
      <c r="E24" s="587"/>
      <c r="F24" s="583"/>
      <c r="G24" s="584"/>
    </row>
    <row r="25" spans="2:7" ht="30" customHeight="1" thickTop="1" thickBot="1" x14ac:dyDescent="0.4">
      <c r="B25" s="1485"/>
      <c r="C25" s="1485"/>
      <c r="D25" s="1485"/>
      <c r="E25" s="587"/>
      <c r="F25" s="583"/>
      <c r="G25" s="584"/>
    </row>
    <row r="26" spans="2:7" ht="30" customHeight="1" thickTop="1" x14ac:dyDescent="0.35"/>
    <row r="27" spans="2:7" ht="30" customHeight="1" thickBot="1" x14ac:dyDescent="0.4">
      <c r="B27" s="1673" t="s">
        <v>865</v>
      </c>
      <c r="C27" s="1673"/>
      <c r="D27" s="1673"/>
      <c r="E27" s="1673"/>
      <c r="F27" s="1673"/>
      <c r="G27" s="573"/>
    </row>
    <row r="28" spans="2:7" ht="30" customHeight="1" thickTop="1" thickBot="1" x14ac:dyDescent="0.4">
      <c r="B28" s="574" t="s">
        <v>1836</v>
      </c>
      <c r="C28" s="548" t="s">
        <v>1833</v>
      </c>
      <c r="D28" s="549"/>
      <c r="E28" s="549"/>
      <c r="F28" s="549"/>
      <c r="G28" s="583"/>
    </row>
    <row r="29" spans="2:7" ht="30" customHeight="1" thickTop="1" thickBot="1" x14ac:dyDescent="0.4">
      <c r="B29" s="574" t="s">
        <v>1837</v>
      </c>
      <c r="C29" s="548" t="s">
        <v>1834</v>
      </c>
      <c r="D29" s="549"/>
      <c r="E29" s="549"/>
      <c r="F29" s="549"/>
      <c r="G29" s="583"/>
    </row>
    <row r="30" spans="2:7" ht="30" customHeight="1" thickTop="1" thickBot="1" x14ac:dyDescent="0.4">
      <c r="B30" s="574" t="s">
        <v>8</v>
      </c>
      <c r="C30" s="548"/>
      <c r="D30" s="549"/>
      <c r="E30" s="574" t="s">
        <v>844</v>
      </c>
      <c r="F30" s="548"/>
      <c r="G30" s="583"/>
    </row>
    <row r="31" spans="2:7" ht="30" customHeight="1" thickTop="1" thickBot="1" x14ac:dyDescent="0.4">
      <c r="B31" s="574" t="s">
        <v>845</v>
      </c>
      <c r="C31" s="548"/>
      <c r="D31" s="549"/>
      <c r="E31" s="574" t="s">
        <v>846</v>
      </c>
      <c r="F31" s="548"/>
      <c r="G31" s="583"/>
    </row>
    <row r="32" spans="2:7" ht="10" customHeight="1" thickTop="1" thickBot="1" x14ac:dyDescent="0.4"/>
    <row r="33" spans="2:7" ht="30" customHeight="1" thickTop="1" thickBot="1" x14ac:dyDescent="0.4">
      <c r="B33" s="390" t="s">
        <v>866</v>
      </c>
      <c r="C33" s="391"/>
      <c r="D33" s="391"/>
      <c r="E33" s="391"/>
      <c r="F33" s="391"/>
      <c r="G33" s="392"/>
    </row>
    <row r="34" spans="2:7" ht="30" customHeight="1" thickTop="1" thickBot="1" x14ac:dyDescent="0.4">
      <c r="B34" s="238" t="s">
        <v>867</v>
      </c>
      <c r="C34" s="238" t="s">
        <v>868</v>
      </c>
      <c r="D34" s="238" t="s">
        <v>869</v>
      </c>
      <c r="E34" s="238" t="s">
        <v>870</v>
      </c>
      <c r="F34" s="1595" t="s">
        <v>30</v>
      </c>
      <c r="G34" s="1274"/>
    </row>
    <row r="35" spans="2:7" ht="30" customHeight="1" thickTop="1" thickBot="1" x14ac:dyDescent="0.4">
      <c r="B35" s="584" t="s">
        <v>871</v>
      </c>
      <c r="C35" s="586">
        <v>400000000</v>
      </c>
      <c r="D35" s="586">
        <v>400000000</v>
      </c>
      <c r="E35" s="576">
        <f>+D35/C35</f>
        <v>1</v>
      </c>
      <c r="F35" s="587"/>
      <c r="G35" s="583"/>
    </row>
    <row r="36" spans="2:7" ht="30" customHeight="1" thickTop="1" thickBot="1" x14ac:dyDescent="0.4">
      <c r="B36" s="584" t="s">
        <v>872</v>
      </c>
      <c r="C36" s="586">
        <v>400000000</v>
      </c>
      <c r="D36" s="586">
        <v>400000000</v>
      </c>
      <c r="E36" s="576">
        <f t="shared" ref="E36:E38" si="0">+D36/C36</f>
        <v>1</v>
      </c>
      <c r="F36" s="587"/>
      <c r="G36" s="583"/>
    </row>
    <row r="37" spans="2:7" ht="30" customHeight="1" thickTop="1" thickBot="1" x14ac:dyDescent="0.4">
      <c r="B37" s="584" t="s">
        <v>873</v>
      </c>
      <c r="C37" s="586">
        <v>400000000</v>
      </c>
      <c r="D37" s="586">
        <v>400000000</v>
      </c>
      <c r="E37" s="576">
        <f t="shared" si="0"/>
        <v>1</v>
      </c>
      <c r="F37" s="587"/>
      <c r="G37" s="583"/>
    </row>
    <row r="38" spans="2:7" ht="30" customHeight="1" thickTop="1" thickBot="1" x14ac:dyDescent="0.4">
      <c r="B38" s="584" t="s">
        <v>874</v>
      </c>
      <c r="C38" s="586">
        <v>400000000</v>
      </c>
      <c r="D38" s="586">
        <v>400000000</v>
      </c>
      <c r="E38" s="576">
        <f t="shared" si="0"/>
        <v>1</v>
      </c>
      <c r="F38" s="587"/>
      <c r="G38" s="583"/>
    </row>
    <row r="39" spans="2:7" ht="10" customHeight="1" thickTop="1" thickBot="1" x14ac:dyDescent="0.4"/>
    <row r="40" spans="2:7" ht="30" customHeight="1" thickTop="1" thickBot="1" x14ac:dyDescent="0.4">
      <c r="B40" s="1674" t="s">
        <v>875</v>
      </c>
      <c r="C40" s="1674"/>
      <c r="D40" s="1674"/>
      <c r="E40" s="1674"/>
      <c r="F40" s="474"/>
      <c r="G40" s="474"/>
    </row>
    <row r="41" spans="2:7" ht="30" customHeight="1" thickTop="1" thickBot="1" x14ac:dyDescent="0.4">
      <c r="B41" s="238" t="s">
        <v>876</v>
      </c>
      <c r="C41" s="238" t="s">
        <v>850</v>
      </c>
      <c r="D41" s="238" t="s">
        <v>851</v>
      </c>
      <c r="E41" s="238" t="s">
        <v>852</v>
      </c>
    </row>
    <row r="42" spans="2:7" ht="30" customHeight="1" thickTop="1" thickBot="1" x14ac:dyDescent="0.4">
      <c r="B42" s="584" t="s">
        <v>877</v>
      </c>
      <c r="C42" s="588">
        <v>1000</v>
      </c>
      <c r="D42" s="588">
        <v>990</v>
      </c>
      <c r="E42" s="576">
        <f t="shared" ref="E42:E44" si="1">+D42/C42</f>
        <v>0.99</v>
      </c>
    </row>
    <row r="43" spans="2:7" ht="30" customHeight="1" thickTop="1" thickBot="1" x14ac:dyDescent="0.4">
      <c r="B43" s="584" t="s">
        <v>878</v>
      </c>
      <c r="C43" s="589">
        <v>1</v>
      </c>
      <c r="D43" s="589">
        <v>0.9</v>
      </c>
      <c r="E43" s="576">
        <f t="shared" si="1"/>
        <v>0.9</v>
      </c>
    </row>
    <row r="44" spans="2:7" ht="30" customHeight="1" thickTop="1" thickBot="1" x14ac:dyDescent="0.4">
      <c r="B44" s="584" t="s">
        <v>879</v>
      </c>
      <c r="C44" s="589">
        <v>5.0000000000000001E-3</v>
      </c>
      <c r="D44" s="589">
        <v>4.0000000000000001E-3</v>
      </c>
      <c r="E44" s="576">
        <f t="shared" si="1"/>
        <v>0.8</v>
      </c>
    </row>
    <row r="45" spans="2:7" ht="10" customHeight="1" thickTop="1" thickBot="1" x14ac:dyDescent="0.4"/>
    <row r="46" spans="2:7" ht="30" customHeight="1" thickTop="1" thickBot="1" x14ac:dyDescent="0.4">
      <c r="B46" s="390" t="s">
        <v>861</v>
      </c>
      <c r="C46" s="391"/>
      <c r="D46" s="391"/>
      <c r="E46" s="391"/>
      <c r="F46" s="391"/>
      <c r="G46" s="392"/>
    </row>
    <row r="47" spans="2:7" ht="30" customHeight="1" thickTop="1" thickBot="1" x14ac:dyDescent="0.4">
      <c r="B47" s="1272" t="s">
        <v>862</v>
      </c>
      <c r="C47" s="1272"/>
      <c r="D47" s="1272"/>
      <c r="E47" s="1595" t="s">
        <v>863</v>
      </c>
      <c r="F47" s="1274"/>
      <c r="G47" s="238" t="s">
        <v>864</v>
      </c>
    </row>
    <row r="48" spans="2:7" ht="30" customHeight="1" thickTop="1" thickBot="1" x14ac:dyDescent="0.4">
      <c r="B48" s="1485"/>
      <c r="C48" s="1485"/>
      <c r="D48" s="1485"/>
      <c r="E48" s="587"/>
      <c r="F48" s="583"/>
      <c r="G48" s="584"/>
    </row>
    <row r="49" spans="2:7" ht="30" customHeight="1" thickTop="1" thickBot="1" x14ac:dyDescent="0.4">
      <c r="B49" s="1485"/>
      <c r="C49" s="1485"/>
      <c r="D49" s="1485"/>
      <c r="E49" s="587"/>
      <c r="F49" s="583"/>
      <c r="G49" s="584"/>
    </row>
    <row r="50" spans="2:7" ht="30" customHeight="1" thickTop="1" x14ac:dyDescent="0.35"/>
    <row r="51" spans="2:7" ht="30" customHeight="1" thickBot="1" x14ac:dyDescent="0.4">
      <c r="B51" s="573" t="s">
        <v>880</v>
      </c>
      <c r="C51" s="573"/>
      <c r="D51" s="573"/>
      <c r="E51" s="573"/>
      <c r="F51" s="573"/>
      <c r="G51" s="573"/>
    </row>
    <row r="52" spans="2:7" ht="30" customHeight="1" thickTop="1" thickBot="1" x14ac:dyDescent="0.4">
      <c r="B52" s="574" t="s">
        <v>1836</v>
      </c>
      <c r="C52" s="548" t="s">
        <v>1838</v>
      </c>
      <c r="D52" s="549"/>
      <c r="E52" s="549"/>
      <c r="F52" s="549"/>
      <c r="G52" s="583"/>
    </row>
    <row r="53" spans="2:7" ht="30" customHeight="1" thickTop="1" thickBot="1" x14ac:dyDescent="0.4">
      <c r="B53" s="574" t="s">
        <v>1837</v>
      </c>
      <c r="C53" s="548" t="s">
        <v>1839</v>
      </c>
      <c r="D53" s="549"/>
      <c r="E53" s="549"/>
      <c r="F53" s="549"/>
      <c r="G53" s="583"/>
    </row>
    <row r="54" spans="2:7" ht="30" customHeight="1" thickTop="1" thickBot="1" x14ac:dyDescent="0.4">
      <c r="B54" s="574" t="s">
        <v>8</v>
      </c>
      <c r="C54" s="548"/>
      <c r="D54" s="549"/>
      <c r="E54" s="574" t="s">
        <v>881</v>
      </c>
      <c r="F54" s="548"/>
      <c r="G54" s="583"/>
    </row>
    <row r="55" spans="2:7" ht="30" customHeight="1" thickTop="1" thickBot="1" x14ac:dyDescent="0.4">
      <c r="B55" s="574" t="s">
        <v>845</v>
      </c>
      <c r="C55" s="548"/>
      <c r="D55" s="549"/>
      <c r="E55" s="574" t="s">
        <v>846</v>
      </c>
      <c r="F55" s="548"/>
      <c r="G55" s="583"/>
    </row>
    <row r="56" spans="2:7" ht="10" customHeight="1" thickTop="1" thickBot="1" x14ac:dyDescent="0.4"/>
    <row r="57" spans="2:7" ht="30" customHeight="1" thickTop="1" thickBot="1" x14ac:dyDescent="0.4">
      <c r="B57" s="390" t="s">
        <v>882</v>
      </c>
      <c r="C57" s="391"/>
      <c r="D57" s="391"/>
      <c r="E57" s="391"/>
      <c r="F57" s="391"/>
      <c r="G57" s="392"/>
    </row>
    <row r="58" spans="2:7" ht="30" customHeight="1" thickTop="1" thickBot="1" x14ac:dyDescent="0.4">
      <c r="B58" s="238" t="s">
        <v>883</v>
      </c>
      <c r="C58" s="238" t="s">
        <v>884</v>
      </c>
      <c r="D58" s="238" t="s">
        <v>885</v>
      </c>
      <c r="E58" s="238" t="s">
        <v>852</v>
      </c>
      <c r="F58" s="1595" t="s">
        <v>30</v>
      </c>
      <c r="G58" s="1274"/>
    </row>
    <row r="59" spans="2:7" ht="30" customHeight="1" thickTop="1" thickBot="1" x14ac:dyDescent="0.4">
      <c r="B59" s="590" t="s">
        <v>886</v>
      </c>
      <c r="C59" s="591">
        <v>7000000</v>
      </c>
      <c r="D59" s="591">
        <v>8000000</v>
      </c>
      <c r="E59" s="576">
        <f>+D59/C59</f>
        <v>1.1428571428571428</v>
      </c>
      <c r="F59" s="587"/>
      <c r="G59" s="583"/>
    </row>
    <row r="60" spans="2:7" ht="30" customHeight="1" thickTop="1" thickBot="1" x14ac:dyDescent="0.4">
      <c r="B60" s="590" t="s">
        <v>887</v>
      </c>
      <c r="C60" s="591">
        <v>125000000</v>
      </c>
      <c r="D60" s="591">
        <v>120000000</v>
      </c>
      <c r="E60" s="576">
        <f t="shared" ref="E60:E61" si="2">+D60/C60</f>
        <v>0.96</v>
      </c>
      <c r="F60" s="587"/>
      <c r="G60" s="583"/>
    </row>
    <row r="61" spans="2:7" ht="30" customHeight="1" thickTop="1" thickBot="1" x14ac:dyDescent="0.4">
      <c r="B61" s="590" t="s">
        <v>888</v>
      </c>
      <c r="C61" s="591">
        <v>98000000</v>
      </c>
      <c r="D61" s="591">
        <v>98000000</v>
      </c>
      <c r="E61" s="576">
        <f t="shared" si="2"/>
        <v>1</v>
      </c>
      <c r="F61" s="587"/>
      <c r="G61" s="583"/>
    </row>
    <row r="62" spans="2:7" ht="10" customHeight="1" thickTop="1" x14ac:dyDescent="0.35"/>
    <row r="63" spans="2:7" ht="30" customHeight="1" x14ac:dyDescent="0.35">
      <c r="B63" s="1678" t="s">
        <v>859</v>
      </c>
      <c r="C63" s="1678"/>
      <c r="D63" s="1678"/>
      <c r="E63" s="1678"/>
      <c r="F63" s="1678"/>
      <c r="G63" s="573"/>
    </row>
    <row r="64" spans="2:7" ht="30" customHeight="1" x14ac:dyDescent="0.35">
      <c r="B64" s="1675" t="s">
        <v>889</v>
      </c>
      <c r="C64" s="1676"/>
      <c r="D64" s="1676"/>
      <c r="E64" s="1676"/>
      <c r="F64" s="1676"/>
      <c r="G64" s="1676"/>
    </row>
    <row r="65" spans="2:7" ht="30" customHeight="1" x14ac:dyDescent="0.35">
      <c r="B65" s="1675"/>
      <c r="C65" s="1676"/>
      <c r="D65" s="1676"/>
      <c r="E65" s="1676"/>
      <c r="F65" s="1676"/>
      <c r="G65" s="1676"/>
    </row>
    <row r="66" spans="2:7" ht="30" customHeight="1" x14ac:dyDescent="0.35">
      <c r="B66" s="1675"/>
      <c r="C66" s="1676"/>
      <c r="D66" s="1676"/>
      <c r="E66" s="1676"/>
      <c r="F66" s="1676"/>
      <c r="G66" s="1676"/>
    </row>
    <row r="67" spans="2:7" ht="30" customHeight="1" x14ac:dyDescent="0.35">
      <c r="B67" s="1675"/>
      <c r="C67" s="1676"/>
      <c r="D67" s="1676"/>
      <c r="E67" s="1676"/>
      <c r="F67" s="1676"/>
      <c r="G67" s="1676"/>
    </row>
    <row r="68" spans="2:7" ht="30" customHeight="1" x14ac:dyDescent="0.35">
      <c r="B68" s="1675"/>
      <c r="C68" s="1676"/>
      <c r="D68" s="1676"/>
      <c r="E68" s="1676"/>
      <c r="F68" s="1676"/>
      <c r="G68" s="1676"/>
    </row>
    <row r="69" spans="2:7" ht="10" customHeight="1" thickBot="1" x14ac:dyDescent="0.4"/>
    <row r="70" spans="2:7" ht="30" customHeight="1" thickTop="1" thickBot="1" x14ac:dyDescent="0.4">
      <c r="B70" s="390" t="s">
        <v>861</v>
      </c>
      <c r="C70" s="391"/>
      <c r="D70" s="391"/>
      <c r="E70" s="391"/>
      <c r="F70" s="391"/>
      <c r="G70" s="392"/>
    </row>
    <row r="71" spans="2:7" ht="30" customHeight="1" thickTop="1" thickBot="1" x14ac:dyDescent="0.4">
      <c r="B71" s="1272" t="s">
        <v>862</v>
      </c>
      <c r="C71" s="1272"/>
      <c r="D71" s="1272"/>
      <c r="E71" s="1595" t="s">
        <v>863</v>
      </c>
      <c r="F71" s="1274" t="s">
        <v>864</v>
      </c>
      <c r="G71" s="238" t="s">
        <v>864</v>
      </c>
    </row>
    <row r="72" spans="2:7" ht="30" customHeight="1" thickTop="1" thickBot="1" x14ac:dyDescent="0.4">
      <c r="B72" s="1485"/>
      <c r="C72" s="1485"/>
      <c r="D72" s="1485"/>
      <c r="E72" s="587"/>
      <c r="F72" s="583"/>
      <c r="G72" s="584"/>
    </row>
    <row r="73" spans="2:7" ht="30" customHeight="1" thickTop="1" thickBot="1" x14ac:dyDescent="0.4">
      <c r="B73" s="1485"/>
      <c r="C73" s="1485"/>
      <c r="D73" s="1485"/>
      <c r="E73" s="587"/>
      <c r="F73" s="583"/>
      <c r="G73" s="584"/>
    </row>
    <row r="74" spans="2:7" ht="30" customHeight="1" thickTop="1" x14ac:dyDescent="0.35"/>
    <row r="75" spans="2:7" ht="30" customHeight="1" thickBot="1" x14ac:dyDescent="0.4">
      <c r="B75" s="1677" t="s">
        <v>890</v>
      </c>
      <c r="C75" s="1510"/>
      <c r="D75" s="1510"/>
      <c r="E75" s="1510"/>
      <c r="F75" s="1510"/>
      <c r="G75" s="1510"/>
    </row>
    <row r="76" spans="2:7" ht="30" customHeight="1" thickTop="1" thickBot="1" x14ac:dyDescent="0.4">
      <c r="B76" s="574" t="s">
        <v>1837</v>
      </c>
      <c r="C76" s="548" t="s">
        <v>1835</v>
      </c>
      <c r="D76" s="549"/>
      <c r="E76" s="549"/>
      <c r="F76" s="549"/>
      <c r="G76" s="550"/>
    </row>
    <row r="77" spans="2:7" ht="30" customHeight="1" thickTop="1" thickBot="1" x14ac:dyDescent="0.4">
      <c r="B77" s="319" t="s">
        <v>8</v>
      </c>
      <c r="C77" s="548"/>
      <c r="D77" s="550"/>
      <c r="E77" s="581" t="s">
        <v>881</v>
      </c>
      <c r="F77" s="548"/>
      <c r="G77" s="550"/>
    </row>
    <row r="78" spans="2:7" ht="30" customHeight="1" thickTop="1" thickBot="1" x14ac:dyDescent="0.4">
      <c r="B78" s="319" t="s">
        <v>891</v>
      </c>
      <c r="C78" s="548"/>
      <c r="D78" s="550"/>
      <c r="E78" s="319" t="s">
        <v>846</v>
      </c>
      <c r="F78" s="548"/>
      <c r="G78" s="550"/>
    </row>
    <row r="79" spans="2:7" ht="10" customHeight="1" thickTop="1" thickBot="1" x14ac:dyDescent="0.4"/>
    <row r="80" spans="2:7" ht="30" customHeight="1" thickTop="1" thickBot="1" x14ac:dyDescent="0.4">
      <c r="B80" s="390" t="s">
        <v>892</v>
      </c>
      <c r="C80" s="391"/>
      <c r="D80" s="391"/>
      <c r="E80" s="391"/>
      <c r="F80" s="391"/>
      <c r="G80" s="391"/>
    </row>
    <row r="81" spans="2:7" ht="30" customHeight="1" thickTop="1" x14ac:dyDescent="0.35">
      <c r="B81" s="1675" t="s">
        <v>893</v>
      </c>
      <c r="C81" s="1676"/>
      <c r="D81" s="1676"/>
      <c r="E81" s="1676"/>
      <c r="F81" s="1676"/>
      <c r="G81" s="1676"/>
    </row>
    <row r="82" spans="2:7" ht="30" customHeight="1" x14ac:dyDescent="0.35">
      <c r="B82" s="1675"/>
      <c r="C82" s="1676"/>
      <c r="D82" s="1676"/>
      <c r="E82" s="1676"/>
      <c r="F82" s="1676"/>
      <c r="G82" s="1676"/>
    </row>
    <row r="83" spans="2:7" ht="30" customHeight="1" x14ac:dyDescent="0.35">
      <c r="B83" s="1675"/>
      <c r="C83" s="1676"/>
      <c r="D83" s="1676"/>
      <c r="E83" s="1676"/>
      <c r="F83" s="1676"/>
      <c r="G83" s="1676"/>
    </row>
    <row r="84" spans="2:7" ht="30" customHeight="1" x14ac:dyDescent="0.35">
      <c r="B84" s="1675"/>
      <c r="C84" s="1676"/>
      <c r="D84" s="1676"/>
      <c r="E84" s="1676"/>
      <c r="F84" s="1676"/>
      <c r="G84" s="1676"/>
    </row>
    <row r="85" spans="2:7" ht="30" customHeight="1" x14ac:dyDescent="0.35">
      <c r="B85" s="1675"/>
      <c r="C85" s="1676"/>
      <c r="D85" s="1676"/>
      <c r="E85" s="1676"/>
      <c r="F85" s="1676"/>
      <c r="G85" s="1676"/>
    </row>
    <row r="86" spans="2:7" ht="10" customHeight="1" thickBot="1" x14ac:dyDescent="0.4">
      <c r="B86" s="579"/>
    </row>
    <row r="87" spans="2:7" ht="30" customHeight="1" thickTop="1" thickBot="1" x14ac:dyDescent="0.4">
      <c r="B87" s="1674" t="s">
        <v>894</v>
      </c>
      <c r="C87" s="1674"/>
      <c r="D87" s="1674"/>
      <c r="E87" s="1674"/>
      <c r="F87" s="1674"/>
      <c r="G87" s="1674"/>
    </row>
    <row r="88" spans="2:7" s="337" customFormat="1" ht="30" customHeight="1" thickTop="1" thickBot="1" x14ac:dyDescent="0.4">
      <c r="B88" s="238" t="s">
        <v>895</v>
      </c>
      <c r="C88" s="238" t="s">
        <v>896</v>
      </c>
      <c r="D88" s="238" t="s">
        <v>897</v>
      </c>
      <c r="E88" s="238" t="s">
        <v>862</v>
      </c>
      <c r="F88" s="238" t="s">
        <v>863</v>
      </c>
      <c r="G88" s="238" t="s">
        <v>864</v>
      </c>
    </row>
    <row r="89" spans="2:7" ht="30" customHeight="1" thickTop="1" thickBot="1" x14ac:dyDescent="0.4">
      <c r="B89" s="590"/>
      <c r="C89" s="590"/>
      <c r="D89" s="590"/>
      <c r="E89" s="590"/>
      <c r="F89" s="590"/>
      <c r="G89" s="590"/>
    </row>
    <row r="90" spans="2:7" ht="30" customHeight="1" thickTop="1" thickBot="1" x14ac:dyDescent="0.4">
      <c r="B90" s="590"/>
      <c r="C90" s="590"/>
      <c r="D90" s="590"/>
      <c r="E90" s="590"/>
      <c r="F90" s="590"/>
      <c r="G90" s="590"/>
    </row>
    <row r="91" spans="2:7" ht="30" customHeight="1" thickTop="1" thickBot="1" x14ac:dyDescent="0.4">
      <c r="B91" s="584"/>
      <c r="C91" s="584"/>
      <c r="D91" s="584"/>
      <c r="E91" s="584"/>
      <c r="F91" s="584"/>
      <c r="G91" s="584"/>
    </row>
    <row r="92" spans="2:7" ht="30" customHeight="1" thickTop="1" thickBot="1" x14ac:dyDescent="0.4">
      <c r="B92" s="590"/>
      <c r="C92" s="590"/>
      <c r="D92" s="590"/>
      <c r="E92" s="590"/>
      <c r="F92" s="590"/>
      <c r="G92" s="590"/>
    </row>
    <row r="93" spans="2:7" ht="30" customHeight="1" thickTop="1" thickBot="1" x14ac:dyDescent="0.4">
      <c r="B93" s="590"/>
      <c r="C93" s="590"/>
      <c r="D93" s="590"/>
      <c r="E93" s="590"/>
      <c r="F93" s="590"/>
      <c r="G93" s="590"/>
    </row>
    <row r="94" spans="2:7" ht="30" customHeight="1" thickTop="1" thickBot="1" x14ac:dyDescent="0.4">
      <c r="B94" s="590"/>
      <c r="C94" s="590"/>
      <c r="D94" s="590"/>
      <c r="E94" s="590"/>
      <c r="F94" s="590"/>
      <c r="G94" s="590"/>
    </row>
    <row r="95" spans="2:7" ht="30" customHeight="1" thickTop="1" x14ac:dyDescent="0.35"/>
    <row r="96" spans="2:7" ht="30" customHeight="1" x14ac:dyDescent="0.35"/>
    <row r="97" ht="18" x14ac:dyDescent="0.35"/>
    <row r="1048556" ht="18" x14ac:dyDescent="0.35"/>
    <row r="1048557" ht="18" x14ac:dyDescent="0.35"/>
    <row r="1048558" ht="18" x14ac:dyDescent="0.35"/>
    <row r="1048559" ht="18" x14ac:dyDescent="0.35"/>
    <row r="1048560" ht="18" x14ac:dyDescent="0.35"/>
    <row r="1048561" ht="18" x14ac:dyDescent="0.35"/>
    <row r="1048562" ht="18" x14ac:dyDescent="0.35"/>
    <row r="1048563" ht="18" x14ac:dyDescent="0.35"/>
    <row r="1048564" ht="18" x14ac:dyDescent="0.35"/>
    <row r="1048565" ht="18" x14ac:dyDescent="0.35"/>
    <row r="1048566" ht="18" x14ac:dyDescent="0.35"/>
    <row r="1048567" ht="18" x14ac:dyDescent="0.35"/>
    <row r="1048568" ht="18" x14ac:dyDescent="0.35"/>
    <row r="1048569" ht="18" x14ac:dyDescent="0.35"/>
    <row r="1048570" ht="18" x14ac:dyDescent="0.35"/>
    <row r="1048571" ht="18" x14ac:dyDescent="0.35"/>
    <row r="1048572" ht="18" x14ac:dyDescent="0.35"/>
    <row r="1048573" ht="18" x14ac:dyDescent="0.35"/>
    <row r="1048574" ht="18" x14ac:dyDescent="0.35"/>
    <row r="1048575" ht="18" x14ac:dyDescent="0.35"/>
    <row r="1048576" ht="6" customHeight="1" x14ac:dyDescent="0.35"/>
  </sheetData>
  <sheetProtection algorithmName="SHA-512" hashValue="Pc7xpQulaW7VLhDr75bU+AjzsdaIiI+bDBvckbeTPKvqZ0x/qUAwci7ZNx1hKL0ZyBmYgv00vBvXnFGIkA9OOQ==" saltValue="yMJOIrpvX4ytLIJVN1Dp9Q==" spinCount="100000" sheet="1" objects="1" scenarios="1"/>
  <mergeCells count="23">
    <mergeCell ref="E71:F71"/>
    <mergeCell ref="B75:G75"/>
    <mergeCell ref="B81:G85"/>
    <mergeCell ref="B49:D49"/>
    <mergeCell ref="B87:G87"/>
    <mergeCell ref="B72:D72"/>
    <mergeCell ref="B73:D73"/>
    <mergeCell ref="B71:D71"/>
    <mergeCell ref="B63:F63"/>
    <mergeCell ref="B47:D47"/>
    <mergeCell ref="B48:D48"/>
    <mergeCell ref="E47:F47"/>
    <mergeCell ref="F58:G58"/>
    <mergeCell ref="B64:G68"/>
    <mergeCell ref="B25:D25"/>
    <mergeCell ref="B27:F27"/>
    <mergeCell ref="B40:E40"/>
    <mergeCell ref="F34:G34"/>
    <mergeCell ref="B9:F9"/>
    <mergeCell ref="B23:D23"/>
    <mergeCell ref="B16:G20"/>
    <mergeCell ref="E23:F23"/>
    <mergeCell ref="B24:D24"/>
  </mergeCells>
  <pageMargins left="0.7" right="0.7" top="0.75" bottom="0.75" header="0.3" footer="0.3"/>
  <pageSetup orientation="portrait" horizontalDpi="360" verticalDpi="360"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76E1D-91A3-4F46-A76E-34FF9B83C7D7}">
  <dimension ref="B1:Q61"/>
  <sheetViews>
    <sheetView zoomScale="90" zoomScaleNormal="90" workbookViewId="0">
      <pane ySplit="1" topLeftCell="A2" activePane="bottomLeft" state="frozen"/>
      <selection pane="bottomLeft"/>
    </sheetView>
  </sheetViews>
  <sheetFormatPr baseColWidth="10" defaultRowHeight="18" x14ac:dyDescent="0.35"/>
  <cols>
    <col min="1" max="1" width="1.7265625" style="527" customWidth="1"/>
    <col min="2" max="2" width="15.08984375" style="521" customWidth="1"/>
    <col min="3" max="3" width="45.7265625" style="521" customWidth="1"/>
    <col min="4" max="7" width="10.7265625" style="522" customWidth="1"/>
    <col min="8" max="8" width="48.453125" style="523" customWidth="1"/>
    <col min="9" max="10" width="15.7265625" style="522" customWidth="1"/>
    <col min="11" max="11" width="15.7265625" style="524" customWidth="1"/>
    <col min="12" max="12" width="15.7265625" style="522" customWidth="1"/>
    <col min="13" max="13" width="15.7265625" style="525" customWidth="1"/>
    <col min="14" max="14" width="18.90625" style="523" customWidth="1"/>
    <col min="15" max="15" width="34.453125" style="526" customWidth="1"/>
    <col min="16" max="16" width="3.1796875" style="527" customWidth="1"/>
    <col min="17" max="17" width="16.90625" style="527" bestFit="1" customWidth="1"/>
    <col min="18" max="258" width="10.90625" style="527"/>
    <col min="259" max="259" width="12.6328125" style="527" customWidth="1"/>
    <col min="260" max="260" width="28" style="527" customWidth="1"/>
    <col min="261" max="261" width="4.08984375" style="527" customWidth="1"/>
    <col min="262" max="262" width="12.453125" style="527" customWidth="1"/>
    <col min="263" max="263" width="6.08984375" style="527" customWidth="1"/>
    <col min="264" max="264" width="48.453125" style="527" customWidth="1"/>
    <col min="265" max="265" width="6.90625" style="527" customWidth="1"/>
    <col min="266" max="266" width="9.08984375" style="527" customWidth="1"/>
    <col min="267" max="267" width="16.453125" style="527" customWidth="1"/>
    <col min="268" max="269" width="5.36328125" style="527" customWidth="1"/>
    <col min="270" max="270" width="18.90625" style="527" customWidth="1"/>
    <col min="271" max="271" width="34.453125" style="527" customWidth="1"/>
    <col min="272" max="514" width="10.90625" style="527"/>
    <col min="515" max="515" width="12.6328125" style="527" customWidth="1"/>
    <col min="516" max="516" width="28" style="527" customWidth="1"/>
    <col min="517" max="517" width="4.08984375" style="527" customWidth="1"/>
    <col min="518" max="518" width="12.453125" style="527" customWidth="1"/>
    <col min="519" max="519" width="6.08984375" style="527" customWidth="1"/>
    <col min="520" max="520" width="48.453125" style="527" customWidth="1"/>
    <col min="521" max="521" width="6.90625" style="527" customWidth="1"/>
    <col min="522" max="522" width="9.08984375" style="527" customWidth="1"/>
    <col min="523" max="523" width="16.453125" style="527" customWidth="1"/>
    <col min="524" max="525" width="5.36328125" style="527" customWidth="1"/>
    <col min="526" max="526" width="18.90625" style="527" customWidth="1"/>
    <col min="527" max="527" width="34.453125" style="527" customWidth="1"/>
    <col min="528" max="770" width="10.90625" style="527"/>
    <col min="771" max="771" width="12.6328125" style="527" customWidth="1"/>
    <col min="772" max="772" width="28" style="527" customWidth="1"/>
    <col min="773" max="773" width="4.08984375" style="527" customWidth="1"/>
    <col min="774" max="774" width="12.453125" style="527" customWidth="1"/>
    <col min="775" max="775" width="6.08984375" style="527" customWidth="1"/>
    <col min="776" max="776" width="48.453125" style="527" customWidth="1"/>
    <col min="777" max="777" width="6.90625" style="527" customWidth="1"/>
    <col min="778" max="778" width="9.08984375" style="527" customWidth="1"/>
    <col min="779" max="779" width="16.453125" style="527" customWidth="1"/>
    <col min="780" max="781" width="5.36328125" style="527" customWidth="1"/>
    <col min="782" max="782" width="18.90625" style="527" customWidth="1"/>
    <col min="783" max="783" width="34.453125" style="527" customWidth="1"/>
    <col min="784" max="1026" width="10.90625" style="527"/>
    <col min="1027" max="1027" width="12.6328125" style="527" customWidth="1"/>
    <col min="1028" max="1028" width="28" style="527" customWidth="1"/>
    <col min="1029" max="1029" width="4.08984375" style="527" customWidth="1"/>
    <col min="1030" max="1030" width="12.453125" style="527" customWidth="1"/>
    <col min="1031" max="1031" width="6.08984375" style="527" customWidth="1"/>
    <col min="1032" max="1032" width="48.453125" style="527" customWidth="1"/>
    <col min="1033" max="1033" width="6.90625" style="527" customWidth="1"/>
    <col min="1034" max="1034" width="9.08984375" style="527" customWidth="1"/>
    <col min="1035" max="1035" width="16.453125" style="527" customWidth="1"/>
    <col min="1036" max="1037" width="5.36328125" style="527" customWidth="1"/>
    <col min="1038" max="1038" width="18.90625" style="527" customWidth="1"/>
    <col min="1039" max="1039" width="34.453125" style="527" customWidth="1"/>
    <col min="1040" max="1282" width="10.90625" style="527"/>
    <col min="1283" max="1283" width="12.6328125" style="527" customWidth="1"/>
    <col min="1284" max="1284" width="28" style="527" customWidth="1"/>
    <col min="1285" max="1285" width="4.08984375" style="527" customWidth="1"/>
    <col min="1286" max="1286" width="12.453125" style="527" customWidth="1"/>
    <col min="1287" max="1287" width="6.08984375" style="527" customWidth="1"/>
    <col min="1288" max="1288" width="48.453125" style="527" customWidth="1"/>
    <col min="1289" max="1289" width="6.90625" style="527" customWidth="1"/>
    <col min="1290" max="1290" width="9.08984375" style="527" customWidth="1"/>
    <col min="1291" max="1291" width="16.453125" style="527" customWidth="1"/>
    <col min="1292" max="1293" width="5.36328125" style="527" customWidth="1"/>
    <col min="1294" max="1294" width="18.90625" style="527" customWidth="1"/>
    <col min="1295" max="1295" width="34.453125" style="527" customWidth="1"/>
    <col min="1296" max="1538" width="10.90625" style="527"/>
    <col min="1539" max="1539" width="12.6328125" style="527" customWidth="1"/>
    <col min="1540" max="1540" width="28" style="527" customWidth="1"/>
    <col min="1541" max="1541" width="4.08984375" style="527" customWidth="1"/>
    <col min="1542" max="1542" width="12.453125" style="527" customWidth="1"/>
    <col min="1543" max="1543" width="6.08984375" style="527" customWidth="1"/>
    <col min="1544" max="1544" width="48.453125" style="527" customWidth="1"/>
    <col min="1545" max="1545" width="6.90625" style="527" customWidth="1"/>
    <col min="1546" max="1546" width="9.08984375" style="527" customWidth="1"/>
    <col min="1547" max="1547" width="16.453125" style="527" customWidth="1"/>
    <col min="1548" max="1549" width="5.36328125" style="527" customWidth="1"/>
    <col min="1550" max="1550" width="18.90625" style="527" customWidth="1"/>
    <col min="1551" max="1551" width="34.453125" style="527" customWidth="1"/>
    <col min="1552" max="1794" width="10.90625" style="527"/>
    <col min="1795" max="1795" width="12.6328125" style="527" customWidth="1"/>
    <col min="1796" max="1796" width="28" style="527" customWidth="1"/>
    <col min="1797" max="1797" width="4.08984375" style="527" customWidth="1"/>
    <col min="1798" max="1798" width="12.453125" style="527" customWidth="1"/>
    <col min="1799" max="1799" width="6.08984375" style="527" customWidth="1"/>
    <col min="1800" max="1800" width="48.453125" style="527" customWidth="1"/>
    <col min="1801" max="1801" width="6.90625" style="527" customWidth="1"/>
    <col min="1802" max="1802" width="9.08984375" style="527" customWidth="1"/>
    <col min="1803" max="1803" width="16.453125" style="527" customWidth="1"/>
    <col min="1804" max="1805" width="5.36328125" style="527" customWidth="1"/>
    <col min="1806" max="1806" width="18.90625" style="527" customWidth="1"/>
    <col min="1807" max="1807" width="34.453125" style="527" customWidth="1"/>
    <col min="1808" max="2050" width="10.90625" style="527"/>
    <col min="2051" max="2051" width="12.6328125" style="527" customWidth="1"/>
    <col min="2052" max="2052" width="28" style="527" customWidth="1"/>
    <col min="2053" max="2053" width="4.08984375" style="527" customWidth="1"/>
    <col min="2054" max="2054" width="12.453125" style="527" customWidth="1"/>
    <col min="2055" max="2055" width="6.08984375" style="527" customWidth="1"/>
    <col min="2056" max="2056" width="48.453125" style="527" customWidth="1"/>
    <col min="2057" max="2057" width="6.90625" style="527" customWidth="1"/>
    <col min="2058" max="2058" width="9.08984375" style="527" customWidth="1"/>
    <col min="2059" max="2059" width="16.453125" style="527" customWidth="1"/>
    <col min="2060" max="2061" width="5.36328125" style="527" customWidth="1"/>
    <col min="2062" max="2062" width="18.90625" style="527" customWidth="1"/>
    <col min="2063" max="2063" width="34.453125" style="527" customWidth="1"/>
    <col min="2064" max="2306" width="10.90625" style="527"/>
    <col min="2307" max="2307" width="12.6328125" style="527" customWidth="1"/>
    <col min="2308" max="2308" width="28" style="527" customWidth="1"/>
    <col min="2309" max="2309" width="4.08984375" style="527" customWidth="1"/>
    <col min="2310" max="2310" width="12.453125" style="527" customWidth="1"/>
    <col min="2311" max="2311" width="6.08984375" style="527" customWidth="1"/>
    <col min="2312" max="2312" width="48.453125" style="527" customWidth="1"/>
    <col min="2313" max="2313" width="6.90625" style="527" customWidth="1"/>
    <col min="2314" max="2314" width="9.08984375" style="527" customWidth="1"/>
    <col min="2315" max="2315" width="16.453125" style="527" customWidth="1"/>
    <col min="2316" max="2317" width="5.36328125" style="527" customWidth="1"/>
    <col min="2318" max="2318" width="18.90625" style="527" customWidth="1"/>
    <col min="2319" max="2319" width="34.453125" style="527" customWidth="1"/>
    <col min="2320" max="2562" width="10.90625" style="527"/>
    <col min="2563" max="2563" width="12.6328125" style="527" customWidth="1"/>
    <col min="2564" max="2564" width="28" style="527" customWidth="1"/>
    <col min="2565" max="2565" width="4.08984375" style="527" customWidth="1"/>
    <col min="2566" max="2566" width="12.453125" style="527" customWidth="1"/>
    <col min="2567" max="2567" width="6.08984375" style="527" customWidth="1"/>
    <col min="2568" max="2568" width="48.453125" style="527" customWidth="1"/>
    <col min="2569" max="2569" width="6.90625" style="527" customWidth="1"/>
    <col min="2570" max="2570" width="9.08984375" style="527" customWidth="1"/>
    <col min="2571" max="2571" width="16.453125" style="527" customWidth="1"/>
    <col min="2572" max="2573" width="5.36328125" style="527" customWidth="1"/>
    <col min="2574" max="2574" width="18.90625" style="527" customWidth="1"/>
    <col min="2575" max="2575" width="34.453125" style="527" customWidth="1"/>
    <col min="2576" max="2818" width="10.90625" style="527"/>
    <col min="2819" max="2819" width="12.6328125" style="527" customWidth="1"/>
    <col min="2820" max="2820" width="28" style="527" customWidth="1"/>
    <col min="2821" max="2821" width="4.08984375" style="527" customWidth="1"/>
    <col min="2822" max="2822" width="12.453125" style="527" customWidth="1"/>
    <col min="2823" max="2823" width="6.08984375" style="527" customWidth="1"/>
    <col min="2824" max="2824" width="48.453125" style="527" customWidth="1"/>
    <col min="2825" max="2825" width="6.90625" style="527" customWidth="1"/>
    <col min="2826" max="2826" width="9.08984375" style="527" customWidth="1"/>
    <col min="2827" max="2827" width="16.453125" style="527" customWidth="1"/>
    <col min="2828" max="2829" width="5.36328125" style="527" customWidth="1"/>
    <col min="2830" max="2830" width="18.90625" style="527" customWidth="1"/>
    <col min="2831" max="2831" width="34.453125" style="527" customWidth="1"/>
    <col min="2832" max="3074" width="10.90625" style="527"/>
    <col min="3075" max="3075" width="12.6328125" style="527" customWidth="1"/>
    <col min="3076" max="3076" width="28" style="527" customWidth="1"/>
    <col min="3077" max="3077" width="4.08984375" style="527" customWidth="1"/>
    <col min="3078" max="3078" width="12.453125" style="527" customWidth="1"/>
    <col min="3079" max="3079" width="6.08984375" style="527" customWidth="1"/>
    <col min="3080" max="3080" width="48.453125" style="527" customWidth="1"/>
    <col min="3081" max="3081" width="6.90625" style="527" customWidth="1"/>
    <col min="3082" max="3082" width="9.08984375" style="527" customWidth="1"/>
    <col min="3083" max="3083" width="16.453125" style="527" customWidth="1"/>
    <col min="3084" max="3085" width="5.36328125" style="527" customWidth="1"/>
    <col min="3086" max="3086" width="18.90625" style="527" customWidth="1"/>
    <col min="3087" max="3087" width="34.453125" style="527" customWidth="1"/>
    <col min="3088" max="3330" width="10.90625" style="527"/>
    <col min="3331" max="3331" width="12.6328125" style="527" customWidth="1"/>
    <col min="3332" max="3332" width="28" style="527" customWidth="1"/>
    <col min="3333" max="3333" width="4.08984375" style="527" customWidth="1"/>
    <col min="3334" max="3334" width="12.453125" style="527" customWidth="1"/>
    <col min="3335" max="3335" width="6.08984375" style="527" customWidth="1"/>
    <col min="3336" max="3336" width="48.453125" style="527" customWidth="1"/>
    <col min="3337" max="3337" width="6.90625" style="527" customWidth="1"/>
    <col min="3338" max="3338" width="9.08984375" style="527" customWidth="1"/>
    <col min="3339" max="3339" width="16.453125" style="527" customWidth="1"/>
    <col min="3340" max="3341" width="5.36328125" style="527" customWidth="1"/>
    <col min="3342" max="3342" width="18.90625" style="527" customWidth="1"/>
    <col min="3343" max="3343" width="34.453125" style="527" customWidth="1"/>
    <col min="3344" max="3586" width="10.90625" style="527"/>
    <col min="3587" max="3587" width="12.6328125" style="527" customWidth="1"/>
    <col min="3588" max="3588" width="28" style="527" customWidth="1"/>
    <col min="3589" max="3589" width="4.08984375" style="527" customWidth="1"/>
    <col min="3590" max="3590" width="12.453125" style="527" customWidth="1"/>
    <col min="3591" max="3591" width="6.08984375" style="527" customWidth="1"/>
    <col min="3592" max="3592" width="48.453125" style="527" customWidth="1"/>
    <col min="3593" max="3593" width="6.90625" style="527" customWidth="1"/>
    <col min="3594" max="3594" width="9.08984375" style="527" customWidth="1"/>
    <col min="3595" max="3595" width="16.453125" style="527" customWidth="1"/>
    <col min="3596" max="3597" width="5.36328125" style="527" customWidth="1"/>
    <col min="3598" max="3598" width="18.90625" style="527" customWidth="1"/>
    <col min="3599" max="3599" width="34.453125" style="527" customWidth="1"/>
    <col min="3600" max="3842" width="10.90625" style="527"/>
    <col min="3843" max="3843" width="12.6328125" style="527" customWidth="1"/>
    <col min="3844" max="3844" width="28" style="527" customWidth="1"/>
    <col min="3845" max="3845" width="4.08984375" style="527" customWidth="1"/>
    <col min="3846" max="3846" width="12.453125" style="527" customWidth="1"/>
    <col min="3847" max="3847" width="6.08984375" style="527" customWidth="1"/>
    <col min="3848" max="3848" width="48.453125" style="527" customWidth="1"/>
    <col min="3849" max="3849" width="6.90625" style="527" customWidth="1"/>
    <col min="3850" max="3850" width="9.08984375" style="527" customWidth="1"/>
    <col min="3851" max="3851" width="16.453125" style="527" customWidth="1"/>
    <col min="3852" max="3853" width="5.36328125" style="527" customWidth="1"/>
    <col min="3854" max="3854" width="18.90625" style="527" customWidth="1"/>
    <col min="3855" max="3855" width="34.453125" style="527" customWidth="1"/>
    <col min="3856" max="4098" width="10.90625" style="527"/>
    <col min="4099" max="4099" width="12.6328125" style="527" customWidth="1"/>
    <col min="4100" max="4100" width="28" style="527" customWidth="1"/>
    <col min="4101" max="4101" width="4.08984375" style="527" customWidth="1"/>
    <col min="4102" max="4102" width="12.453125" style="527" customWidth="1"/>
    <col min="4103" max="4103" width="6.08984375" style="527" customWidth="1"/>
    <col min="4104" max="4104" width="48.453125" style="527" customWidth="1"/>
    <col min="4105" max="4105" width="6.90625" style="527" customWidth="1"/>
    <col min="4106" max="4106" width="9.08984375" style="527" customWidth="1"/>
    <col min="4107" max="4107" width="16.453125" style="527" customWidth="1"/>
    <col min="4108" max="4109" width="5.36328125" style="527" customWidth="1"/>
    <col min="4110" max="4110" width="18.90625" style="527" customWidth="1"/>
    <col min="4111" max="4111" width="34.453125" style="527" customWidth="1"/>
    <col min="4112" max="4354" width="10.90625" style="527"/>
    <col min="4355" max="4355" width="12.6328125" style="527" customWidth="1"/>
    <col min="4356" max="4356" width="28" style="527" customWidth="1"/>
    <col min="4357" max="4357" width="4.08984375" style="527" customWidth="1"/>
    <col min="4358" max="4358" width="12.453125" style="527" customWidth="1"/>
    <col min="4359" max="4359" width="6.08984375" style="527" customWidth="1"/>
    <col min="4360" max="4360" width="48.453125" style="527" customWidth="1"/>
    <col min="4361" max="4361" width="6.90625" style="527" customWidth="1"/>
    <col min="4362" max="4362" width="9.08984375" style="527" customWidth="1"/>
    <col min="4363" max="4363" width="16.453125" style="527" customWidth="1"/>
    <col min="4364" max="4365" width="5.36328125" style="527" customWidth="1"/>
    <col min="4366" max="4366" width="18.90625" style="527" customWidth="1"/>
    <col min="4367" max="4367" width="34.453125" style="527" customWidth="1"/>
    <col min="4368" max="4610" width="10.90625" style="527"/>
    <col min="4611" max="4611" width="12.6328125" style="527" customWidth="1"/>
    <col min="4612" max="4612" width="28" style="527" customWidth="1"/>
    <col min="4613" max="4613" width="4.08984375" style="527" customWidth="1"/>
    <col min="4614" max="4614" width="12.453125" style="527" customWidth="1"/>
    <col min="4615" max="4615" width="6.08984375" style="527" customWidth="1"/>
    <col min="4616" max="4616" width="48.453125" style="527" customWidth="1"/>
    <col min="4617" max="4617" width="6.90625" style="527" customWidth="1"/>
    <col min="4618" max="4618" width="9.08984375" style="527" customWidth="1"/>
    <col min="4619" max="4619" width="16.453125" style="527" customWidth="1"/>
    <col min="4620" max="4621" width="5.36328125" style="527" customWidth="1"/>
    <col min="4622" max="4622" width="18.90625" style="527" customWidth="1"/>
    <col min="4623" max="4623" width="34.453125" style="527" customWidth="1"/>
    <col min="4624" max="4866" width="10.90625" style="527"/>
    <col min="4867" max="4867" width="12.6328125" style="527" customWidth="1"/>
    <col min="4868" max="4868" width="28" style="527" customWidth="1"/>
    <col min="4869" max="4869" width="4.08984375" style="527" customWidth="1"/>
    <col min="4870" max="4870" width="12.453125" style="527" customWidth="1"/>
    <col min="4871" max="4871" width="6.08984375" style="527" customWidth="1"/>
    <col min="4872" max="4872" width="48.453125" style="527" customWidth="1"/>
    <col min="4873" max="4873" width="6.90625" style="527" customWidth="1"/>
    <col min="4874" max="4874" width="9.08984375" style="527" customWidth="1"/>
    <col min="4875" max="4875" width="16.453125" style="527" customWidth="1"/>
    <col min="4876" max="4877" width="5.36328125" style="527" customWidth="1"/>
    <col min="4878" max="4878" width="18.90625" style="527" customWidth="1"/>
    <col min="4879" max="4879" width="34.453125" style="527" customWidth="1"/>
    <col min="4880" max="5122" width="10.90625" style="527"/>
    <col min="5123" max="5123" width="12.6328125" style="527" customWidth="1"/>
    <col min="5124" max="5124" width="28" style="527" customWidth="1"/>
    <col min="5125" max="5125" width="4.08984375" style="527" customWidth="1"/>
    <col min="5126" max="5126" width="12.453125" style="527" customWidth="1"/>
    <col min="5127" max="5127" width="6.08984375" style="527" customWidth="1"/>
    <col min="5128" max="5128" width="48.453125" style="527" customWidth="1"/>
    <col min="5129" max="5129" width="6.90625" style="527" customWidth="1"/>
    <col min="5130" max="5130" width="9.08984375" style="527" customWidth="1"/>
    <col min="5131" max="5131" width="16.453125" style="527" customWidth="1"/>
    <col min="5132" max="5133" width="5.36328125" style="527" customWidth="1"/>
    <col min="5134" max="5134" width="18.90625" style="527" customWidth="1"/>
    <col min="5135" max="5135" width="34.453125" style="527" customWidth="1"/>
    <col min="5136" max="5378" width="10.90625" style="527"/>
    <col min="5379" max="5379" width="12.6328125" style="527" customWidth="1"/>
    <col min="5380" max="5380" width="28" style="527" customWidth="1"/>
    <col min="5381" max="5381" width="4.08984375" style="527" customWidth="1"/>
    <col min="5382" max="5382" width="12.453125" style="527" customWidth="1"/>
    <col min="5383" max="5383" width="6.08984375" style="527" customWidth="1"/>
    <col min="5384" max="5384" width="48.453125" style="527" customWidth="1"/>
    <col min="5385" max="5385" width="6.90625" style="527" customWidth="1"/>
    <col min="5386" max="5386" width="9.08984375" style="527" customWidth="1"/>
    <col min="5387" max="5387" width="16.453125" style="527" customWidth="1"/>
    <col min="5388" max="5389" width="5.36328125" style="527" customWidth="1"/>
    <col min="5390" max="5390" width="18.90625" style="527" customWidth="1"/>
    <col min="5391" max="5391" width="34.453125" style="527" customWidth="1"/>
    <col min="5392" max="5634" width="10.90625" style="527"/>
    <col min="5635" max="5635" width="12.6328125" style="527" customWidth="1"/>
    <col min="5636" max="5636" width="28" style="527" customWidth="1"/>
    <col min="5637" max="5637" width="4.08984375" style="527" customWidth="1"/>
    <col min="5638" max="5638" width="12.453125" style="527" customWidth="1"/>
    <col min="5639" max="5639" width="6.08984375" style="527" customWidth="1"/>
    <col min="5640" max="5640" width="48.453125" style="527" customWidth="1"/>
    <col min="5641" max="5641" width="6.90625" style="527" customWidth="1"/>
    <col min="5642" max="5642" width="9.08984375" style="527" customWidth="1"/>
    <col min="5643" max="5643" width="16.453125" style="527" customWidth="1"/>
    <col min="5644" max="5645" width="5.36328125" style="527" customWidth="1"/>
    <col min="5646" max="5646" width="18.90625" style="527" customWidth="1"/>
    <col min="5647" max="5647" width="34.453125" style="527" customWidth="1"/>
    <col min="5648" max="5890" width="10.90625" style="527"/>
    <col min="5891" max="5891" width="12.6328125" style="527" customWidth="1"/>
    <col min="5892" max="5892" width="28" style="527" customWidth="1"/>
    <col min="5893" max="5893" width="4.08984375" style="527" customWidth="1"/>
    <col min="5894" max="5894" width="12.453125" style="527" customWidth="1"/>
    <col min="5895" max="5895" width="6.08984375" style="527" customWidth="1"/>
    <col min="5896" max="5896" width="48.453125" style="527" customWidth="1"/>
    <col min="5897" max="5897" width="6.90625" style="527" customWidth="1"/>
    <col min="5898" max="5898" width="9.08984375" style="527" customWidth="1"/>
    <col min="5899" max="5899" width="16.453125" style="527" customWidth="1"/>
    <col min="5900" max="5901" width="5.36328125" style="527" customWidth="1"/>
    <col min="5902" max="5902" width="18.90625" style="527" customWidth="1"/>
    <col min="5903" max="5903" width="34.453125" style="527" customWidth="1"/>
    <col min="5904" max="6146" width="10.90625" style="527"/>
    <col min="6147" max="6147" width="12.6328125" style="527" customWidth="1"/>
    <col min="6148" max="6148" width="28" style="527" customWidth="1"/>
    <col min="6149" max="6149" width="4.08984375" style="527" customWidth="1"/>
    <col min="6150" max="6150" width="12.453125" style="527" customWidth="1"/>
    <col min="6151" max="6151" width="6.08984375" style="527" customWidth="1"/>
    <col min="6152" max="6152" width="48.453125" style="527" customWidth="1"/>
    <col min="6153" max="6153" width="6.90625" style="527" customWidth="1"/>
    <col min="6154" max="6154" width="9.08984375" style="527" customWidth="1"/>
    <col min="6155" max="6155" width="16.453125" style="527" customWidth="1"/>
    <col min="6156" max="6157" width="5.36328125" style="527" customWidth="1"/>
    <col min="6158" max="6158" width="18.90625" style="527" customWidth="1"/>
    <col min="6159" max="6159" width="34.453125" style="527" customWidth="1"/>
    <col min="6160" max="6402" width="10.90625" style="527"/>
    <col min="6403" max="6403" width="12.6328125" style="527" customWidth="1"/>
    <col min="6404" max="6404" width="28" style="527" customWidth="1"/>
    <col min="6405" max="6405" width="4.08984375" style="527" customWidth="1"/>
    <col min="6406" max="6406" width="12.453125" style="527" customWidth="1"/>
    <col min="6407" max="6407" width="6.08984375" style="527" customWidth="1"/>
    <col min="6408" max="6408" width="48.453125" style="527" customWidth="1"/>
    <col min="6409" max="6409" width="6.90625" style="527" customWidth="1"/>
    <col min="6410" max="6410" width="9.08984375" style="527" customWidth="1"/>
    <col min="6411" max="6411" width="16.453125" style="527" customWidth="1"/>
    <col min="6412" max="6413" width="5.36328125" style="527" customWidth="1"/>
    <col min="6414" max="6414" width="18.90625" style="527" customWidth="1"/>
    <col min="6415" max="6415" width="34.453125" style="527" customWidth="1"/>
    <col min="6416" max="6658" width="10.90625" style="527"/>
    <col min="6659" max="6659" width="12.6328125" style="527" customWidth="1"/>
    <col min="6660" max="6660" width="28" style="527" customWidth="1"/>
    <col min="6661" max="6661" width="4.08984375" style="527" customWidth="1"/>
    <col min="6662" max="6662" width="12.453125" style="527" customWidth="1"/>
    <col min="6663" max="6663" width="6.08984375" style="527" customWidth="1"/>
    <col min="6664" max="6664" width="48.453125" style="527" customWidth="1"/>
    <col min="6665" max="6665" width="6.90625" style="527" customWidth="1"/>
    <col min="6666" max="6666" width="9.08984375" style="527" customWidth="1"/>
    <col min="6667" max="6667" width="16.453125" style="527" customWidth="1"/>
    <col min="6668" max="6669" width="5.36328125" style="527" customWidth="1"/>
    <col min="6670" max="6670" width="18.90625" style="527" customWidth="1"/>
    <col min="6671" max="6671" width="34.453125" style="527" customWidth="1"/>
    <col min="6672" max="6914" width="10.90625" style="527"/>
    <col min="6915" max="6915" width="12.6328125" style="527" customWidth="1"/>
    <col min="6916" max="6916" width="28" style="527" customWidth="1"/>
    <col min="6917" max="6917" width="4.08984375" style="527" customWidth="1"/>
    <col min="6918" max="6918" width="12.453125" style="527" customWidth="1"/>
    <col min="6919" max="6919" width="6.08984375" style="527" customWidth="1"/>
    <col min="6920" max="6920" width="48.453125" style="527" customWidth="1"/>
    <col min="6921" max="6921" width="6.90625" style="527" customWidth="1"/>
    <col min="6922" max="6922" width="9.08984375" style="527" customWidth="1"/>
    <col min="6923" max="6923" width="16.453125" style="527" customWidth="1"/>
    <col min="6924" max="6925" width="5.36328125" style="527" customWidth="1"/>
    <col min="6926" max="6926" width="18.90625" style="527" customWidth="1"/>
    <col min="6927" max="6927" width="34.453125" style="527" customWidth="1"/>
    <col min="6928" max="7170" width="10.90625" style="527"/>
    <col min="7171" max="7171" width="12.6328125" style="527" customWidth="1"/>
    <col min="7172" max="7172" width="28" style="527" customWidth="1"/>
    <col min="7173" max="7173" width="4.08984375" style="527" customWidth="1"/>
    <col min="7174" max="7174" width="12.453125" style="527" customWidth="1"/>
    <col min="7175" max="7175" width="6.08984375" style="527" customWidth="1"/>
    <col min="7176" max="7176" width="48.453125" style="527" customWidth="1"/>
    <col min="7177" max="7177" width="6.90625" style="527" customWidth="1"/>
    <col min="7178" max="7178" width="9.08984375" style="527" customWidth="1"/>
    <col min="7179" max="7179" width="16.453125" style="527" customWidth="1"/>
    <col min="7180" max="7181" width="5.36328125" style="527" customWidth="1"/>
    <col min="7182" max="7182" width="18.90625" style="527" customWidth="1"/>
    <col min="7183" max="7183" width="34.453125" style="527" customWidth="1"/>
    <col min="7184" max="7426" width="10.90625" style="527"/>
    <col min="7427" max="7427" width="12.6328125" style="527" customWidth="1"/>
    <col min="7428" max="7428" width="28" style="527" customWidth="1"/>
    <col min="7429" max="7429" width="4.08984375" style="527" customWidth="1"/>
    <col min="7430" max="7430" width="12.453125" style="527" customWidth="1"/>
    <col min="7431" max="7431" width="6.08984375" style="527" customWidth="1"/>
    <col min="7432" max="7432" width="48.453125" style="527" customWidth="1"/>
    <col min="7433" max="7433" width="6.90625" style="527" customWidth="1"/>
    <col min="7434" max="7434" width="9.08984375" style="527" customWidth="1"/>
    <col min="7435" max="7435" width="16.453125" style="527" customWidth="1"/>
    <col min="7436" max="7437" width="5.36328125" style="527" customWidth="1"/>
    <col min="7438" max="7438" width="18.90625" style="527" customWidth="1"/>
    <col min="7439" max="7439" width="34.453125" style="527" customWidth="1"/>
    <col min="7440" max="7682" width="10.90625" style="527"/>
    <col min="7683" max="7683" width="12.6328125" style="527" customWidth="1"/>
    <col min="7684" max="7684" width="28" style="527" customWidth="1"/>
    <col min="7685" max="7685" width="4.08984375" style="527" customWidth="1"/>
    <col min="7686" max="7686" width="12.453125" style="527" customWidth="1"/>
    <col min="7687" max="7687" width="6.08984375" style="527" customWidth="1"/>
    <col min="7688" max="7688" width="48.453125" style="527" customWidth="1"/>
    <col min="7689" max="7689" width="6.90625" style="527" customWidth="1"/>
    <col min="7690" max="7690" width="9.08984375" style="527" customWidth="1"/>
    <col min="7691" max="7691" width="16.453125" style="527" customWidth="1"/>
    <col min="7692" max="7693" width="5.36328125" style="527" customWidth="1"/>
    <col min="7694" max="7694" width="18.90625" style="527" customWidth="1"/>
    <col min="7695" max="7695" width="34.453125" style="527" customWidth="1"/>
    <col min="7696" max="7938" width="10.90625" style="527"/>
    <col min="7939" max="7939" width="12.6328125" style="527" customWidth="1"/>
    <col min="7940" max="7940" width="28" style="527" customWidth="1"/>
    <col min="7941" max="7941" width="4.08984375" style="527" customWidth="1"/>
    <col min="7942" max="7942" width="12.453125" style="527" customWidth="1"/>
    <col min="7943" max="7943" width="6.08984375" style="527" customWidth="1"/>
    <col min="7944" max="7944" width="48.453125" style="527" customWidth="1"/>
    <col min="7945" max="7945" width="6.90625" style="527" customWidth="1"/>
    <col min="7946" max="7946" width="9.08984375" style="527" customWidth="1"/>
    <col min="7947" max="7947" width="16.453125" style="527" customWidth="1"/>
    <col min="7948" max="7949" width="5.36328125" style="527" customWidth="1"/>
    <col min="7950" max="7950" width="18.90625" style="527" customWidth="1"/>
    <col min="7951" max="7951" width="34.453125" style="527" customWidth="1"/>
    <col min="7952" max="8194" width="10.90625" style="527"/>
    <col min="8195" max="8195" width="12.6328125" style="527" customWidth="1"/>
    <col min="8196" max="8196" width="28" style="527" customWidth="1"/>
    <col min="8197" max="8197" width="4.08984375" style="527" customWidth="1"/>
    <col min="8198" max="8198" width="12.453125" style="527" customWidth="1"/>
    <col min="8199" max="8199" width="6.08984375" style="527" customWidth="1"/>
    <col min="8200" max="8200" width="48.453125" style="527" customWidth="1"/>
    <col min="8201" max="8201" width="6.90625" style="527" customWidth="1"/>
    <col min="8202" max="8202" width="9.08984375" style="527" customWidth="1"/>
    <col min="8203" max="8203" width="16.453125" style="527" customWidth="1"/>
    <col min="8204" max="8205" width="5.36328125" style="527" customWidth="1"/>
    <col min="8206" max="8206" width="18.90625" style="527" customWidth="1"/>
    <col min="8207" max="8207" width="34.453125" style="527" customWidth="1"/>
    <col min="8208" max="8450" width="10.90625" style="527"/>
    <col min="8451" max="8451" width="12.6328125" style="527" customWidth="1"/>
    <col min="8452" max="8452" width="28" style="527" customWidth="1"/>
    <col min="8453" max="8453" width="4.08984375" style="527" customWidth="1"/>
    <col min="8454" max="8454" width="12.453125" style="527" customWidth="1"/>
    <col min="8455" max="8455" width="6.08984375" style="527" customWidth="1"/>
    <col min="8456" max="8456" width="48.453125" style="527" customWidth="1"/>
    <col min="8457" max="8457" width="6.90625" style="527" customWidth="1"/>
    <col min="8458" max="8458" width="9.08984375" style="527" customWidth="1"/>
    <col min="8459" max="8459" width="16.453125" style="527" customWidth="1"/>
    <col min="8460" max="8461" width="5.36328125" style="527" customWidth="1"/>
    <col min="8462" max="8462" width="18.90625" style="527" customWidth="1"/>
    <col min="8463" max="8463" width="34.453125" style="527" customWidth="1"/>
    <col min="8464" max="8706" width="10.90625" style="527"/>
    <col min="8707" max="8707" width="12.6328125" style="527" customWidth="1"/>
    <col min="8708" max="8708" width="28" style="527" customWidth="1"/>
    <col min="8709" max="8709" width="4.08984375" style="527" customWidth="1"/>
    <col min="8710" max="8710" width="12.453125" style="527" customWidth="1"/>
    <col min="8711" max="8711" width="6.08984375" style="527" customWidth="1"/>
    <col min="8712" max="8712" width="48.453125" style="527" customWidth="1"/>
    <col min="8713" max="8713" width="6.90625" style="527" customWidth="1"/>
    <col min="8714" max="8714" width="9.08984375" style="527" customWidth="1"/>
    <col min="8715" max="8715" width="16.453125" style="527" customWidth="1"/>
    <col min="8716" max="8717" width="5.36328125" style="527" customWidth="1"/>
    <col min="8718" max="8718" width="18.90625" style="527" customWidth="1"/>
    <col min="8719" max="8719" width="34.453125" style="527" customWidth="1"/>
    <col min="8720" max="8962" width="10.90625" style="527"/>
    <col min="8963" max="8963" width="12.6328125" style="527" customWidth="1"/>
    <col min="8964" max="8964" width="28" style="527" customWidth="1"/>
    <col min="8965" max="8965" width="4.08984375" style="527" customWidth="1"/>
    <col min="8966" max="8966" width="12.453125" style="527" customWidth="1"/>
    <col min="8967" max="8967" width="6.08984375" style="527" customWidth="1"/>
    <col min="8968" max="8968" width="48.453125" style="527" customWidth="1"/>
    <col min="8969" max="8969" width="6.90625" style="527" customWidth="1"/>
    <col min="8970" max="8970" width="9.08984375" style="527" customWidth="1"/>
    <col min="8971" max="8971" width="16.453125" style="527" customWidth="1"/>
    <col min="8972" max="8973" width="5.36328125" style="527" customWidth="1"/>
    <col min="8974" max="8974" width="18.90625" style="527" customWidth="1"/>
    <col min="8975" max="8975" width="34.453125" style="527" customWidth="1"/>
    <col min="8976" max="9218" width="10.90625" style="527"/>
    <col min="9219" max="9219" width="12.6328125" style="527" customWidth="1"/>
    <col min="9220" max="9220" width="28" style="527" customWidth="1"/>
    <col min="9221" max="9221" width="4.08984375" style="527" customWidth="1"/>
    <col min="9222" max="9222" width="12.453125" style="527" customWidth="1"/>
    <col min="9223" max="9223" width="6.08984375" style="527" customWidth="1"/>
    <col min="9224" max="9224" width="48.453125" style="527" customWidth="1"/>
    <col min="9225" max="9225" width="6.90625" style="527" customWidth="1"/>
    <col min="9226" max="9226" width="9.08984375" style="527" customWidth="1"/>
    <col min="9227" max="9227" width="16.453125" style="527" customWidth="1"/>
    <col min="9228" max="9229" width="5.36328125" style="527" customWidth="1"/>
    <col min="9230" max="9230" width="18.90625" style="527" customWidth="1"/>
    <col min="9231" max="9231" width="34.453125" style="527" customWidth="1"/>
    <col min="9232" max="9474" width="10.90625" style="527"/>
    <col min="9475" max="9475" width="12.6328125" style="527" customWidth="1"/>
    <col min="9476" max="9476" width="28" style="527" customWidth="1"/>
    <col min="9477" max="9477" width="4.08984375" style="527" customWidth="1"/>
    <col min="9478" max="9478" width="12.453125" style="527" customWidth="1"/>
    <col min="9479" max="9479" width="6.08984375" style="527" customWidth="1"/>
    <col min="9480" max="9480" width="48.453125" style="527" customWidth="1"/>
    <col min="9481" max="9481" width="6.90625" style="527" customWidth="1"/>
    <col min="9482" max="9482" width="9.08984375" style="527" customWidth="1"/>
    <col min="9483" max="9483" width="16.453125" style="527" customWidth="1"/>
    <col min="9484" max="9485" width="5.36328125" style="527" customWidth="1"/>
    <col min="9486" max="9486" width="18.90625" style="527" customWidth="1"/>
    <col min="9487" max="9487" width="34.453125" style="527" customWidth="1"/>
    <col min="9488" max="9730" width="10.90625" style="527"/>
    <col min="9731" max="9731" width="12.6328125" style="527" customWidth="1"/>
    <col min="9732" max="9732" width="28" style="527" customWidth="1"/>
    <col min="9733" max="9733" width="4.08984375" style="527" customWidth="1"/>
    <col min="9734" max="9734" width="12.453125" style="527" customWidth="1"/>
    <col min="9735" max="9735" width="6.08984375" style="527" customWidth="1"/>
    <col min="9736" max="9736" width="48.453125" style="527" customWidth="1"/>
    <col min="9737" max="9737" width="6.90625" style="527" customWidth="1"/>
    <col min="9738" max="9738" width="9.08984375" style="527" customWidth="1"/>
    <col min="9739" max="9739" width="16.453125" style="527" customWidth="1"/>
    <col min="9740" max="9741" width="5.36328125" style="527" customWidth="1"/>
    <col min="9742" max="9742" width="18.90625" style="527" customWidth="1"/>
    <col min="9743" max="9743" width="34.453125" style="527" customWidth="1"/>
    <col min="9744" max="9986" width="10.90625" style="527"/>
    <col min="9987" max="9987" width="12.6328125" style="527" customWidth="1"/>
    <col min="9988" max="9988" width="28" style="527" customWidth="1"/>
    <col min="9989" max="9989" width="4.08984375" style="527" customWidth="1"/>
    <col min="9990" max="9990" width="12.453125" style="527" customWidth="1"/>
    <col min="9991" max="9991" width="6.08984375" style="527" customWidth="1"/>
    <col min="9992" max="9992" width="48.453125" style="527" customWidth="1"/>
    <col min="9993" max="9993" width="6.90625" style="527" customWidth="1"/>
    <col min="9994" max="9994" width="9.08984375" style="527" customWidth="1"/>
    <col min="9995" max="9995" width="16.453125" style="527" customWidth="1"/>
    <col min="9996" max="9997" width="5.36328125" style="527" customWidth="1"/>
    <col min="9998" max="9998" width="18.90625" style="527" customWidth="1"/>
    <col min="9999" max="9999" width="34.453125" style="527" customWidth="1"/>
    <col min="10000" max="10242" width="10.90625" style="527"/>
    <col min="10243" max="10243" width="12.6328125" style="527" customWidth="1"/>
    <col min="10244" max="10244" width="28" style="527" customWidth="1"/>
    <col min="10245" max="10245" width="4.08984375" style="527" customWidth="1"/>
    <col min="10246" max="10246" width="12.453125" style="527" customWidth="1"/>
    <col min="10247" max="10247" width="6.08984375" style="527" customWidth="1"/>
    <col min="10248" max="10248" width="48.453125" style="527" customWidth="1"/>
    <col min="10249" max="10249" width="6.90625" style="527" customWidth="1"/>
    <col min="10250" max="10250" width="9.08984375" style="527" customWidth="1"/>
    <col min="10251" max="10251" width="16.453125" style="527" customWidth="1"/>
    <col min="10252" max="10253" width="5.36328125" style="527" customWidth="1"/>
    <col min="10254" max="10254" width="18.90625" style="527" customWidth="1"/>
    <col min="10255" max="10255" width="34.453125" style="527" customWidth="1"/>
    <col min="10256" max="10498" width="10.90625" style="527"/>
    <col min="10499" max="10499" width="12.6328125" style="527" customWidth="1"/>
    <col min="10500" max="10500" width="28" style="527" customWidth="1"/>
    <col min="10501" max="10501" width="4.08984375" style="527" customWidth="1"/>
    <col min="10502" max="10502" width="12.453125" style="527" customWidth="1"/>
    <col min="10503" max="10503" width="6.08984375" style="527" customWidth="1"/>
    <col min="10504" max="10504" width="48.453125" style="527" customWidth="1"/>
    <col min="10505" max="10505" width="6.90625" style="527" customWidth="1"/>
    <col min="10506" max="10506" width="9.08984375" style="527" customWidth="1"/>
    <col min="10507" max="10507" width="16.453125" style="527" customWidth="1"/>
    <col min="10508" max="10509" width="5.36328125" style="527" customWidth="1"/>
    <col min="10510" max="10510" width="18.90625" style="527" customWidth="1"/>
    <col min="10511" max="10511" width="34.453125" style="527" customWidth="1"/>
    <col min="10512" max="10754" width="10.90625" style="527"/>
    <col min="10755" max="10755" width="12.6328125" style="527" customWidth="1"/>
    <col min="10756" max="10756" width="28" style="527" customWidth="1"/>
    <col min="10757" max="10757" width="4.08984375" style="527" customWidth="1"/>
    <col min="10758" max="10758" width="12.453125" style="527" customWidth="1"/>
    <col min="10759" max="10759" width="6.08984375" style="527" customWidth="1"/>
    <col min="10760" max="10760" width="48.453125" style="527" customWidth="1"/>
    <col min="10761" max="10761" width="6.90625" style="527" customWidth="1"/>
    <col min="10762" max="10762" width="9.08984375" style="527" customWidth="1"/>
    <col min="10763" max="10763" width="16.453125" style="527" customWidth="1"/>
    <col min="10764" max="10765" width="5.36328125" style="527" customWidth="1"/>
    <col min="10766" max="10766" width="18.90625" style="527" customWidth="1"/>
    <col min="10767" max="10767" width="34.453125" style="527" customWidth="1"/>
    <col min="10768" max="11010" width="10.90625" style="527"/>
    <col min="11011" max="11011" width="12.6328125" style="527" customWidth="1"/>
    <col min="11012" max="11012" width="28" style="527" customWidth="1"/>
    <col min="11013" max="11013" width="4.08984375" style="527" customWidth="1"/>
    <col min="11014" max="11014" width="12.453125" style="527" customWidth="1"/>
    <col min="11015" max="11015" width="6.08984375" style="527" customWidth="1"/>
    <col min="11016" max="11016" width="48.453125" style="527" customWidth="1"/>
    <col min="11017" max="11017" width="6.90625" style="527" customWidth="1"/>
    <col min="11018" max="11018" width="9.08984375" style="527" customWidth="1"/>
    <col min="11019" max="11019" width="16.453125" style="527" customWidth="1"/>
    <col min="11020" max="11021" width="5.36328125" style="527" customWidth="1"/>
    <col min="11022" max="11022" width="18.90625" style="527" customWidth="1"/>
    <col min="11023" max="11023" width="34.453125" style="527" customWidth="1"/>
    <col min="11024" max="11266" width="10.90625" style="527"/>
    <col min="11267" max="11267" width="12.6328125" style="527" customWidth="1"/>
    <col min="11268" max="11268" width="28" style="527" customWidth="1"/>
    <col min="11269" max="11269" width="4.08984375" style="527" customWidth="1"/>
    <col min="11270" max="11270" width="12.453125" style="527" customWidth="1"/>
    <col min="11271" max="11271" width="6.08984375" style="527" customWidth="1"/>
    <col min="11272" max="11272" width="48.453125" style="527" customWidth="1"/>
    <col min="11273" max="11273" width="6.90625" style="527" customWidth="1"/>
    <col min="11274" max="11274" width="9.08984375" style="527" customWidth="1"/>
    <col min="11275" max="11275" width="16.453125" style="527" customWidth="1"/>
    <col min="11276" max="11277" width="5.36328125" style="527" customWidth="1"/>
    <col min="11278" max="11278" width="18.90625" style="527" customWidth="1"/>
    <col min="11279" max="11279" width="34.453125" style="527" customWidth="1"/>
    <col min="11280" max="11522" width="10.90625" style="527"/>
    <col min="11523" max="11523" width="12.6328125" style="527" customWidth="1"/>
    <col min="11524" max="11524" width="28" style="527" customWidth="1"/>
    <col min="11525" max="11525" width="4.08984375" style="527" customWidth="1"/>
    <col min="11526" max="11526" width="12.453125" style="527" customWidth="1"/>
    <col min="11527" max="11527" width="6.08984375" style="527" customWidth="1"/>
    <col min="11528" max="11528" width="48.453125" style="527" customWidth="1"/>
    <col min="11529" max="11529" width="6.90625" style="527" customWidth="1"/>
    <col min="11530" max="11530" width="9.08984375" style="527" customWidth="1"/>
    <col min="11531" max="11531" width="16.453125" style="527" customWidth="1"/>
    <col min="11532" max="11533" width="5.36328125" style="527" customWidth="1"/>
    <col min="11534" max="11534" width="18.90625" style="527" customWidth="1"/>
    <col min="11535" max="11535" width="34.453125" style="527" customWidth="1"/>
    <col min="11536" max="11778" width="10.90625" style="527"/>
    <col min="11779" max="11779" width="12.6328125" style="527" customWidth="1"/>
    <col min="11780" max="11780" width="28" style="527" customWidth="1"/>
    <col min="11781" max="11781" width="4.08984375" style="527" customWidth="1"/>
    <col min="11782" max="11782" width="12.453125" style="527" customWidth="1"/>
    <col min="11783" max="11783" width="6.08984375" style="527" customWidth="1"/>
    <col min="11784" max="11784" width="48.453125" style="527" customWidth="1"/>
    <col min="11785" max="11785" width="6.90625" style="527" customWidth="1"/>
    <col min="11786" max="11786" width="9.08984375" style="527" customWidth="1"/>
    <col min="11787" max="11787" width="16.453125" style="527" customWidth="1"/>
    <col min="11788" max="11789" width="5.36328125" style="527" customWidth="1"/>
    <col min="11790" max="11790" width="18.90625" style="527" customWidth="1"/>
    <col min="11791" max="11791" width="34.453125" style="527" customWidth="1"/>
    <col min="11792" max="12034" width="10.90625" style="527"/>
    <col min="12035" max="12035" width="12.6328125" style="527" customWidth="1"/>
    <col min="12036" max="12036" width="28" style="527" customWidth="1"/>
    <col min="12037" max="12037" width="4.08984375" style="527" customWidth="1"/>
    <col min="12038" max="12038" width="12.453125" style="527" customWidth="1"/>
    <col min="12039" max="12039" width="6.08984375" style="527" customWidth="1"/>
    <col min="12040" max="12040" width="48.453125" style="527" customWidth="1"/>
    <col min="12041" max="12041" width="6.90625" style="527" customWidth="1"/>
    <col min="12042" max="12042" width="9.08984375" style="527" customWidth="1"/>
    <col min="12043" max="12043" width="16.453125" style="527" customWidth="1"/>
    <col min="12044" max="12045" width="5.36328125" style="527" customWidth="1"/>
    <col min="12046" max="12046" width="18.90625" style="527" customWidth="1"/>
    <col min="12047" max="12047" width="34.453125" style="527" customWidth="1"/>
    <col min="12048" max="12290" width="10.90625" style="527"/>
    <col min="12291" max="12291" width="12.6328125" style="527" customWidth="1"/>
    <col min="12292" max="12292" width="28" style="527" customWidth="1"/>
    <col min="12293" max="12293" width="4.08984375" style="527" customWidth="1"/>
    <col min="12294" max="12294" width="12.453125" style="527" customWidth="1"/>
    <col min="12295" max="12295" width="6.08984375" style="527" customWidth="1"/>
    <col min="12296" max="12296" width="48.453125" style="527" customWidth="1"/>
    <col min="12297" max="12297" width="6.90625" style="527" customWidth="1"/>
    <col min="12298" max="12298" width="9.08984375" style="527" customWidth="1"/>
    <col min="12299" max="12299" width="16.453125" style="527" customWidth="1"/>
    <col min="12300" max="12301" width="5.36328125" style="527" customWidth="1"/>
    <col min="12302" max="12302" width="18.90625" style="527" customWidth="1"/>
    <col min="12303" max="12303" width="34.453125" style="527" customWidth="1"/>
    <col min="12304" max="12546" width="10.90625" style="527"/>
    <col min="12547" max="12547" width="12.6328125" style="527" customWidth="1"/>
    <col min="12548" max="12548" width="28" style="527" customWidth="1"/>
    <col min="12549" max="12549" width="4.08984375" style="527" customWidth="1"/>
    <col min="12550" max="12550" width="12.453125" style="527" customWidth="1"/>
    <col min="12551" max="12551" width="6.08984375" style="527" customWidth="1"/>
    <col min="12552" max="12552" width="48.453125" style="527" customWidth="1"/>
    <col min="12553" max="12553" width="6.90625" style="527" customWidth="1"/>
    <col min="12554" max="12554" width="9.08984375" style="527" customWidth="1"/>
    <col min="12555" max="12555" width="16.453125" style="527" customWidth="1"/>
    <col min="12556" max="12557" width="5.36328125" style="527" customWidth="1"/>
    <col min="12558" max="12558" width="18.90625" style="527" customWidth="1"/>
    <col min="12559" max="12559" width="34.453125" style="527" customWidth="1"/>
    <col min="12560" max="12802" width="10.90625" style="527"/>
    <col min="12803" max="12803" width="12.6328125" style="527" customWidth="1"/>
    <col min="12804" max="12804" width="28" style="527" customWidth="1"/>
    <col min="12805" max="12805" width="4.08984375" style="527" customWidth="1"/>
    <col min="12806" max="12806" width="12.453125" style="527" customWidth="1"/>
    <col min="12807" max="12807" width="6.08984375" style="527" customWidth="1"/>
    <col min="12808" max="12808" width="48.453125" style="527" customWidth="1"/>
    <col min="12809" max="12809" width="6.90625" style="527" customWidth="1"/>
    <col min="12810" max="12810" width="9.08984375" style="527" customWidth="1"/>
    <col min="12811" max="12811" width="16.453125" style="527" customWidth="1"/>
    <col min="12812" max="12813" width="5.36328125" style="527" customWidth="1"/>
    <col min="12814" max="12814" width="18.90625" style="527" customWidth="1"/>
    <col min="12815" max="12815" width="34.453125" style="527" customWidth="1"/>
    <col min="12816" max="13058" width="10.90625" style="527"/>
    <col min="13059" max="13059" width="12.6328125" style="527" customWidth="1"/>
    <col min="13060" max="13060" width="28" style="527" customWidth="1"/>
    <col min="13061" max="13061" width="4.08984375" style="527" customWidth="1"/>
    <col min="13062" max="13062" width="12.453125" style="527" customWidth="1"/>
    <col min="13063" max="13063" width="6.08984375" style="527" customWidth="1"/>
    <col min="13064" max="13064" width="48.453125" style="527" customWidth="1"/>
    <col min="13065" max="13065" width="6.90625" style="527" customWidth="1"/>
    <col min="13066" max="13066" width="9.08984375" style="527" customWidth="1"/>
    <col min="13067" max="13067" width="16.453125" style="527" customWidth="1"/>
    <col min="13068" max="13069" width="5.36328125" style="527" customWidth="1"/>
    <col min="13070" max="13070" width="18.90625" style="527" customWidth="1"/>
    <col min="13071" max="13071" width="34.453125" style="527" customWidth="1"/>
    <col min="13072" max="13314" width="10.90625" style="527"/>
    <col min="13315" max="13315" width="12.6328125" style="527" customWidth="1"/>
    <col min="13316" max="13316" width="28" style="527" customWidth="1"/>
    <col min="13317" max="13317" width="4.08984375" style="527" customWidth="1"/>
    <col min="13318" max="13318" width="12.453125" style="527" customWidth="1"/>
    <col min="13319" max="13319" width="6.08984375" style="527" customWidth="1"/>
    <col min="13320" max="13320" width="48.453125" style="527" customWidth="1"/>
    <col min="13321" max="13321" width="6.90625" style="527" customWidth="1"/>
    <col min="13322" max="13322" width="9.08984375" style="527" customWidth="1"/>
    <col min="13323" max="13323" width="16.453125" style="527" customWidth="1"/>
    <col min="13324" max="13325" width="5.36328125" style="527" customWidth="1"/>
    <col min="13326" max="13326" width="18.90625" style="527" customWidth="1"/>
    <col min="13327" max="13327" width="34.453125" style="527" customWidth="1"/>
    <col min="13328" max="13570" width="10.90625" style="527"/>
    <col min="13571" max="13571" width="12.6328125" style="527" customWidth="1"/>
    <col min="13572" max="13572" width="28" style="527" customWidth="1"/>
    <col min="13573" max="13573" width="4.08984375" style="527" customWidth="1"/>
    <col min="13574" max="13574" width="12.453125" style="527" customWidth="1"/>
    <col min="13575" max="13575" width="6.08984375" style="527" customWidth="1"/>
    <col min="13576" max="13576" width="48.453125" style="527" customWidth="1"/>
    <col min="13577" max="13577" width="6.90625" style="527" customWidth="1"/>
    <col min="13578" max="13578" width="9.08984375" style="527" customWidth="1"/>
    <col min="13579" max="13579" width="16.453125" style="527" customWidth="1"/>
    <col min="13580" max="13581" width="5.36328125" style="527" customWidth="1"/>
    <col min="13582" max="13582" width="18.90625" style="527" customWidth="1"/>
    <col min="13583" max="13583" width="34.453125" style="527" customWidth="1"/>
    <col min="13584" max="13826" width="10.90625" style="527"/>
    <col min="13827" max="13827" width="12.6328125" style="527" customWidth="1"/>
    <col min="13828" max="13828" width="28" style="527" customWidth="1"/>
    <col min="13829" max="13829" width="4.08984375" style="527" customWidth="1"/>
    <col min="13830" max="13830" width="12.453125" style="527" customWidth="1"/>
    <col min="13831" max="13831" width="6.08984375" style="527" customWidth="1"/>
    <col min="13832" max="13832" width="48.453125" style="527" customWidth="1"/>
    <col min="13833" max="13833" width="6.90625" style="527" customWidth="1"/>
    <col min="13834" max="13834" width="9.08984375" style="527" customWidth="1"/>
    <col min="13835" max="13835" width="16.453125" style="527" customWidth="1"/>
    <col min="13836" max="13837" width="5.36328125" style="527" customWidth="1"/>
    <col min="13838" max="13838" width="18.90625" style="527" customWidth="1"/>
    <col min="13839" max="13839" width="34.453125" style="527" customWidth="1"/>
    <col min="13840" max="14082" width="10.90625" style="527"/>
    <col min="14083" max="14083" width="12.6328125" style="527" customWidth="1"/>
    <col min="14084" max="14084" width="28" style="527" customWidth="1"/>
    <col min="14085" max="14085" width="4.08984375" style="527" customWidth="1"/>
    <col min="14086" max="14086" width="12.453125" style="527" customWidth="1"/>
    <col min="14087" max="14087" width="6.08984375" style="527" customWidth="1"/>
    <col min="14088" max="14088" width="48.453125" style="527" customWidth="1"/>
    <col min="14089" max="14089" width="6.90625" style="527" customWidth="1"/>
    <col min="14090" max="14090" width="9.08984375" style="527" customWidth="1"/>
    <col min="14091" max="14091" width="16.453125" style="527" customWidth="1"/>
    <col min="14092" max="14093" width="5.36328125" style="527" customWidth="1"/>
    <col min="14094" max="14094" width="18.90625" style="527" customWidth="1"/>
    <col min="14095" max="14095" width="34.453125" style="527" customWidth="1"/>
    <col min="14096" max="14338" width="10.90625" style="527"/>
    <col min="14339" max="14339" width="12.6328125" style="527" customWidth="1"/>
    <col min="14340" max="14340" width="28" style="527" customWidth="1"/>
    <col min="14341" max="14341" width="4.08984375" style="527" customWidth="1"/>
    <col min="14342" max="14342" width="12.453125" style="527" customWidth="1"/>
    <col min="14343" max="14343" width="6.08984375" style="527" customWidth="1"/>
    <col min="14344" max="14344" width="48.453125" style="527" customWidth="1"/>
    <col min="14345" max="14345" width="6.90625" style="527" customWidth="1"/>
    <col min="14346" max="14346" width="9.08984375" style="527" customWidth="1"/>
    <col min="14347" max="14347" width="16.453125" style="527" customWidth="1"/>
    <col min="14348" max="14349" width="5.36328125" style="527" customWidth="1"/>
    <col min="14350" max="14350" width="18.90625" style="527" customWidth="1"/>
    <col min="14351" max="14351" width="34.453125" style="527" customWidth="1"/>
    <col min="14352" max="14594" width="10.90625" style="527"/>
    <col min="14595" max="14595" width="12.6328125" style="527" customWidth="1"/>
    <col min="14596" max="14596" width="28" style="527" customWidth="1"/>
    <col min="14597" max="14597" width="4.08984375" style="527" customWidth="1"/>
    <col min="14598" max="14598" width="12.453125" style="527" customWidth="1"/>
    <col min="14599" max="14599" width="6.08984375" style="527" customWidth="1"/>
    <col min="14600" max="14600" width="48.453125" style="527" customWidth="1"/>
    <col min="14601" max="14601" width="6.90625" style="527" customWidth="1"/>
    <col min="14602" max="14602" width="9.08984375" style="527" customWidth="1"/>
    <col min="14603" max="14603" width="16.453125" style="527" customWidth="1"/>
    <col min="14604" max="14605" width="5.36328125" style="527" customWidth="1"/>
    <col min="14606" max="14606" width="18.90625" style="527" customWidth="1"/>
    <col min="14607" max="14607" width="34.453125" style="527" customWidth="1"/>
    <col min="14608" max="14850" width="10.90625" style="527"/>
    <col min="14851" max="14851" width="12.6328125" style="527" customWidth="1"/>
    <col min="14852" max="14852" width="28" style="527" customWidth="1"/>
    <col min="14853" max="14853" width="4.08984375" style="527" customWidth="1"/>
    <col min="14854" max="14854" width="12.453125" style="527" customWidth="1"/>
    <col min="14855" max="14855" width="6.08984375" style="527" customWidth="1"/>
    <col min="14856" max="14856" width="48.453125" style="527" customWidth="1"/>
    <col min="14857" max="14857" width="6.90625" style="527" customWidth="1"/>
    <col min="14858" max="14858" width="9.08984375" style="527" customWidth="1"/>
    <col min="14859" max="14859" width="16.453125" style="527" customWidth="1"/>
    <col min="14860" max="14861" width="5.36328125" style="527" customWidth="1"/>
    <col min="14862" max="14862" width="18.90625" style="527" customWidth="1"/>
    <col min="14863" max="14863" width="34.453125" style="527" customWidth="1"/>
    <col min="14864" max="15106" width="10.90625" style="527"/>
    <col min="15107" max="15107" width="12.6328125" style="527" customWidth="1"/>
    <col min="15108" max="15108" width="28" style="527" customWidth="1"/>
    <col min="15109" max="15109" width="4.08984375" style="527" customWidth="1"/>
    <col min="15110" max="15110" width="12.453125" style="527" customWidth="1"/>
    <col min="15111" max="15111" width="6.08984375" style="527" customWidth="1"/>
    <col min="15112" max="15112" width="48.453125" style="527" customWidth="1"/>
    <col min="15113" max="15113" width="6.90625" style="527" customWidth="1"/>
    <col min="15114" max="15114" width="9.08984375" style="527" customWidth="1"/>
    <col min="15115" max="15115" width="16.453125" style="527" customWidth="1"/>
    <col min="15116" max="15117" width="5.36328125" style="527" customWidth="1"/>
    <col min="15118" max="15118" width="18.90625" style="527" customWidth="1"/>
    <col min="15119" max="15119" width="34.453125" style="527" customWidth="1"/>
    <col min="15120" max="15362" width="10.90625" style="527"/>
    <col min="15363" max="15363" width="12.6328125" style="527" customWidth="1"/>
    <col min="15364" max="15364" width="28" style="527" customWidth="1"/>
    <col min="15365" max="15365" width="4.08984375" style="527" customWidth="1"/>
    <col min="15366" max="15366" width="12.453125" style="527" customWidth="1"/>
    <col min="15367" max="15367" width="6.08984375" style="527" customWidth="1"/>
    <col min="15368" max="15368" width="48.453125" style="527" customWidth="1"/>
    <col min="15369" max="15369" width="6.90625" style="527" customWidth="1"/>
    <col min="15370" max="15370" width="9.08984375" style="527" customWidth="1"/>
    <col min="15371" max="15371" width="16.453125" style="527" customWidth="1"/>
    <col min="15372" max="15373" width="5.36328125" style="527" customWidth="1"/>
    <col min="15374" max="15374" width="18.90625" style="527" customWidth="1"/>
    <col min="15375" max="15375" width="34.453125" style="527" customWidth="1"/>
    <col min="15376" max="15618" width="10.90625" style="527"/>
    <col min="15619" max="15619" width="12.6328125" style="527" customWidth="1"/>
    <col min="15620" max="15620" width="28" style="527" customWidth="1"/>
    <col min="15621" max="15621" width="4.08984375" style="527" customWidth="1"/>
    <col min="15622" max="15622" width="12.453125" style="527" customWidth="1"/>
    <col min="15623" max="15623" width="6.08984375" style="527" customWidth="1"/>
    <col min="15624" max="15624" width="48.453125" style="527" customWidth="1"/>
    <col min="15625" max="15625" width="6.90625" style="527" customWidth="1"/>
    <col min="15626" max="15626" width="9.08984375" style="527" customWidth="1"/>
    <col min="15627" max="15627" width="16.453125" style="527" customWidth="1"/>
    <col min="15628" max="15629" width="5.36328125" style="527" customWidth="1"/>
    <col min="15630" max="15630" width="18.90625" style="527" customWidth="1"/>
    <col min="15631" max="15631" width="34.453125" style="527" customWidth="1"/>
    <col min="15632" max="15874" width="10.90625" style="527"/>
    <col min="15875" max="15875" width="12.6328125" style="527" customWidth="1"/>
    <col min="15876" max="15876" width="28" style="527" customWidth="1"/>
    <col min="15877" max="15877" width="4.08984375" style="527" customWidth="1"/>
    <col min="15878" max="15878" width="12.453125" style="527" customWidth="1"/>
    <col min="15879" max="15879" width="6.08984375" style="527" customWidth="1"/>
    <col min="15880" max="15880" width="48.453125" style="527" customWidth="1"/>
    <col min="15881" max="15881" width="6.90625" style="527" customWidth="1"/>
    <col min="15882" max="15882" width="9.08984375" style="527" customWidth="1"/>
    <col min="15883" max="15883" width="16.453125" style="527" customWidth="1"/>
    <col min="15884" max="15885" width="5.36328125" style="527" customWidth="1"/>
    <col min="15886" max="15886" width="18.90625" style="527" customWidth="1"/>
    <col min="15887" max="15887" width="34.453125" style="527" customWidth="1"/>
    <col min="15888" max="16130" width="10.90625" style="527"/>
    <col min="16131" max="16131" width="12.6328125" style="527" customWidth="1"/>
    <col min="16132" max="16132" width="28" style="527" customWidth="1"/>
    <col min="16133" max="16133" width="4.08984375" style="527" customWidth="1"/>
    <col min="16134" max="16134" width="12.453125" style="527" customWidth="1"/>
    <col min="16135" max="16135" width="6.08984375" style="527" customWidth="1"/>
    <col min="16136" max="16136" width="48.453125" style="527" customWidth="1"/>
    <col min="16137" max="16137" width="6.90625" style="527" customWidth="1"/>
    <col min="16138" max="16138" width="9.08984375" style="527" customWidth="1"/>
    <col min="16139" max="16139" width="16.453125" style="527" customWidth="1"/>
    <col min="16140" max="16141" width="5.36328125" style="527" customWidth="1"/>
    <col min="16142" max="16142" width="18.90625" style="527" customWidth="1"/>
    <col min="16143" max="16143" width="34.453125" style="527" customWidth="1"/>
    <col min="16144" max="16384" width="10.90625" style="527"/>
  </cols>
  <sheetData>
    <row r="1" spans="2:17" s="314" customFormat="1" ht="90" customHeight="1" x14ac:dyDescent="0.35">
      <c r="B1" s="198" t="s">
        <v>898</v>
      </c>
      <c r="C1" s="198"/>
      <c r="D1" s="198"/>
      <c r="E1" s="198"/>
      <c r="F1" s="198"/>
      <c r="G1" s="198"/>
      <c r="H1" s="198"/>
      <c r="I1" s="198"/>
      <c r="J1" s="198"/>
      <c r="M1" s="472"/>
    </row>
    <row r="2" spans="2:17" s="510" customFormat="1" ht="10" customHeight="1" thickBot="1" x14ac:dyDescent="0.4">
      <c r="B2" s="504"/>
      <c r="C2" s="504"/>
      <c r="D2" s="505"/>
      <c r="E2" s="505"/>
      <c r="F2" s="505"/>
      <c r="G2" s="505"/>
      <c r="H2" s="506"/>
      <c r="I2" s="505"/>
      <c r="J2" s="505"/>
      <c r="K2" s="507"/>
      <c r="L2" s="505"/>
      <c r="M2" s="508"/>
      <c r="N2" s="506"/>
      <c r="O2" s="509"/>
    </row>
    <row r="3" spans="2:17" s="510" customFormat="1" ht="30" customHeight="1" thickTop="1" thickBot="1" x14ac:dyDescent="0.4">
      <c r="B3" s="1684"/>
      <c r="C3" s="1687" t="s">
        <v>898</v>
      </c>
      <c r="D3" s="1687"/>
      <c r="E3" s="1687"/>
      <c r="F3" s="1687"/>
      <c r="G3" s="1687"/>
      <c r="H3" s="1687"/>
      <c r="I3" s="1687"/>
      <c r="J3" s="1687"/>
      <c r="K3" s="1687"/>
      <c r="L3" s="1687"/>
      <c r="M3" s="1687"/>
      <c r="N3" s="1688"/>
      <c r="O3" s="511" t="s">
        <v>1785</v>
      </c>
    </row>
    <row r="4" spans="2:17" s="510" customFormat="1" ht="30" customHeight="1" thickTop="1" thickBot="1" x14ac:dyDescent="0.5">
      <c r="B4" s="1685"/>
      <c r="C4" s="1689"/>
      <c r="D4" s="1689"/>
      <c r="E4" s="1689"/>
      <c r="F4" s="1689"/>
      <c r="G4" s="1689"/>
      <c r="H4" s="1689"/>
      <c r="I4" s="1689"/>
      <c r="J4" s="1689"/>
      <c r="K4" s="1689"/>
      <c r="L4" s="1689"/>
      <c r="M4" s="1689"/>
      <c r="N4" s="1690"/>
      <c r="O4" s="511" t="s">
        <v>1786</v>
      </c>
      <c r="Q4" s="512"/>
    </row>
    <row r="5" spans="2:17" s="510" customFormat="1" ht="30" customHeight="1" thickTop="1" thickBot="1" x14ac:dyDescent="0.4">
      <c r="B5" s="1686"/>
      <c r="C5" s="1691"/>
      <c r="D5" s="1691"/>
      <c r="E5" s="1691"/>
      <c r="F5" s="1691"/>
      <c r="G5" s="1691"/>
      <c r="H5" s="1691"/>
      <c r="I5" s="1691"/>
      <c r="J5" s="1691"/>
      <c r="K5" s="1691"/>
      <c r="L5" s="1691"/>
      <c r="M5" s="1691"/>
      <c r="N5" s="1692"/>
      <c r="O5" s="511" t="s">
        <v>1787</v>
      </c>
    </row>
    <row r="6" spans="2:17" s="514" customFormat="1" ht="30" customHeight="1" thickTop="1" thickBot="1" x14ac:dyDescent="0.4">
      <c r="B6" s="513" t="s">
        <v>1841</v>
      </c>
      <c r="C6" s="548" t="s">
        <v>1792</v>
      </c>
      <c r="D6" s="549"/>
      <c r="E6" s="549"/>
      <c r="F6" s="549"/>
      <c r="G6" s="549"/>
      <c r="H6" s="550"/>
      <c r="I6" s="479" t="s">
        <v>899</v>
      </c>
      <c r="J6" s="544"/>
      <c r="K6" s="545"/>
      <c r="L6" s="545"/>
      <c r="M6" s="546"/>
      <c r="N6" s="545"/>
      <c r="O6" s="547"/>
    </row>
    <row r="7" spans="2:17" s="514" customFormat="1" ht="30" customHeight="1" thickTop="1" thickBot="1" x14ac:dyDescent="0.4">
      <c r="B7" s="1693" t="s">
        <v>1788</v>
      </c>
      <c r="C7" s="1694"/>
      <c r="D7" s="539"/>
      <c r="E7" s="540"/>
      <c r="F7" s="540"/>
      <c r="G7" s="540"/>
      <c r="H7" s="540"/>
      <c r="I7" s="540"/>
      <c r="J7" s="541"/>
      <c r="K7" s="541"/>
      <c r="L7" s="541"/>
      <c r="M7" s="542"/>
      <c r="N7" s="541"/>
      <c r="O7" s="543"/>
    </row>
    <row r="8" spans="2:17" s="515" customFormat="1" ht="30" customHeight="1" thickTop="1" thickBot="1" x14ac:dyDescent="0.4">
      <c r="B8" s="1272" t="s">
        <v>1789</v>
      </c>
      <c r="C8" s="1272"/>
      <c r="D8" s="1272"/>
      <c r="E8" s="1272"/>
      <c r="F8" s="1272"/>
      <c r="G8" s="1272"/>
      <c r="H8" s="1272"/>
      <c r="I8" s="1272" t="s">
        <v>900</v>
      </c>
      <c r="J8" s="1272"/>
      <c r="K8" s="1272"/>
      <c r="L8" s="1272" t="s">
        <v>901</v>
      </c>
      <c r="M8" s="1272"/>
      <c r="N8" s="1272"/>
      <c r="O8" s="238" t="s">
        <v>1791</v>
      </c>
    </row>
    <row r="9" spans="2:17" s="517" customFormat="1" ht="30" customHeight="1" thickTop="1" thickBot="1" x14ac:dyDescent="0.4">
      <c r="B9" s="516" t="s">
        <v>902</v>
      </c>
      <c r="C9" s="516" t="s">
        <v>1790</v>
      </c>
      <c r="D9" s="516" t="s">
        <v>903</v>
      </c>
      <c r="E9" s="516" t="s">
        <v>904</v>
      </c>
      <c r="F9" s="516" t="s">
        <v>207</v>
      </c>
      <c r="G9" s="1695" t="s">
        <v>905</v>
      </c>
      <c r="H9" s="1696"/>
      <c r="I9" s="516" t="s">
        <v>803</v>
      </c>
      <c r="J9" s="516" t="s">
        <v>906</v>
      </c>
      <c r="K9" s="516" t="s">
        <v>907</v>
      </c>
      <c r="L9" s="516" t="s">
        <v>908</v>
      </c>
      <c r="M9" s="516" t="s">
        <v>909</v>
      </c>
      <c r="N9" s="516" t="s">
        <v>910</v>
      </c>
      <c r="O9" s="516" t="s">
        <v>911</v>
      </c>
    </row>
    <row r="10" spans="2:17" s="518" customFormat="1" ht="60" customHeight="1" thickTop="1" thickBot="1" x14ac:dyDescent="0.4">
      <c r="B10" s="551" t="s">
        <v>912</v>
      </c>
      <c r="C10" s="552" t="s">
        <v>913</v>
      </c>
      <c r="D10" s="553">
        <v>6</v>
      </c>
      <c r="E10" s="553" t="s">
        <v>914</v>
      </c>
      <c r="F10" s="553">
        <v>1991</v>
      </c>
      <c r="G10" s="1679" t="s">
        <v>915</v>
      </c>
      <c r="H10" s="1679"/>
      <c r="I10" s="553" t="s">
        <v>6</v>
      </c>
      <c r="J10" s="553"/>
      <c r="K10" s="552" t="s">
        <v>1814</v>
      </c>
      <c r="L10" s="553"/>
      <c r="M10" s="553" t="s">
        <v>6</v>
      </c>
      <c r="N10" s="552" t="s">
        <v>916</v>
      </c>
      <c r="O10" s="554"/>
    </row>
    <row r="11" spans="2:17" s="518" customFormat="1" ht="60" customHeight="1" thickTop="1" thickBot="1" x14ac:dyDescent="0.4">
      <c r="B11" s="551" t="s">
        <v>917</v>
      </c>
      <c r="C11" s="552">
        <v>1314</v>
      </c>
      <c r="D11" s="553">
        <v>1</v>
      </c>
      <c r="E11" s="553" t="s">
        <v>918</v>
      </c>
      <c r="F11" s="553">
        <v>2009</v>
      </c>
      <c r="G11" s="1679" t="s">
        <v>919</v>
      </c>
      <c r="H11" s="1679"/>
      <c r="I11" s="553"/>
      <c r="J11" s="553" t="s">
        <v>6</v>
      </c>
      <c r="K11" s="552" t="s">
        <v>1812</v>
      </c>
      <c r="L11" s="553"/>
      <c r="M11" s="553" t="s">
        <v>6</v>
      </c>
      <c r="N11" s="552" t="s">
        <v>1804</v>
      </c>
      <c r="O11" s="554"/>
    </row>
    <row r="12" spans="2:17" s="519" customFormat="1" ht="60" customHeight="1" thickTop="1" thickBot="1" x14ac:dyDescent="0.4">
      <c r="B12" s="551" t="s">
        <v>2991</v>
      </c>
      <c r="C12" s="555">
        <v>2420</v>
      </c>
      <c r="D12" s="553">
        <v>14</v>
      </c>
      <c r="E12" s="553" t="s">
        <v>920</v>
      </c>
      <c r="F12" s="553">
        <v>2015</v>
      </c>
      <c r="G12" s="1679" t="s">
        <v>921</v>
      </c>
      <c r="H12" s="1679"/>
      <c r="I12" s="553"/>
      <c r="J12" s="553" t="s">
        <v>6</v>
      </c>
      <c r="K12" s="552" t="s">
        <v>1813</v>
      </c>
      <c r="L12" s="553"/>
      <c r="M12" s="553"/>
      <c r="N12" s="552"/>
      <c r="O12" s="556"/>
    </row>
    <row r="13" spans="2:17" s="519" customFormat="1" ht="60" customHeight="1" thickTop="1" thickBot="1" x14ac:dyDescent="0.4">
      <c r="B13" s="551" t="s">
        <v>2991</v>
      </c>
      <c r="C13" s="555">
        <v>1625</v>
      </c>
      <c r="D13" s="553">
        <v>11</v>
      </c>
      <c r="E13" s="553" t="s">
        <v>918</v>
      </c>
      <c r="F13" s="553">
        <v>2016</v>
      </c>
      <c r="G13" s="1679" t="s">
        <v>922</v>
      </c>
      <c r="H13" s="1679"/>
      <c r="I13" s="553"/>
      <c r="J13" s="553" t="s">
        <v>6</v>
      </c>
      <c r="K13" s="555" t="s">
        <v>1810</v>
      </c>
      <c r="L13" s="553"/>
      <c r="M13" s="553" t="s">
        <v>6</v>
      </c>
      <c r="N13" s="552" t="s">
        <v>1804</v>
      </c>
      <c r="O13" s="557"/>
    </row>
    <row r="14" spans="2:17" s="519" customFormat="1" ht="60" customHeight="1" thickTop="1" thickBot="1" x14ac:dyDescent="0.4">
      <c r="B14" s="551" t="s">
        <v>2991</v>
      </c>
      <c r="C14" s="555">
        <v>2420</v>
      </c>
      <c r="D14" s="553">
        <v>14</v>
      </c>
      <c r="E14" s="553" t="s">
        <v>920</v>
      </c>
      <c r="F14" s="553">
        <v>2015</v>
      </c>
      <c r="G14" s="1679" t="s">
        <v>924</v>
      </c>
      <c r="H14" s="1679"/>
      <c r="I14" s="553"/>
      <c r="J14" s="553" t="s">
        <v>6</v>
      </c>
      <c r="K14" s="552" t="s">
        <v>1811</v>
      </c>
      <c r="L14" s="553"/>
      <c r="M14" s="553" t="s">
        <v>6</v>
      </c>
      <c r="N14" s="552" t="s">
        <v>923</v>
      </c>
      <c r="O14" s="557"/>
    </row>
    <row r="15" spans="2:17" s="519" customFormat="1" ht="60" customHeight="1" thickTop="1" thickBot="1" x14ac:dyDescent="0.4">
      <c r="B15" s="551" t="s">
        <v>2992</v>
      </c>
      <c r="C15" s="555" t="s">
        <v>1806</v>
      </c>
      <c r="D15" s="553">
        <v>12</v>
      </c>
      <c r="E15" s="553">
        <v>12</v>
      </c>
      <c r="F15" s="553">
        <v>2003</v>
      </c>
      <c r="G15" s="1679" t="s">
        <v>1805</v>
      </c>
      <c r="H15" s="1679"/>
      <c r="I15" s="553" t="s">
        <v>6</v>
      </c>
      <c r="J15" s="553"/>
      <c r="K15" s="552" t="s">
        <v>1812</v>
      </c>
      <c r="L15" s="553" t="s">
        <v>6</v>
      </c>
      <c r="M15" s="553"/>
      <c r="N15" s="552" t="s">
        <v>1807</v>
      </c>
      <c r="O15" s="557"/>
    </row>
    <row r="16" spans="2:17" s="519" customFormat="1" ht="60" customHeight="1" thickTop="1" thickBot="1" x14ac:dyDescent="0.4">
      <c r="B16" s="558"/>
      <c r="C16" s="559"/>
      <c r="D16" s="553"/>
      <c r="E16" s="553"/>
      <c r="F16" s="553"/>
      <c r="G16" s="1679"/>
      <c r="H16" s="1679"/>
      <c r="I16" s="553"/>
      <c r="J16" s="553"/>
      <c r="K16" s="553"/>
      <c r="L16" s="553"/>
      <c r="M16" s="553"/>
      <c r="N16" s="552"/>
      <c r="O16" s="557"/>
      <c r="P16" s="520"/>
    </row>
    <row r="17" spans="2:15" s="519" customFormat="1" ht="30" customHeight="1" thickTop="1" thickBot="1" x14ac:dyDescent="0.4">
      <c r="B17" s="558"/>
      <c r="C17" s="559"/>
      <c r="D17" s="553"/>
      <c r="E17" s="553"/>
      <c r="F17" s="553"/>
      <c r="G17" s="1679"/>
      <c r="H17" s="1679"/>
      <c r="I17" s="553"/>
      <c r="J17" s="553"/>
      <c r="K17" s="553"/>
      <c r="L17" s="553"/>
      <c r="M17" s="553"/>
      <c r="N17" s="552"/>
      <c r="O17" s="557"/>
    </row>
    <row r="18" spans="2:15" s="519" customFormat="1" ht="30" customHeight="1" thickTop="1" thickBot="1" x14ac:dyDescent="0.4">
      <c r="B18" s="558"/>
      <c r="C18" s="559"/>
      <c r="D18" s="553"/>
      <c r="E18" s="553"/>
      <c r="F18" s="553"/>
      <c r="G18" s="1679"/>
      <c r="H18" s="1679"/>
      <c r="I18" s="553"/>
      <c r="J18" s="553"/>
      <c r="K18" s="553"/>
      <c r="L18" s="553"/>
      <c r="M18" s="553"/>
      <c r="N18" s="552"/>
      <c r="O18" s="557"/>
    </row>
    <row r="19" spans="2:15" s="519" customFormat="1" ht="30" customHeight="1" thickTop="1" thickBot="1" x14ac:dyDescent="0.4">
      <c r="B19" s="558"/>
      <c r="C19" s="559"/>
      <c r="D19" s="553"/>
      <c r="E19" s="553"/>
      <c r="F19" s="553"/>
      <c r="G19" s="1679"/>
      <c r="H19" s="1679"/>
      <c r="I19" s="553"/>
      <c r="J19" s="553"/>
      <c r="K19" s="553"/>
      <c r="L19" s="553"/>
      <c r="M19" s="553"/>
      <c r="N19" s="552"/>
      <c r="O19" s="557"/>
    </row>
    <row r="20" spans="2:15" s="519" customFormat="1" ht="30" customHeight="1" thickTop="1" thickBot="1" x14ac:dyDescent="0.4">
      <c r="B20" s="558"/>
      <c r="C20" s="559"/>
      <c r="D20" s="553"/>
      <c r="E20" s="553"/>
      <c r="F20" s="553"/>
      <c r="G20" s="1679"/>
      <c r="H20" s="1679"/>
      <c r="I20" s="553"/>
      <c r="J20" s="553"/>
      <c r="K20" s="553"/>
      <c r="L20" s="553"/>
      <c r="M20" s="553"/>
      <c r="N20" s="552"/>
      <c r="O20" s="557"/>
    </row>
    <row r="21" spans="2:15" s="519" customFormat="1" ht="30" customHeight="1" thickTop="1" thickBot="1" x14ac:dyDescent="0.4">
      <c r="B21" s="558"/>
      <c r="C21" s="559"/>
      <c r="D21" s="553"/>
      <c r="E21" s="553"/>
      <c r="F21" s="553"/>
      <c r="G21" s="1679"/>
      <c r="H21" s="1679"/>
      <c r="I21" s="553"/>
      <c r="J21" s="553"/>
      <c r="K21" s="553"/>
      <c r="L21" s="553"/>
      <c r="M21" s="553"/>
      <c r="N21" s="552"/>
      <c r="O21" s="557"/>
    </row>
    <row r="22" spans="2:15" s="519" customFormat="1" ht="30" customHeight="1" thickTop="1" thickBot="1" x14ac:dyDescent="0.4">
      <c r="B22" s="558"/>
      <c r="C22" s="559"/>
      <c r="D22" s="553"/>
      <c r="E22" s="553"/>
      <c r="F22" s="553"/>
      <c r="G22" s="1679"/>
      <c r="H22" s="1679"/>
      <c r="I22" s="553"/>
      <c r="J22" s="553"/>
      <c r="K22" s="553"/>
      <c r="L22" s="553"/>
      <c r="M22" s="553"/>
      <c r="N22" s="552"/>
      <c r="O22" s="557"/>
    </row>
    <row r="23" spans="2:15" s="519" customFormat="1" ht="30" customHeight="1" thickTop="1" thickBot="1" x14ac:dyDescent="0.4">
      <c r="B23" s="558"/>
      <c r="C23" s="559"/>
      <c r="D23" s="553"/>
      <c r="E23" s="553"/>
      <c r="F23" s="553"/>
      <c r="G23" s="1679"/>
      <c r="H23" s="1679"/>
      <c r="I23" s="553"/>
      <c r="J23" s="553"/>
      <c r="K23" s="553"/>
      <c r="L23" s="553"/>
      <c r="M23" s="553"/>
      <c r="N23" s="552"/>
      <c r="O23" s="557"/>
    </row>
    <row r="24" spans="2:15" s="519" customFormat="1" ht="30" customHeight="1" thickTop="1" thickBot="1" x14ac:dyDescent="0.4">
      <c r="B24" s="558"/>
      <c r="C24" s="559"/>
      <c r="D24" s="553"/>
      <c r="E24" s="553"/>
      <c r="F24" s="553"/>
      <c r="G24" s="1679"/>
      <c r="H24" s="1679"/>
      <c r="I24" s="553"/>
      <c r="J24" s="553"/>
      <c r="K24" s="553"/>
      <c r="L24" s="553"/>
      <c r="M24" s="553"/>
      <c r="N24" s="552"/>
      <c r="O24" s="557"/>
    </row>
    <row r="25" spans="2:15" s="519" customFormat="1" ht="30" customHeight="1" thickTop="1" thickBot="1" x14ac:dyDescent="0.4">
      <c r="B25" s="558"/>
      <c r="C25" s="559"/>
      <c r="D25" s="553"/>
      <c r="E25" s="553"/>
      <c r="F25" s="553"/>
      <c r="G25" s="1679"/>
      <c r="H25" s="1679"/>
      <c r="I25" s="553"/>
      <c r="J25" s="553"/>
      <c r="K25" s="553"/>
      <c r="L25" s="553"/>
      <c r="M25" s="553"/>
      <c r="N25" s="552"/>
      <c r="O25" s="557"/>
    </row>
    <row r="26" spans="2:15" s="519" customFormat="1" ht="30" customHeight="1" thickTop="1" thickBot="1" x14ac:dyDescent="0.4">
      <c r="B26" s="558"/>
      <c r="C26" s="559"/>
      <c r="D26" s="553"/>
      <c r="E26" s="553"/>
      <c r="F26" s="553"/>
      <c r="G26" s="1679"/>
      <c r="H26" s="1679"/>
      <c r="I26" s="553"/>
      <c r="J26" s="553"/>
      <c r="K26" s="553"/>
      <c r="L26" s="553"/>
      <c r="M26" s="553"/>
      <c r="N26" s="552"/>
      <c r="O26" s="557"/>
    </row>
    <row r="27" spans="2:15" s="519" customFormat="1" ht="30" customHeight="1" thickTop="1" thickBot="1" x14ac:dyDescent="0.4">
      <c r="B27" s="558"/>
      <c r="C27" s="559"/>
      <c r="D27" s="553"/>
      <c r="E27" s="553"/>
      <c r="F27" s="553"/>
      <c r="G27" s="1679"/>
      <c r="H27" s="1679"/>
      <c r="I27" s="553"/>
      <c r="J27" s="553"/>
      <c r="K27" s="553"/>
      <c r="L27" s="553"/>
      <c r="M27" s="553"/>
      <c r="N27" s="552"/>
      <c r="O27" s="557"/>
    </row>
    <row r="28" spans="2:15" s="519" customFormat="1" ht="30" customHeight="1" thickTop="1" thickBot="1" x14ac:dyDescent="0.4">
      <c r="B28" s="558"/>
      <c r="C28" s="559"/>
      <c r="D28" s="553"/>
      <c r="E28" s="553"/>
      <c r="F28" s="553"/>
      <c r="G28" s="1679"/>
      <c r="H28" s="1679"/>
      <c r="I28" s="553"/>
      <c r="J28" s="553"/>
      <c r="K28" s="553"/>
      <c r="L28" s="553"/>
      <c r="M28" s="553"/>
      <c r="N28" s="552"/>
      <c r="O28" s="557"/>
    </row>
    <row r="29" spans="2:15" s="519" customFormat="1" ht="30" customHeight="1" thickTop="1" thickBot="1" x14ac:dyDescent="0.4">
      <c r="B29" s="558"/>
      <c r="C29" s="559"/>
      <c r="D29" s="553"/>
      <c r="E29" s="553"/>
      <c r="F29" s="553"/>
      <c r="G29" s="1679"/>
      <c r="H29" s="1679"/>
      <c r="I29" s="553"/>
      <c r="J29" s="553"/>
      <c r="K29" s="553"/>
      <c r="L29" s="553"/>
      <c r="M29" s="553"/>
      <c r="N29" s="552"/>
      <c r="O29" s="557"/>
    </row>
    <row r="30" spans="2:15" ht="30" customHeight="1" thickTop="1" thickBot="1" x14ac:dyDescent="0.4"/>
    <row r="31" spans="2:15" ht="30" customHeight="1" thickTop="1" thickBot="1" x14ac:dyDescent="0.4">
      <c r="B31" s="1265" t="s">
        <v>898</v>
      </c>
      <c r="C31" s="1266"/>
      <c r="D31" s="1266"/>
      <c r="E31" s="1266"/>
      <c r="F31" s="1266"/>
      <c r="G31" s="1266"/>
      <c r="H31" s="1266"/>
      <c r="I31" s="1266"/>
      <c r="J31" s="1266"/>
      <c r="K31" s="1267"/>
    </row>
    <row r="32" spans="2:15" s="330" customFormat="1" ht="30" customHeight="1" thickTop="1" thickBot="1" x14ac:dyDescent="0.55000000000000004">
      <c r="B32" s="1260" t="s">
        <v>0</v>
      </c>
      <c r="C32" s="1268" t="s">
        <v>925</v>
      </c>
      <c r="D32" s="1268" t="s">
        <v>1343</v>
      </c>
      <c r="E32" s="1268"/>
      <c r="F32" s="1268"/>
      <c r="G32" s="1268"/>
      <c r="H32" s="1268" t="s">
        <v>1</v>
      </c>
      <c r="I32" s="1268" t="s">
        <v>2</v>
      </c>
      <c r="J32" s="1269" t="s">
        <v>1344</v>
      </c>
      <c r="K32" s="1269"/>
      <c r="M32" s="191"/>
    </row>
    <row r="33" spans="2:15" s="330" customFormat="1" ht="30" customHeight="1" thickTop="1" thickBot="1" x14ac:dyDescent="0.55000000000000004">
      <c r="B33" s="1260"/>
      <c r="C33" s="1268"/>
      <c r="D33" s="528" t="s">
        <v>1042</v>
      </c>
      <c r="E33" s="528" t="s">
        <v>1051</v>
      </c>
      <c r="F33" s="1268" t="s">
        <v>906</v>
      </c>
      <c r="G33" s="1268"/>
      <c r="H33" s="1268"/>
      <c r="I33" s="1268"/>
      <c r="J33" s="529" t="s">
        <v>1781</v>
      </c>
      <c r="K33" s="529" t="s">
        <v>802</v>
      </c>
      <c r="M33" s="191"/>
      <c r="N33" s="530"/>
    </row>
    <row r="34" spans="2:15" s="330" customFormat="1" ht="30" customHeight="1" thickTop="1" thickBot="1" x14ac:dyDescent="0.55000000000000004">
      <c r="B34" s="531">
        <v>1</v>
      </c>
      <c r="C34" s="322" t="s">
        <v>926</v>
      </c>
      <c r="D34" s="560" t="s">
        <v>177</v>
      </c>
      <c r="E34" s="560"/>
      <c r="F34" s="561"/>
      <c r="G34" s="562"/>
      <c r="H34" s="563"/>
      <c r="I34" s="532">
        <f>+IF(D34&lt;&gt;"",J34,IF(E34&lt;&gt;"",0%,IF(F34&lt;&gt;"",G34*J34,"")))</f>
        <v>9.0909090909090912E-2</v>
      </c>
      <c r="J34" s="533">
        <f>+IF(AND(D34="",E34="",F34=""),0,(1/$M$45))</f>
        <v>9.0909090909090912E-2</v>
      </c>
      <c r="K34" s="1262">
        <f>SUM(J34:J44)</f>
        <v>1.0000000000000002</v>
      </c>
      <c r="M34" s="475">
        <f>+IF(AND(D34="",E34="",F34=""),0,1)</f>
        <v>1</v>
      </c>
    </row>
    <row r="35" spans="2:15" s="330" customFormat="1" ht="30" customHeight="1" thickTop="1" thickBot="1" x14ac:dyDescent="0.55000000000000004">
      <c r="B35" s="534">
        <v>2</v>
      </c>
      <c r="C35" s="322" t="s">
        <v>927</v>
      </c>
      <c r="D35" s="560"/>
      <c r="E35" s="560" t="s">
        <v>6</v>
      </c>
      <c r="F35" s="561"/>
      <c r="G35" s="562"/>
      <c r="H35" s="563"/>
      <c r="I35" s="532">
        <f t="shared" ref="I35:I44" si="0">+IF(D35&lt;&gt;"",J35,IF(E35&lt;&gt;"",0%,IF(F35&lt;&gt;"",G35*J35,"")))</f>
        <v>0</v>
      </c>
      <c r="J35" s="533">
        <f t="shared" ref="J35:J44" si="1">+IF(AND(D35="",E35="",F35=""),0,(1/$M$45))</f>
        <v>9.0909090909090912E-2</v>
      </c>
      <c r="K35" s="1262"/>
      <c r="M35" s="475">
        <f t="shared" ref="M35:M44" si="2">+IF(AND(D35="",E35="",F35=""),0,1)</f>
        <v>1</v>
      </c>
    </row>
    <row r="36" spans="2:15" s="330" customFormat="1" ht="30" customHeight="1" thickTop="1" thickBot="1" x14ac:dyDescent="0.55000000000000004">
      <c r="B36" s="531">
        <v>3</v>
      </c>
      <c r="C36" s="322" t="s">
        <v>928</v>
      </c>
      <c r="D36" s="560"/>
      <c r="E36" s="560"/>
      <c r="F36" s="561" t="s">
        <v>783</v>
      </c>
      <c r="G36" s="562">
        <v>0.25</v>
      </c>
      <c r="H36" s="563"/>
      <c r="I36" s="532">
        <f t="shared" si="0"/>
        <v>2.2727272727272728E-2</v>
      </c>
      <c r="J36" s="533">
        <f t="shared" si="1"/>
        <v>9.0909090909090912E-2</v>
      </c>
      <c r="K36" s="1262"/>
      <c r="M36" s="475">
        <f t="shared" si="2"/>
        <v>1</v>
      </c>
    </row>
    <row r="37" spans="2:15" s="330" customFormat="1" ht="30" customHeight="1" thickTop="1" thickBot="1" x14ac:dyDescent="0.55000000000000004">
      <c r="B37" s="534">
        <v>4</v>
      </c>
      <c r="C37" s="322" t="s">
        <v>929</v>
      </c>
      <c r="D37" s="560"/>
      <c r="E37" s="560" t="s">
        <v>6</v>
      </c>
      <c r="F37" s="561"/>
      <c r="G37" s="562"/>
      <c r="H37" s="563"/>
      <c r="I37" s="532">
        <f t="shared" si="0"/>
        <v>0</v>
      </c>
      <c r="J37" s="533">
        <f t="shared" si="1"/>
        <v>9.0909090909090912E-2</v>
      </c>
      <c r="K37" s="1262"/>
      <c r="M37" s="475">
        <f t="shared" si="2"/>
        <v>1</v>
      </c>
    </row>
    <row r="38" spans="2:15" s="330" customFormat="1" ht="40" customHeight="1" thickTop="1" thickBot="1" x14ac:dyDescent="0.55000000000000004">
      <c r="B38" s="531">
        <v>5</v>
      </c>
      <c r="C38" s="322" t="s">
        <v>930</v>
      </c>
      <c r="D38" s="560" t="s">
        <v>177</v>
      </c>
      <c r="E38" s="560"/>
      <c r="F38" s="561"/>
      <c r="G38" s="562"/>
      <c r="H38" s="563"/>
      <c r="I38" s="532">
        <f t="shared" si="0"/>
        <v>9.0909090909090912E-2</v>
      </c>
      <c r="J38" s="533">
        <f t="shared" si="1"/>
        <v>9.0909090909090912E-2</v>
      </c>
      <c r="K38" s="1262"/>
      <c r="M38" s="475">
        <f t="shared" si="2"/>
        <v>1</v>
      </c>
    </row>
    <row r="39" spans="2:15" s="330" customFormat="1" ht="30" customHeight="1" thickTop="1" thickBot="1" x14ac:dyDescent="0.55000000000000004">
      <c r="B39" s="534">
        <v>6</v>
      </c>
      <c r="C39" s="322" t="s">
        <v>931</v>
      </c>
      <c r="D39" s="560"/>
      <c r="E39" s="560"/>
      <c r="F39" s="561" t="s">
        <v>783</v>
      </c>
      <c r="G39" s="562">
        <v>0.95</v>
      </c>
      <c r="H39" s="563"/>
      <c r="I39" s="532">
        <f t="shared" si="0"/>
        <v>8.6363636363636365E-2</v>
      </c>
      <c r="J39" s="533">
        <f t="shared" si="1"/>
        <v>9.0909090909090912E-2</v>
      </c>
      <c r="K39" s="1262"/>
      <c r="M39" s="475">
        <f t="shared" si="2"/>
        <v>1</v>
      </c>
    </row>
    <row r="40" spans="2:15" s="330" customFormat="1" ht="30" customHeight="1" thickTop="1" thickBot="1" x14ac:dyDescent="0.55000000000000004">
      <c r="B40" s="531">
        <v>7</v>
      </c>
      <c r="C40" s="322" t="s">
        <v>932</v>
      </c>
      <c r="D40" s="560"/>
      <c r="E40" s="560"/>
      <c r="F40" s="561" t="s">
        <v>783</v>
      </c>
      <c r="G40" s="562">
        <v>0.5</v>
      </c>
      <c r="H40" s="563"/>
      <c r="I40" s="532">
        <f t="shared" si="0"/>
        <v>4.5454545454545456E-2</v>
      </c>
      <c r="J40" s="533">
        <f t="shared" si="1"/>
        <v>9.0909090909090912E-2</v>
      </c>
      <c r="K40" s="1262"/>
      <c r="M40" s="475">
        <f t="shared" si="2"/>
        <v>1</v>
      </c>
    </row>
    <row r="41" spans="2:15" s="330" customFormat="1" ht="30" customHeight="1" thickTop="1" thickBot="1" x14ac:dyDescent="0.55000000000000004">
      <c r="B41" s="534">
        <v>8</v>
      </c>
      <c r="C41" s="322" t="s">
        <v>933</v>
      </c>
      <c r="D41" s="560" t="s">
        <v>177</v>
      </c>
      <c r="E41" s="560"/>
      <c r="F41" s="561"/>
      <c r="G41" s="562"/>
      <c r="H41" s="563"/>
      <c r="I41" s="532">
        <f t="shared" si="0"/>
        <v>9.0909090909090912E-2</v>
      </c>
      <c r="J41" s="533">
        <f t="shared" si="1"/>
        <v>9.0909090909090912E-2</v>
      </c>
      <c r="K41" s="1262"/>
      <c r="M41" s="475">
        <f t="shared" si="2"/>
        <v>1</v>
      </c>
    </row>
    <row r="42" spans="2:15" s="330" customFormat="1" ht="30" customHeight="1" thickTop="1" thickBot="1" x14ac:dyDescent="0.55000000000000004">
      <c r="B42" s="531">
        <v>9</v>
      </c>
      <c r="C42" s="322" t="s">
        <v>934</v>
      </c>
      <c r="D42" s="560" t="s">
        <v>177</v>
      </c>
      <c r="E42" s="560"/>
      <c r="F42" s="561"/>
      <c r="G42" s="562"/>
      <c r="H42" s="563"/>
      <c r="I42" s="532">
        <f t="shared" si="0"/>
        <v>9.0909090909090912E-2</v>
      </c>
      <c r="J42" s="533">
        <f t="shared" si="1"/>
        <v>9.0909090909090912E-2</v>
      </c>
      <c r="K42" s="1262"/>
      <c r="M42" s="475">
        <f t="shared" si="2"/>
        <v>1</v>
      </c>
    </row>
    <row r="43" spans="2:15" s="330" customFormat="1" ht="30" customHeight="1" thickTop="1" thickBot="1" x14ac:dyDescent="0.55000000000000004">
      <c r="B43" s="534">
        <v>10</v>
      </c>
      <c r="C43" s="322" t="s">
        <v>935</v>
      </c>
      <c r="D43" s="560" t="s">
        <v>177</v>
      </c>
      <c r="E43" s="560"/>
      <c r="F43" s="561"/>
      <c r="G43" s="562"/>
      <c r="H43" s="563"/>
      <c r="I43" s="532">
        <f t="shared" si="0"/>
        <v>9.0909090909090912E-2</v>
      </c>
      <c r="J43" s="533">
        <f t="shared" si="1"/>
        <v>9.0909090909090912E-2</v>
      </c>
      <c r="K43" s="1262"/>
      <c r="M43" s="475">
        <f t="shared" si="2"/>
        <v>1</v>
      </c>
    </row>
    <row r="44" spans="2:15" s="330" customFormat="1" ht="30" customHeight="1" thickTop="1" thickBot="1" x14ac:dyDescent="0.55000000000000004">
      <c r="B44" s="531">
        <v>11</v>
      </c>
      <c r="C44" s="322" t="s">
        <v>936</v>
      </c>
      <c r="D44" s="560" t="s">
        <v>177</v>
      </c>
      <c r="E44" s="560"/>
      <c r="F44" s="561"/>
      <c r="G44" s="562"/>
      <c r="H44" s="563"/>
      <c r="I44" s="532">
        <f t="shared" si="0"/>
        <v>9.0909090909090912E-2</v>
      </c>
      <c r="J44" s="533">
        <f t="shared" si="1"/>
        <v>9.0909090909090912E-2</v>
      </c>
      <c r="K44" s="1365"/>
      <c r="M44" s="475">
        <f t="shared" si="2"/>
        <v>1</v>
      </c>
    </row>
    <row r="45" spans="2:15" s="330" customFormat="1" ht="30" customHeight="1" thickTop="1" thickBot="1" x14ac:dyDescent="0.55000000000000004">
      <c r="B45" s="535"/>
      <c r="C45" s="1680" t="s">
        <v>1808</v>
      </c>
      <c r="D45" s="1303"/>
      <c r="E45" s="1303"/>
      <c r="F45" s="1303"/>
      <c r="G45" s="1303"/>
      <c r="H45" s="1681"/>
      <c r="I45" s="536">
        <f>SUM(I34:I44)</f>
        <v>0.70000000000000007</v>
      </c>
      <c r="J45" s="536"/>
      <c r="K45" s="537"/>
      <c r="M45" s="475">
        <f>SUM(M34:M44)</f>
        <v>11</v>
      </c>
    </row>
    <row r="46" spans="2:15" s="330" customFormat="1" ht="30" customHeight="1" thickTop="1" x14ac:dyDescent="0.5">
      <c r="D46" s="538"/>
      <c r="F46" s="538"/>
      <c r="G46" s="538"/>
      <c r="M46" s="191"/>
    </row>
    <row r="47" spans="2:15" s="330" customFormat="1" ht="30" customHeight="1" thickBot="1" x14ac:dyDescent="0.55000000000000004">
      <c r="B47" s="1682" t="s">
        <v>1809</v>
      </c>
      <c r="C47" s="1682"/>
      <c r="D47" s="1682"/>
      <c r="E47" s="1682"/>
      <c r="F47" s="1682"/>
      <c r="G47" s="1682"/>
      <c r="H47" s="1682"/>
      <c r="I47" s="1682"/>
      <c r="J47" s="1682"/>
      <c r="K47" s="1682"/>
      <c r="L47" s="1683"/>
      <c r="M47" s="191"/>
    </row>
    <row r="48" spans="2:15" s="519" customFormat="1" ht="50" customHeight="1" thickTop="1" thickBot="1" x14ac:dyDescent="0.4">
      <c r="B48" s="1295" t="s">
        <v>1793</v>
      </c>
      <c r="C48" s="1296"/>
      <c r="D48" s="1296"/>
      <c r="E48" s="1296"/>
      <c r="F48" s="1296"/>
      <c r="G48" s="1296"/>
      <c r="H48" s="1296"/>
      <c r="I48" s="1296"/>
      <c r="J48" s="1296"/>
      <c r="K48" s="1296"/>
      <c r="L48" s="1297"/>
      <c r="M48" s="525"/>
      <c r="N48" s="523"/>
      <c r="O48" s="526"/>
    </row>
    <row r="49" spans="2:15" s="519" customFormat="1" ht="50" customHeight="1" thickTop="1" thickBot="1" x14ac:dyDescent="0.4">
      <c r="B49" s="1295" t="s">
        <v>1794</v>
      </c>
      <c r="C49" s="1296"/>
      <c r="D49" s="1296"/>
      <c r="E49" s="1296"/>
      <c r="F49" s="1296"/>
      <c r="G49" s="1296"/>
      <c r="H49" s="1296"/>
      <c r="I49" s="1296"/>
      <c r="J49" s="1296"/>
      <c r="K49" s="1296"/>
      <c r="L49" s="1297"/>
      <c r="M49" s="525"/>
      <c r="N49" s="523"/>
      <c r="O49" s="526"/>
    </row>
    <row r="50" spans="2:15" s="519" customFormat="1" ht="50" customHeight="1" thickTop="1" thickBot="1" x14ac:dyDescent="0.4">
      <c r="B50" s="1295" t="s">
        <v>1795</v>
      </c>
      <c r="C50" s="1296"/>
      <c r="D50" s="1296"/>
      <c r="E50" s="1296"/>
      <c r="F50" s="1296"/>
      <c r="G50" s="1296"/>
      <c r="H50" s="1296"/>
      <c r="I50" s="1296"/>
      <c r="J50" s="1296"/>
      <c r="K50" s="1296"/>
      <c r="L50" s="1297"/>
      <c r="M50" s="525"/>
      <c r="N50" s="523"/>
      <c r="O50" s="526"/>
    </row>
    <row r="51" spans="2:15" s="519" customFormat="1" ht="50" customHeight="1" thickTop="1" thickBot="1" x14ac:dyDescent="0.4">
      <c r="B51" s="1295" t="s">
        <v>1796</v>
      </c>
      <c r="C51" s="1296"/>
      <c r="D51" s="1296"/>
      <c r="E51" s="1296"/>
      <c r="F51" s="1296"/>
      <c r="G51" s="1296"/>
      <c r="H51" s="1296"/>
      <c r="I51" s="1296"/>
      <c r="J51" s="1296"/>
      <c r="K51" s="1296"/>
      <c r="L51" s="1297"/>
      <c r="M51" s="525"/>
      <c r="N51" s="523"/>
      <c r="O51" s="526"/>
    </row>
    <row r="52" spans="2:15" s="519" customFormat="1" ht="50" customHeight="1" thickTop="1" thickBot="1" x14ac:dyDescent="0.4">
      <c r="B52" s="1295" t="s">
        <v>1797</v>
      </c>
      <c r="C52" s="1296"/>
      <c r="D52" s="1296"/>
      <c r="E52" s="1296"/>
      <c r="F52" s="1296"/>
      <c r="G52" s="1296"/>
      <c r="H52" s="1296"/>
      <c r="I52" s="1296"/>
      <c r="J52" s="1296"/>
      <c r="K52" s="1296"/>
      <c r="L52" s="1297"/>
      <c r="M52" s="525"/>
      <c r="N52" s="523"/>
      <c r="O52" s="526"/>
    </row>
    <row r="53" spans="2:15" s="519" customFormat="1" ht="50" customHeight="1" thickTop="1" thickBot="1" x14ac:dyDescent="0.4">
      <c r="B53" s="1295" t="s">
        <v>1798</v>
      </c>
      <c r="C53" s="1296"/>
      <c r="D53" s="1296"/>
      <c r="E53" s="1296"/>
      <c r="F53" s="1296"/>
      <c r="G53" s="1296"/>
      <c r="H53" s="1296"/>
      <c r="I53" s="1296"/>
      <c r="J53" s="1296"/>
      <c r="K53" s="1296"/>
      <c r="L53" s="1297"/>
      <c r="M53" s="525"/>
      <c r="N53" s="523"/>
      <c r="O53" s="526"/>
    </row>
    <row r="54" spans="2:15" s="519" customFormat="1" ht="50" customHeight="1" thickTop="1" thickBot="1" x14ac:dyDescent="0.4">
      <c r="B54" s="1295" t="s">
        <v>1799</v>
      </c>
      <c r="C54" s="1296"/>
      <c r="D54" s="1296"/>
      <c r="E54" s="1296"/>
      <c r="F54" s="1296"/>
      <c r="G54" s="1296"/>
      <c r="H54" s="1296"/>
      <c r="I54" s="1296"/>
      <c r="J54" s="1296"/>
      <c r="K54" s="1296"/>
      <c r="L54" s="1297"/>
      <c r="M54" s="525"/>
      <c r="N54" s="523"/>
      <c r="O54" s="526"/>
    </row>
    <row r="55" spans="2:15" s="519" customFormat="1" ht="50" customHeight="1" thickTop="1" thickBot="1" x14ac:dyDescent="0.4">
      <c r="B55" s="1295" t="s">
        <v>1800</v>
      </c>
      <c r="C55" s="1296"/>
      <c r="D55" s="1296"/>
      <c r="E55" s="1296"/>
      <c r="F55" s="1296"/>
      <c r="G55" s="1296"/>
      <c r="H55" s="1296"/>
      <c r="I55" s="1296"/>
      <c r="J55" s="1296"/>
      <c r="K55" s="1296"/>
      <c r="L55" s="1297"/>
      <c r="M55" s="525"/>
      <c r="N55" s="523"/>
      <c r="O55" s="526"/>
    </row>
    <row r="56" spans="2:15" s="519" customFormat="1" ht="50" customHeight="1" thickTop="1" thickBot="1" x14ac:dyDescent="0.4">
      <c r="B56" s="1295" t="s">
        <v>1801</v>
      </c>
      <c r="C56" s="1296"/>
      <c r="D56" s="1296"/>
      <c r="E56" s="1296"/>
      <c r="F56" s="1296"/>
      <c r="G56" s="1296"/>
      <c r="H56" s="1296"/>
      <c r="I56" s="1296"/>
      <c r="J56" s="1296"/>
      <c r="K56" s="1296"/>
      <c r="L56" s="1297"/>
      <c r="M56" s="525"/>
      <c r="N56" s="523"/>
      <c r="O56" s="526"/>
    </row>
    <row r="57" spans="2:15" s="519" customFormat="1" ht="50" customHeight="1" thickTop="1" thickBot="1" x14ac:dyDescent="0.4">
      <c r="B57" s="1295" t="s">
        <v>1802</v>
      </c>
      <c r="C57" s="1296"/>
      <c r="D57" s="1296"/>
      <c r="E57" s="1296"/>
      <c r="F57" s="1296"/>
      <c r="G57" s="1296"/>
      <c r="H57" s="1296"/>
      <c r="I57" s="1296"/>
      <c r="J57" s="1296"/>
      <c r="K57" s="1296"/>
      <c r="L57" s="1297"/>
      <c r="M57" s="525"/>
      <c r="N57" s="523"/>
      <c r="O57" s="526"/>
    </row>
    <row r="58" spans="2:15" s="519" customFormat="1" ht="50" customHeight="1" thickTop="1" thickBot="1" x14ac:dyDescent="0.4">
      <c r="B58" s="1295" t="s">
        <v>1803</v>
      </c>
      <c r="C58" s="1296"/>
      <c r="D58" s="1296"/>
      <c r="E58" s="1296"/>
      <c r="F58" s="1296"/>
      <c r="G58" s="1296"/>
      <c r="H58" s="1296"/>
      <c r="I58" s="1296"/>
      <c r="J58" s="1296"/>
      <c r="K58" s="1296"/>
      <c r="L58" s="1297"/>
      <c r="M58" s="525"/>
      <c r="N58" s="523"/>
      <c r="O58" s="526"/>
    </row>
    <row r="59" spans="2:15" ht="30" customHeight="1" thickTop="1" x14ac:dyDescent="0.35"/>
    <row r="60" spans="2:15" ht="30" customHeight="1" x14ac:dyDescent="0.35"/>
    <row r="61" spans="2:15" ht="30" customHeight="1" x14ac:dyDescent="0.35"/>
  </sheetData>
  <sheetProtection algorithmName="SHA-512" hashValue="FpKfd3eyozvX4mb/9TKrujKCzqMtRecLR1UQsimQcjQMPIRS8u4RNhzLbiksGy6qJu1Acahw8nGcfWmG/goQdA==" saltValue="aRtetFfALwHPFZQ2zs2H/A==" spinCount="100000" sheet="1" objects="1" scenarios="1"/>
  <mergeCells count="49">
    <mergeCell ref="B57:L57"/>
    <mergeCell ref="B58:L58"/>
    <mergeCell ref="L8:N8"/>
    <mergeCell ref="B3:B5"/>
    <mergeCell ref="C3:N5"/>
    <mergeCell ref="B32:B33"/>
    <mergeCell ref="C32:C33"/>
    <mergeCell ref="H32:H33"/>
    <mergeCell ref="I32:I33"/>
    <mergeCell ref="J32:K32"/>
    <mergeCell ref="B7:C7"/>
    <mergeCell ref="G9:H9"/>
    <mergeCell ref="G10:H10"/>
    <mergeCell ref="G11:H11"/>
    <mergeCell ref="B8:H8"/>
    <mergeCell ref="I8:K8"/>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B55:L55"/>
    <mergeCell ref="B56:L56"/>
    <mergeCell ref="B50:L50"/>
    <mergeCell ref="B51:L51"/>
    <mergeCell ref="B52:L52"/>
    <mergeCell ref="B53:L53"/>
    <mergeCell ref="B54:L54"/>
    <mergeCell ref="B49:L49"/>
    <mergeCell ref="G27:H27"/>
    <mergeCell ref="G28:H28"/>
    <mergeCell ref="G29:H29"/>
    <mergeCell ref="D32:G32"/>
    <mergeCell ref="F33:G33"/>
    <mergeCell ref="B31:K31"/>
    <mergeCell ref="K34:K44"/>
    <mergeCell ref="C45:H45"/>
    <mergeCell ref="B47:L47"/>
    <mergeCell ref="B48:L48"/>
  </mergeCells>
  <conditionalFormatting sqref="D34:D44">
    <cfRule type="cellIs" dxfId="140" priority="3" operator="equal">
      <formula>"P"</formula>
    </cfRule>
  </conditionalFormatting>
  <conditionalFormatting sqref="E34:E44">
    <cfRule type="cellIs" dxfId="139" priority="1" operator="equal">
      <formula>"X"</formula>
    </cfRule>
  </conditionalFormatting>
  <conditionalFormatting sqref="F34:G44">
    <cfRule type="cellIs" dxfId="138" priority="2" operator="equal">
      <formula>"Ü"</formula>
    </cfRule>
  </conditionalFormatting>
  <conditionalFormatting sqref="G34:G44">
    <cfRule type="cellIs" dxfId="137" priority="4" operator="greaterThan">
      <formula>0</formula>
    </cfRule>
  </conditionalFormatting>
  <pageMargins left="0.7" right="0.7" top="0.75" bottom="0.75" header="0.3" footer="0.3"/>
  <pageSetup orientation="portrait" horizontalDpi="360" verticalDpi="36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2093155A-4241-400C-B096-70C68A9F8776}">
          <x14:formula1>
            <xm:f>Hoja1!$B$3:$B$4</xm:f>
          </x14:formula1>
          <xm:sqref>D34:D44</xm:sqref>
        </x14:dataValidation>
        <x14:dataValidation type="list" allowBlank="1" showInputMessage="1" showErrorMessage="1" xr:uid="{E779DB6C-0C53-41C7-BB33-021CF9BC473A}">
          <x14:formula1>
            <xm:f>Hoja1!$C$3:$C$4</xm:f>
          </x14:formula1>
          <xm:sqref>E34:E44</xm:sqref>
        </x14:dataValidation>
        <x14:dataValidation type="list" allowBlank="1" showInputMessage="1" showErrorMessage="1" xr:uid="{C8BEFFFB-85AB-4876-A959-08436B3A8966}">
          <x14:formula1>
            <xm:f>Hoja1!$D$3:$D$4</xm:f>
          </x14:formula1>
          <xm:sqref>F34:F44</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0114D-EC15-4894-9381-578BFF27B6ED}">
  <dimension ref="A1:S86"/>
  <sheetViews>
    <sheetView zoomScale="90" zoomScaleNormal="90" workbookViewId="0"/>
  </sheetViews>
  <sheetFormatPr baseColWidth="10" defaultColWidth="10.90625" defaultRowHeight="30" customHeight="1" x14ac:dyDescent="0.35"/>
  <cols>
    <col min="1" max="1" width="1.7265625" style="188" customWidth="1"/>
    <col min="2" max="2" width="68" style="188" customWidth="1"/>
    <col min="3" max="6" width="10.7265625" style="188" customWidth="1"/>
    <col min="7" max="7" width="45.7265625" style="190" customWidth="1"/>
    <col min="8" max="8" width="15.7265625" style="188" customWidth="1"/>
    <col min="9" max="10" width="10.7265625" style="476" customWidth="1"/>
    <col min="11" max="11" width="8.7265625" style="188" customWidth="1"/>
    <col min="12" max="12" width="10.90625" style="475"/>
    <col min="13" max="16384" width="10.90625" style="188"/>
  </cols>
  <sheetData>
    <row r="1" spans="2:19" s="314" customFormat="1" ht="90" customHeight="1" x14ac:dyDescent="0.35">
      <c r="B1" s="469" t="s">
        <v>1815</v>
      </c>
      <c r="C1" s="469"/>
      <c r="D1" s="469"/>
      <c r="E1" s="469"/>
      <c r="F1" s="469"/>
      <c r="G1" s="470"/>
      <c r="H1" s="469"/>
      <c r="I1" s="469"/>
      <c r="J1" s="469"/>
      <c r="K1" s="198"/>
      <c r="L1" s="471"/>
      <c r="M1" s="198"/>
      <c r="N1" s="198"/>
      <c r="O1" s="198"/>
      <c r="P1" s="198"/>
      <c r="S1" s="472"/>
    </row>
    <row r="2" spans="2:19" s="267" customFormat="1" ht="17" thickBot="1" x14ac:dyDescent="0.4">
      <c r="G2" s="435"/>
      <c r="I2" s="473"/>
      <c r="J2" s="473"/>
      <c r="L2" s="432"/>
    </row>
    <row r="3" spans="2:19" ht="30" customHeight="1" thickTop="1" thickBot="1" x14ac:dyDescent="0.4">
      <c r="B3" s="1706" t="s">
        <v>937</v>
      </c>
      <c r="C3" s="1707"/>
      <c r="D3" s="1707"/>
      <c r="E3" s="1707"/>
      <c r="F3" s="1707"/>
      <c r="G3" s="1707"/>
      <c r="H3" s="1707"/>
      <c r="I3" s="1707"/>
      <c r="J3" s="1707"/>
      <c r="K3" s="474"/>
    </row>
    <row r="4" spans="2:19" ht="40" customHeight="1" thickTop="1" thickBot="1" x14ac:dyDescent="0.4">
      <c r="B4" s="1276" t="s">
        <v>1818</v>
      </c>
      <c r="C4" s="1277"/>
      <c r="D4" s="1277"/>
      <c r="E4" s="1277"/>
      <c r="F4" s="1277"/>
      <c r="G4" s="1277"/>
      <c r="H4" s="1277"/>
      <c r="I4" s="1277"/>
      <c r="J4" s="1277"/>
      <c r="M4" s="398"/>
    </row>
    <row r="5" spans="2:19" ht="10" customHeight="1" thickTop="1" thickBot="1" x14ac:dyDescent="0.4">
      <c r="J5" s="477"/>
    </row>
    <row r="6" spans="2:19" ht="30" customHeight="1" thickTop="1" thickBot="1" x14ac:dyDescent="0.4">
      <c r="B6" s="478" t="s">
        <v>938</v>
      </c>
      <c r="C6" s="479" t="s">
        <v>939</v>
      </c>
      <c r="D6" s="480"/>
      <c r="E6" s="453"/>
      <c r="F6" s="454"/>
      <c r="G6" s="455"/>
      <c r="H6" s="454"/>
      <c r="I6" s="456"/>
      <c r="J6" s="457"/>
      <c r="K6" s="474"/>
    </row>
    <row r="7" spans="2:19" ht="30" customHeight="1" thickTop="1" thickBot="1" x14ac:dyDescent="0.4">
      <c r="B7" s="458"/>
      <c r="C7" s="479" t="s">
        <v>940</v>
      </c>
      <c r="D7" s="480"/>
      <c r="E7" s="186"/>
      <c r="F7" s="187"/>
      <c r="G7" s="459"/>
      <c r="H7" s="187"/>
      <c r="I7" s="460"/>
      <c r="J7" s="461"/>
      <c r="K7" s="190"/>
    </row>
    <row r="8" spans="2:19" ht="10" customHeight="1" thickTop="1" thickBot="1" x14ac:dyDescent="0.4">
      <c r="J8" s="477"/>
    </row>
    <row r="9" spans="2:19" ht="30" customHeight="1" thickTop="1" thickBot="1" x14ac:dyDescent="0.4">
      <c r="B9" s="1710" t="s">
        <v>941</v>
      </c>
      <c r="C9" s="1265" t="s">
        <v>1409</v>
      </c>
      <c r="D9" s="1266"/>
      <c r="E9" s="1266"/>
      <c r="F9" s="1267"/>
      <c r="G9" s="1299" t="s">
        <v>1817</v>
      </c>
      <c r="H9" s="1268" t="s">
        <v>2</v>
      </c>
      <c r="I9" s="1490" t="s">
        <v>1816</v>
      </c>
      <c r="J9" s="1708" t="s">
        <v>942</v>
      </c>
      <c r="K9" s="481"/>
    </row>
    <row r="10" spans="2:19" ht="40" customHeight="1" thickTop="1" thickBot="1" x14ac:dyDescent="0.4">
      <c r="B10" s="1711"/>
      <c r="C10" s="482" t="s">
        <v>1042</v>
      </c>
      <c r="D10" s="482" t="s">
        <v>1051</v>
      </c>
      <c r="E10" s="1307" t="s">
        <v>906</v>
      </c>
      <c r="F10" s="1308"/>
      <c r="G10" s="1709"/>
      <c r="H10" s="1299"/>
      <c r="I10" s="483" t="s">
        <v>1781</v>
      </c>
      <c r="J10" s="484" t="s">
        <v>1819</v>
      </c>
      <c r="K10" s="481"/>
    </row>
    <row r="11" spans="2:19" ht="30" customHeight="1" thickTop="1" thickBot="1" x14ac:dyDescent="0.4">
      <c r="B11" s="485" t="s">
        <v>1820</v>
      </c>
      <c r="C11" s="486"/>
      <c r="D11" s="486"/>
      <c r="E11" s="486"/>
      <c r="F11" s="486"/>
      <c r="G11" s="487"/>
      <c r="H11" s="486"/>
      <c r="I11" s="488"/>
      <c r="J11" s="489"/>
      <c r="K11" s="474"/>
    </row>
    <row r="12" spans="2:19" ht="60" customHeight="1" thickTop="1" thickBot="1" x14ac:dyDescent="0.4">
      <c r="B12" s="490" t="s">
        <v>943</v>
      </c>
      <c r="C12" s="411" t="s">
        <v>177</v>
      </c>
      <c r="D12" s="411"/>
      <c r="E12" s="462"/>
      <c r="F12" s="463"/>
      <c r="G12" s="464"/>
      <c r="H12" s="491">
        <f>+IF(OR((AND(C12&lt;&gt;"",D12&lt;&gt;"")),(AND(C12&lt;&gt;"",E12&lt;&gt;"")),(AND(D12&lt;&gt;"",E12&lt;&gt;"")),(AND(C12&lt;&gt;"",D12&lt;&gt;"",E12&lt;&gt;""))),"ERROR",IF(C12&lt;&gt;"",I12,IF(D12&lt;&gt;"",0%,IF(E12&lt;&gt;"",F12*I12,""))))</f>
        <v>0.25</v>
      </c>
      <c r="I12" s="492">
        <f>+IF(AND(C12="",D12="",E12=""),0,(1/$L$17))</f>
        <v>0.25</v>
      </c>
      <c r="J12" s="1282">
        <f>SUM(I12:I16)</f>
        <v>1</v>
      </c>
      <c r="L12" s="475">
        <f>+IF(AND(C12="",D12="",E12=""),0,1)</f>
        <v>1</v>
      </c>
    </row>
    <row r="13" spans="2:19" ht="40" customHeight="1" thickTop="1" thickBot="1" x14ac:dyDescent="0.4">
      <c r="B13" s="490" t="s">
        <v>944</v>
      </c>
      <c r="C13" s="411"/>
      <c r="D13" s="411"/>
      <c r="E13" s="462"/>
      <c r="F13" s="463"/>
      <c r="G13" s="464"/>
      <c r="H13" s="491" t="str">
        <f t="shared" ref="H13:H75" si="0">+IF(OR((AND(C13&lt;&gt;"",D13&lt;&gt;"")),(AND(C13&lt;&gt;"",E13&lt;&gt;"")),(AND(D13&lt;&gt;"",E13&lt;&gt;"")),(AND(C13&lt;&gt;"",D13&lt;&gt;"",E13&lt;&gt;""))),"ERROR",IF(C13&lt;&gt;"",I13,IF(D13&lt;&gt;"",0%,IF(E13&lt;&gt;"",F13*I13,""))))</f>
        <v/>
      </c>
      <c r="I13" s="492">
        <f t="shared" ref="I13:I15" si="1">+IF(AND(C13="",D13="",E13=""),0,(1/$L$17))</f>
        <v>0</v>
      </c>
      <c r="J13" s="1283"/>
      <c r="L13" s="475">
        <f t="shared" ref="L13:L75" si="2">+IF(AND(C13="",D13="",E13=""),0,1)</f>
        <v>0</v>
      </c>
    </row>
    <row r="14" spans="2:19" ht="40" customHeight="1" thickTop="1" thickBot="1" x14ac:dyDescent="0.4">
      <c r="B14" s="490" t="s">
        <v>945</v>
      </c>
      <c r="C14" s="411"/>
      <c r="D14" s="411"/>
      <c r="E14" s="462" t="s">
        <v>783</v>
      </c>
      <c r="F14" s="463">
        <v>0.52</v>
      </c>
      <c r="G14" s="464"/>
      <c r="H14" s="491">
        <f t="shared" si="0"/>
        <v>0.13</v>
      </c>
      <c r="I14" s="492">
        <f t="shared" si="1"/>
        <v>0.25</v>
      </c>
      <c r="J14" s="1283"/>
      <c r="L14" s="475">
        <f t="shared" si="2"/>
        <v>1</v>
      </c>
    </row>
    <row r="15" spans="2:19" ht="60" customHeight="1" thickTop="1" thickBot="1" x14ac:dyDescent="0.4">
      <c r="B15" s="490" t="s">
        <v>946</v>
      </c>
      <c r="C15" s="411" t="s">
        <v>177</v>
      </c>
      <c r="D15" s="411"/>
      <c r="E15" s="462"/>
      <c r="F15" s="463"/>
      <c r="G15" s="464"/>
      <c r="H15" s="491">
        <f t="shared" si="0"/>
        <v>0.25</v>
      </c>
      <c r="I15" s="492">
        <f t="shared" si="1"/>
        <v>0.25</v>
      </c>
      <c r="J15" s="1283"/>
      <c r="L15" s="475">
        <f t="shared" si="2"/>
        <v>1</v>
      </c>
    </row>
    <row r="16" spans="2:19" ht="40" customHeight="1" thickTop="1" thickBot="1" x14ac:dyDescent="0.4">
      <c r="B16" s="490" t="s">
        <v>947</v>
      </c>
      <c r="C16" s="411" t="s">
        <v>177</v>
      </c>
      <c r="D16" s="411"/>
      <c r="E16" s="462"/>
      <c r="F16" s="463"/>
      <c r="G16" s="464"/>
      <c r="H16" s="491">
        <f t="shared" si="0"/>
        <v>0.25</v>
      </c>
      <c r="I16" s="492">
        <f>+IF(AND(C16="",D16="",E16=""),0,(1/$L$17))</f>
        <v>0.25</v>
      </c>
      <c r="J16" s="1283"/>
      <c r="L16" s="475">
        <f t="shared" si="2"/>
        <v>1</v>
      </c>
    </row>
    <row r="17" spans="1:12" ht="30" customHeight="1" thickTop="1" thickBot="1" x14ac:dyDescent="0.4">
      <c r="A17" s="320"/>
      <c r="B17" s="1680" t="s">
        <v>1821</v>
      </c>
      <c r="C17" s="1303"/>
      <c r="D17" s="1303"/>
      <c r="E17" s="1303"/>
      <c r="F17" s="1303"/>
      <c r="G17" s="1681"/>
      <c r="H17" s="493">
        <f>SUM(H12:H16)</f>
        <v>0.88</v>
      </c>
      <c r="I17" s="494"/>
      <c r="J17" s="495"/>
      <c r="K17" s="481"/>
      <c r="L17" s="475">
        <f>SUM(L12:L16)</f>
        <v>4</v>
      </c>
    </row>
    <row r="18" spans="1:12" ht="30" customHeight="1" thickTop="1" thickBot="1" x14ac:dyDescent="0.4">
      <c r="B18" s="485" t="s">
        <v>1822</v>
      </c>
      <c r="C18" s="486"/>
      <c r="D18" s="486"/>
      <c r="E18" s="486"/>
      <c r="F18" s="486"/>
      <c r="G18" s="487"/>
      <c r="H18" s="496"/>
      <c r="I18" s="497"/>
      <c r="J18" s="498"/>
      <c r="K18" s="474"/>
    </row>
    <row r="19" spans="1:12" ht="40" customHeight="1" thickTop="1" thickBot="1" x14ac:dyDescent="0.4">
      <c r="B19" s="490" t="s">
        <v>949</v>
      </c>
      <c r="C19" s="411"/>
      <c r="D19" s="411" t="s">
        <v>6</v>
      </c>
      <c r="E19" s="462"/>
      <c r="F19" s="463"/>
      <c r="G19" s="464"/>
      <c r="H19" s="491">
        <f t="shared" si="0"/>
        <v>0</v>
      </c>
      <c r="I19" s="492">
        <f>+IF(AND(C19="",D19="",E19=""),0,(1/$L$23))</f>
        <v>0.33333333333333331</v>
      </c>
      <c r="J19" s="1282">
        <f>SUM(I19:I22)</f>
        <v>1</v>
      </c>
      <c r="L19" s="475">
        <f t="shared" si="2"/>
        <v>1</v>
      </c>
    </row>
    <row r="20" spans="1:12" ht="40" customHeight="1" thickTop="1" thickBot="1" x14ac:dyDescent="0.4">
      <c r="B20" s="490" t="s">
        <v>950</v>
      </c>
      <c r="C20" s="411"/>
      <c r="D20" s="411"/>
      <c r="E20" s="462"/>
      <c r="F20" s="463"/>
      <c r="G20" s="464"/>
      <c r="H20" s="491" t="str">
        <f t="shared" si="0"/>
        <v/>
      </c>
      <c r="I20" s="492">
        <f t="shared" ref="I20:I21" si="3">+IF(AND(C20="",D20="",E20=""),0,(1/$L$23))</f>
        <v>0</v>
      </c>
      <c r="J20" s="1283"/>
      <c r="L20" s="475">
        <f t="shared" si="2"/>
        <v>0</v>
      </c>
    </row>
    <row r="21" spans="1:12" ht="40" customHeight="1" thickTop="1" thickBot="1" x14ac:dyDescent="0.4">
      <c r="B21" s="490" t="s">
        <v>951</v>
      </c>
      <c r="C21" s="411"/>
      <c r="D21" s="411"/>
      <c r="E21" s="462" t="s">
        <v>783</v>
      </c>
      <c r="F21" s="463">
        <v>0.78</v>
      </c>
      <c r="G21" s="464"/>
      <c r="H21" s="491">
        <f t="shared" si="0"/>
        <v>0.26</v>
      </c>
      <c r="I21" s="492">
        <f t="shared" si="3"/>
        <v>0.33333333333333331</v>
      </c>
      <c r="J21" s="1283"/>
      <c r="L21" s="475">
        <f t="shared" si="2"/>
        <v>1</v>
      </c>
    </row>
    <row r="22" spans="1:12" ht="60" customHeight="1" thickTop="1" thickBot="1" x14ac:dyDescent="0.4">
      <c r="B22" s="490" t="s">
        <v>953</v>
      </c>
      <c r="C22" s="465"/>
      <c r="D22" s="465"/>
      <c r="E22" s="466" t="s">
        <v>783</v>
      </c>
      <c r="F22" s="467">
        <v>0.64</v>
      </c>
      <c r="G22" s="464"/>
      <c r="H22" s="491">
        <f t="shared" si="0"/>
        <v>0.21333333333333332</v>
      </c>
      <c r="I22" s="492">
        <f>+IF(AND(C22="",D22="",E22=""),0,(1/$L$23))</f>
        <v>0.33333333333333331</v>
      </c>
      <c r="J22" s="1284"/>
      <c r="L22" s="475">
        <f t="shared" si="2"/>
        <v>1</v>
      </c>
    </row>
    <row r="23" spans="1:12" ht="40" customHeight="1" thickTop="1" thickBot="1" x14ac:dyDescent="0.4">
      <c r="B23" s="236" t="s">
        <v>952</v>
      </c>
      <c r="C23" s="499"/>
      <c r="D23" s="500"/>
      <c r="E23" s="500"/>
      <c r="F23" s="501"/>
      <c r="G23" s="468"/>
      <c r="H23" s="491" t="str">
        <f t="shared" si="0"/>
        <v/>
      </c>
      <c r="I23" s="502"/>
      <c r="J23" s="502"/>
      <c r="L23" s="475">
        <f>SUM(L19:L22)</f>
        <v>3</v>
      </c>
    </row>
    <row r="24" spans="1:12" ht="30" customHeight="1" thickTop="1" thickBot="1" x14ac:dyDescent="0.4">
      <c r="B24" s="1680" t="s">
        <v>948</v>
      </c>
      <c r="C24" s="1303"/>
      <c r="D24" s="1303"/>
      <c r="E24" s="1303"/>
      <c r="F24" s="1303"/>
      <c r="G24" s="1681"/>
      <c r="H24" s="493">
        <f>SUM(H19:H23)</f>
        <v>0.47333333333333333</v>
      </c>
      <c r="I24" s="494"/>
      <c r="J24" s="495"/>
      <c r="K24" s="481"/>
    </row>
    <row r="25" spans="1:12" ht="30" customHeight="1" thickTop="1" thickBot="1" x14ac:dyDescent="0.4">
      <c r="B25" s="485" t="s">
        <v>1823</v>
      </c>
      <c r="C25" s="486"/>
      <c r="D25" s="486"/>
      <c r="E25" s="486"/>
      <c r="F25" s="486"/>
      <c r="G25" s="487"/>
      <c r="H25" s="496"/>
      <c r="I25" s="488"/>
      <c r="J25" s="489"/>
      <c r="K25" s="474"/>
    </row>
    <row r="26" spans="1:12" ht="40" customHeight="1" thickTop="1" thickBot="1" x14ac:dyDescent="0.4">
      <c r="B26" s="490" t="s">
        <v>954</v>
      </c>
      <c r="C26" s="411"/>
      <c r="D26" s="411"/>
      <c r="E26" s="462"/>
      <c r="F26" s="463"/>
      <c r="G26" s="464"/>
      <c r="H26" s="491" t="str">
        <f t="shared" si="0"/>
        <v/>
      </c>
      <c r="I26" s="492">
        <f>+IF(AND(C26="",D26="",E26=""),0,(1/$L$31))</f>
        <v>0</v>
      </c>
      <c r="J26" s="1282">
        <f>SUM(I26:I30)</f>
        <v>1</v>
      </c>
      <c r="L26" s="475">
        <f t="shared" si="2"/>
        <v>0</v>
      </c>
    </row>
    <row r="27" spans="1:12" ht="40" customHeight="1" thickTop="1" thickBot="1" x14ac:dyDescent="0.4">
      <c r="B27" s="490" t="s">
        <v>955</v>
      </c>
      <c r="C27" s="411"/>
      <c r="D27" s="411"/>
      <c r="E27" s="462" t="s">
        <v>783</v>
      </c>
      <c r="F27" s="463">
        <v>0.85</v>
      </c>
      <c r="G27" s="464"/>
      <c r="H27" s="491">
        <f t="shared" si="0"/>
        <v>0.21249999999999999</v>
      </c>
      <c r="I27" s="492">
        <f t="shared" ref="I27:I29" si="4">+IF(AND(C27="",D27="",E27=""),0,(1/$L$31))</f>
        <v>0.25</v>
      </c>
      <c r="J27" s="1283">
        <v>10</v>
      </c>
      <c r="L27" s="475">
        <f t="shared" si="2"/>
        <v>1</v>
      </c>
    </row>
    <row r="28" spans="1:12" ht="40" customHeight="1" thickTop="1" thickBot="1" x14ac:dyDescent="0.4">
      <c r="B28" s="490" t="s">
        <v>956</v>
      </c>
      <c r="C28" s="411"/>
      <c r="D28" s="411" t="s">
        <v>6</v>
      </c>
      <c r="E28" s="462"/>
      <c r="F28" s="463"/>
      <c r="G28" s="464"/>
      <c r="H28" s="491">
        <f t="shared" si="0"/>
        <v>0</v>
      </c>
      <c r="I28" s="492">
        <f t="shared" si="4"/>
        <v>0.25</v>
      </c>
      <c r="J28" s="1283">
        <v>10</v>
      </c>
      <c r="L28" s="475">
        <f t="shared" si="2"/>
        <v>1</v>
      </c>
    </row>
    <row r="29" spans="1:12" ht="40" customHeight="1" thickTop="1" thickBot="1" x14ac:dyDescent="0.4">
      <c r="B29" s="490" t="s">
        <v>957</v>
      </c>
      <c r="C29" s="411" t="s">
        <v>177</v>
      </c>
      <c r="D29" s="411"/>
      <c r="E29" s="462"/>
      <c r="F29" s="463"/>
      <c r="G29" s="464"/>
      <c r="H29" s="491">
        <f t="shared" si="0"/>
        <v>0.25</v>
      </c>
      <c r="I29" s="492">
        <f t="shared" si="4"/>
        <v>0.25</v>
      </c>
      <c r="J29" s="1283">
        <v>10</v>
      </c>
      <c r="L29" s="475">
        <f t="shared" si="2"/>
        <v>1</v>
      </c>
    </row>
    <row r="30" spans="1:12" ht="30" customHeight="1" thickTop="1" thickBot="1" x14ac:dyDescent="0.4">
      <c r="B30" s="490" t="s">
        <v>958</v>
      </c>
      <c r="C30" s="411" t="s">
        <v>177</v>
      </c>
      <c r="D30" s="411"/>
      <c r="E30" s="462"/>
      <c r="F30" s="463"/>
      <c r="G30" s="464"/>
      <c r="H30" s="491">
        <f t="shared" si="0"/>
        <v>0.25</v>
      </c>
      <c r="I30" s="492">
        <f>+IF(AND(C30="",D30="",E30=""),0,(1/$L$31))</f>
        <v>0.25</v>
      </c>
      <c r="J30" s="1283">
        <v>10</v>
      </c>
      <c r="L30" s="475">
        <f t="shared" si="2"/>
        <v>1</v>
      </c>
    </row>
    <row r="31" spans="1:12" ht="30" customHeight="1" thickTop="1" thickBot="1" x14ac:dyDescent="0.4">
      <c r="B31" s="1680" t="s">
        <v>948</v>
      </c>
      <c r="C31" s="1303"/>
      <c r="D31" s="1303"/>
      <c r="E31" s="1303"/>
      <c r="F31" s="1303"/>
      <c r="G31" s="1681"/>
      <c r="H31" s="493">
        <f>SUM(H26:H30)</f>
        <v>0.71250000000000002</v>
      </c>
      <c r="I31" s="494"/>
      <c r="J31" s="495"/>
      <c r="K31" s="481"/>
      <c r="L31" s="475">
        <f>SUM(L26:L30)</f>
        <v>4</v>
      </c>
    </row>
    <row r="32" spans="1:12" ht="30" customHeight="1" thickTop="1" thickBot="1" x14ac:dyDescent="0.4">
      <c r="B32" s="485" t="s">
        <v>1824</v>
      </c>
      <c r="C32" s="486"/>
      <c r="D32" s="486"/>
      <c r="E32" s="486"/>
      <c r="F32" s="486"/>
      <c r="G32" s="487"/>
      <c r="H32" s="496"/>
      <c r="I32" s="488"/>
      <c r="J32" s="489"/>
      <c r="K32" s="474"/>
    </row>
    <row r="33" spans="2:12" ht="40" customHeight="1" thickTop="1" thickBot="1" x14ac:dyDescent="0.4">
      <c r="B33" s="490" t="s">
        <v>959</v>
      </c>
      <c r="C33" s="411" t="s">
        <v>177</v>
      </c>
      <c r="D33" s="411"/>
      <c r="E33" s="462"/>
      <c r="F33" s="463"/>
      <c r="G33" s="464"/>
      <c r="H33" s="491">
        <f t="shared" si="0"/>
        <v>0.25</v>
      </c>
      <c r="I33" s="492">
        <f>+IF(AND(C33="",D33="",E33=""),0,(1/$L$38))</f>
        <v>0.25</v>
      </c>
      <c r="J33" s="1282">
        <f>SUM(I33:I37)</f>
        <v>1</v>
      </c>
      <c r="L33" s="475">
        <f t="shared" si="2"/>
        <v>1</v>
      </c>
    </row>
    <row r="34" spans="2:12" ht="40" customHeight="1" thickTop="1" thickBot="1" x14ac:dyDescent="0.4">
      <c r="B34" s="490" t="s">
        <v>960</v>
      </c>
      <c r="C34" s="411"/>
      <c r="D34" s="411"/>
      <c r="E34" s="462"/>
      <c r="F34" s="463"/>
      <c r="G34" s="464"/>
      <c r="H34" s="491" t="str">
        <f t="shared" si="0"/>
        <v/>
      </c>
      <c r="I34" s="492">
        <f t="shared" ref="I34:I36" si="5">+IF(AND(C34="",D34="",E34=""),0,(1/$L$38))</f>
        <v>0</v>
      </c>
      <c r="J34" s="1283">
        <v>10</v>
      </c>
      <c r="L34" s="475">
        <f t="shared" si="2"/>
        <v>0</v>
      </c>
    </row>
    <row r="35" spans="2:12" ht="40" customHeight="1" thickTop="1" thickBot="1" x14ac:dyDescent="0.4">
      <c r="B35" s="490" t="s">
        <v>961</v>
      </c>
      <c r="C35" s="411"/>
      <c r="D35" s="411" t="s">
        <v>6</v>
      </c>
      <c r="E35" s="462"/>
      <c r="F35" s="463"/>
      <c r="G35" s="464"/>
      <c r="H35" s="491">
        <f t="shared" si="0"/>
        <v>0</v>
      </c>
      <c r="I35" s="492">
        <f t="shared" si="5"/>
        <v>0.25</v>
      </c>
      <c r="J35" s="1283">
        <v>10</v>
      </c>
      <c r="L35" s="475">
        <f t="shared" si="2"/>
        <v>1</v>
      </c>
    </row>
    <row r="36" spans="2:12" ht="40" customHeight="1" thickTop="1" thickBot="1" x14ac:dyDescent="0.4">
      <c r="B36" s="490" t="s">
        <v>962</v>
      </c>
      <c r="C36" s="411" t="s">
        <v>177</v>
      </c>
      <c r="D36" s="411"/>
      <c r="E36" s="462"/>
      <c r="F36" s="463"/>
      <c r="G36" s="464"/>
      <c r="H36" s="491">
        <f t="shared" si="0"/>
        <v>0.25</v>
      </c>
      <c r="I36" s="492">
        <f t="shared" si="5"/>
        <v>0.25</v>
      </c>
      <c r="J36" s="1283">
        <v>10</v>
      </c>
      <c r="L36" s="475">
        <f t="shared" si="2"/>
        <v>1</v>
      </c>
    </row>
    <row r="37" spans="2:12" ht="40" customHeight="1" thickTop="1" thickBot="1" x14ac:dyDescent="0.4">
      <c r="B37" s="490" t="s">
        <v>963</v>
      </c>
      <c r="C37" s="411" t="s">
        <v>177</v>
      </c>
      <c r="D37" s="411"/>
      <c r="E37" s="462"/>
      <c r="F37" s="463"/>
      <c r="G37" s="464"/>
      <c r="H37" s="491">
        <f t="shared" si="0"/>
        <v>0.25</v>
      </c>
      <c r="I37" s="492">
        <f>+IF(AND(C37="",D37="",E37=""),0,(1/$L$38))</f>
        <v>0.25</v>
      </c>
      <c r="J37" s="1283">
        <v>10</v>
      </c>
      <c r="L37" s="475">
        <f t="shared" si="2"/>
        <v>1</v>
      </c>
    </row>
    <row r="38" spans="2:12" ht="30" customHeight="1" thickTop="1" thickBot="1" x14ac:dyDescent="0.4">
      <c r="B38" s="1680" t="s">
        <v>948</v>
      </c>
      <c r="C38" s="1303"/>
      <c r="D38" s="1303"/>
      <c r="E38" s="1303"/>
      <c r="F38" s="1303"/>
      <c r="G38" s="1681"/>
      <c r="H38" s="493">
        <f>SUM(H33:H37)</f>
        <v>0.75</v>
      </c>
      <c r="I38" s="494"/>
      <c r="J38" s="495"/>
      <c r="K38" s="481"/>
      <c r="L38" s="475">
        <f>SUM(L33:L37)</f>
        <v>4</v>
      </c>
    </row>
    <row r="39" spans="2:12" ht="30" customHeight="1" thickTop="1" thickBot="1" x14ac:dyDescent="0.4">
      <c r="B39" s="485" t="s">
        <v>1825</v>
      </c>
      <c r="C39" s="486"/>
      <c r="D39" s="486"/>
      <c r="E39" s="486"/>
      <c r="F39" s="486"/>
      <c r="G39" s="487"/>
      <c r="H39" s="496"/>
      <c r="I39" s="488"/>
      <c r="J39" s="489"/>
      <c r="K39" s="474"/>
    </row>
    <row r="40" spans="2:12" ht="40" customHeight="1" thickTop="1" thickBot="1" x14ac:dyDescent="0.4">
      <c r="B40" s="490" t="s">
        <v>964</v>
      </c>
      <c r="C40" s="411" t="s">
        <v>177</v>
      </c>
      <c r="D40" s="411"/>
      <c r="E40" s="462"/>
      <c r="F40" s="463"/>
      <c r="G40" s="464"/>
      <c r="H40" s="491">
        <f t="shared" si="0"/>
        <v>0.25</v>
      </c>
      <c r="I40" s="492">
        <f>+IF(AND(C40="",D40="",E40=""),0,(1/$L$45))</f>
        <v>0.25</v>
      </c>
      <c r="J40" s="1282">
        <f>SUM(I40:I44)</f>
        <v>1</v>
      </c>
      <c r="L40" s="475">
        <f t="shared" si="2"/>
        <v>1</v>
      </c>
    </row>
    <row r="41" spans="2:12" ht="40" customHeight="1" thickTop="1" thickBot="1" x14ac:dyDescent="0.4">
      <c r="B41" s="490" t="s">
        <v>965</v>
      </c>
      <c r="C41" s="411"/>
      <c r="D41" s="411"/>
      <c r="E41" s="462"/>
      <c r="F41" s="463"/>
      <c r="G41" s="464"/>
      <c r="H41" s="491" t="str">
        <f t="shared" si="0"/>
        <v/>
      </c>
      <c r="I41" s="492">
        <f t="shared" ref="I41:I43" si="6">+IF(AND(C41="",D41="",E41=""),0,(1/$L$45))</f>
        <v>0</v>
      </c>
      <c r="J41" s="1283">
        <v>10</v>
      </c>
      <c r="L41" s="475">
        <f t="shared" si="2"/>
        <v>0</v>
      </c>
    </row>
    <row r="42" spans="2:12" ht="40" customHeight="1" thickTop="1" thickBot="1" x14ac:dyDescent="0.4">
      <c r="B42" s="490" t="s">
        <v>966</v>
      </c>
      <c r="C42" s="411" t="s">
        <v>177</v>
      </c>
      <c r="D42" s="411" t="s">
        <v>6</v>
      </c>
      <c r="E42" s="462"/>
      <c r="F42" s="463"/>
      <c r="G42" s="464"/>
      <c r="H42" s="491" t="str">
        <f t="shared" si="0"/>
        <v>ERROR</v>
      </c>
      <c r="I42" s="492">
        <f t="shared" si="6"/>
        <v>0.25</v>
      </c>
      <c r="J42" s="1283">
        <v>10</v>
      </c>
      <c r="L42" s="475">
        <f t="shared" si="2"/>
        <v>1</v>
      </c>
    </row>
    <row r="43" spans="2:12" ht="40" customHeight="1" thickTop="1" thickBot="1" x14ac:dyDescent="0.4">
      <c r="B43" s="490" t="s">
        <v>967</v>
      </c>
      <c r="C43" s="411" t="s">
        <v>177</v>
      </c>
      <c r="D43" s="411"/>
      <c r="E43" s="462"/>
      <c r="F43" s="463"/>
      <c r="G43" s="464"/>
      <c r="H43" s="491">
        <f t="shared" si="0"/>
        <v>0.25</v>
      </c>
      <c r="I43" s="492">
        <f t="shared" si="6"/>
        <v>0.25</v>
      </c>
      <c r="J43" s="1283">
        <v>10</v>
      </c>
      <c r="L43" s="475">
        <f t="shared" si="2"/>
        <v>1</v>
      </c>
    </row>
    <row r="44" spans="2:12" ht="40" customHeight="1" thickTop="1" thickBot="1" x14ac:dyDescent="0.4">
      <c r="B44" s="490" t="s">
        <v>968</v>
      </c>
      <c r="C44" s="411" t="s">
        <v>177</v>
      </c>
      <c r="D44" s="411"/>
      <c r="E44" s="462"/>
      <c r="F44" s="463"/>
      <c r="G44" s="464"/>
      <c r="H44" s="491">
        <f t="shared" si="0"/>
        <v>0.25</v>
      </c>
      <c r="I44" s="492">
        <f>+IF(AND(C44="",D44="",E44=""),0,(1/$L$45))</f>
        <v>0.25</v>
      </c>
      <c r="J44" s="1283">
        <v>10</v>
      </c>
      <c r="L44" s="475">
        <f t="shared" si="2"/>
        <v>1</v>
      </c>
    </row>
    <row r="45" spans="2:12" ht="30" customHeight="1" thickTop="1" thickBot="1" x14ac:dyDescent="0.4">
      <c r="B45" s="1680" t="s">
        <v>948</v>
      </c>
      <c r="C45" s="1303"/>
      <c r="D45" s="1303"/>
      <c r="E45" s="1303"/>
      <c r="F45" s="1303"/>
      <c r="G45" s="1681"/>
      <c r="H45" s="493">
        <f>SUM(H40:H44)</f>
        <v>0.75</v>
      </c>
      <c r="I45" s="494"/>
      <c r="J45" s="495"/>
      <c r="K45" s="481"/>
      <c r="L45" s="475">
        <f>SUM(L40:L44)</f>
        <v>4</v>
      </c>
    </row>
    <row r="46" spans="2:12" ht="30" customHeight="1" thickTop="1" thickBot="1" x14ac:dyDescent="0.4">
      <c r="B46" s="485" t="s">
        <v>1826</v>
      </c>
      <c r="C46" s="486"/>
      <c r="D46" s="486"/>
      <c r="E46" s="486"/>
      <c r="F46" s="486"/>
      <c r="G46" s="487"/>
      <c r="H46" s="496"/>
      <c r="I46" s="488"/>
      <c r="J46" s="489"/>
      <c r="K46" s="474"/>
    </row>
    <row r="47" spans="2:12" ht="40" customHeight="1" thickTop="1" thickBot="1" x14ac:dyDescent="0.4">
      <c r="B47" s="490" t="s">
        <v>969</v>
      </c>
      <c r="C47" s="411" t="s">
        <v>177</v>
      </c>
      <c r="D47" s="411"/>
      <c r="E47" s="462"/>
      <c r="F47" s="463"/>
      <c r="G47" s="464"/>
      <c r="H47" s="491">
        <f t="shared" si="0"/>
        <v>0.33333333333333331</v>
      </c>
      <c r="I47" s="492">
        <f>+IF(AND(C47="",D47="",E47=""),0,(1/$L$52))</f>
        <v>0.33333333333333331</v>
      </c>
      <c r="J47" s="1282">
        <f>SUM(I47:I51)</f>
        <v>1</v>
      </c>
      <c r="L47" s="475">
        <f t="shared" si="2"/>
        <v>1</v>
      </c>
    </row>
    <row r="48" spans="2:12" ht="40" customHeight="1" thickTop="1" thickBot="1" x14ac:dyDescent="0.4">
      <c r="B48" s="490" t="s">
        <v>970</v>
      </c>
      <c r="C48" s="411"/>
      <c r="D48" s="411"/>
      <c r="E48" s="462"/>
      <c r="F48" s="463"/>
      <c r="G48" s="464"/>
      <c r="H48" s="491" t="str">
        <f t="shared" si="0"/>
        <v/>
      </c>
      <c r="I48" s="492">
        <f t="shared" ref="I48:I50" si="7">+IF(AND(C48="",D48="",E48=""),0,(1/$L$52))</f>
        <v>0</v>
      </c>
      <c r="J48" s="1283">
        <v>10</v>
      </c>
      <c r="L48" s="475">
        <f t="shared" si="2"/>
        <v>0</v>
      </c>
    </row>
    <row r="49" spans="2:12" ht="40" customHeight="1" thickTop="1" thickBot="1" x14ac:dyDescent="0.4">
      <c r="B49" s="490" t="s">
        <v>971</v>
      </c>
      <c r="C49" s="411"/>
      <c r="D49" s="411"/>
      <c r="E49" s="462"/>
      <c r="F49" s="463"/>
      <c r="G49" s="464"/>
      <c r="H49" s="491" t="str">
        <f t="shared" si="0"/>
        <v/>
      </c>
      <c r="I49" s="492">
        <f t="shared" si="7"/>
        <v>0</v>
      </c>
      <c r="J49" s="1283">
        <v>10</v>
      </c>
      <c r="L49" s="475">
        <f t="shared" si="2"/>
        <v>0</v>
      </c>
    </row>
    <row r="50" spans="2:12" ht="40" customHeight="1" thickTop="1" thickBot="1" x14ac:dyDescent="0.4">
      <c r="B50" s="490" t="s">
        <v>972</v>
      </c>
      <c r="C50" s="411" t="s">
        <v>177</v>
      </c>
      <c r="D50" s="411"/>
      <c r="E50" s="462"/>
      <c r="F50" s="463"/>
      <c r="G50" s="464"/>
      <c r="H50" s="491">
        <f t="shared" si="0"/>
        <v>0.33333333333333331</v>
      </c>
      <c r="I50" s="492">
        <f t="shared" si="7"/>
        <v>0.33333333333333331</v>
      </c>
      <c r="J50" s="1283">
        <v>10</v>
      </c>
      <c r="L50" s="475">
        <f t="shared" si="2"/>
        <v>1</v>
      </c>
    </row>
    <row r="51" spans="2:12" ht="40" customHeight="1" thickTop="1" thickBot="1" x14ac:dyDescent="0.4">
      <c r="B51" s="490" t="s">
        <v>973</v>
      </c>
      <c r="C51" s="411" t="s">
        <v>177</v>
      </c>
      <c r="D51" s="411"/>
      <c r="E51" s="462"/>
      <c r="F51" s="463"/>
      <c r="G51" s="464"/>
      <c r="H51" s="491">
        <f t="shared" si="0"/>
        <v>0.33333333333333331</v>
      </c>
      <c r="I51" s="492">
        <f>+IF(AND(C51="",D51="",E51=""),0,(1/$L$52))</f>
        <v>0.33333333333333331</v>
      </c>
      <c r="J51" s="1283">
        <v>10</v>
      </c>
      <c r="L51" s="475">
        <f t="shared" si="2"/>
        <v>1</v>
      </c>
    </row>
    <row r="52" spans="2:12" ht="30" customHeight="1" thickTop="1" thickBot="1" x14ac:dyDescent="0.4">
      <c r="B52" s="1680" t="s">
        <v>948</v>
      </c>
      <c r="C52" s="1303"/>
      <c r="D52" s="1303"/>
      <c r="E52" s="1303"/>
      <c r="F52" s="1303"/>
      <c r="G52" s="1681"/>
      <c r="H52" s="493">
        <f>SUM(H47:H51)</f>
        <v>1</v>
      </c>
      <c r="I52" s="494"/>
      <c r="J52" s="495"/>
      <c r="K52" s="481"/>
      <c r="L52" s="475">
        <f>SUM(L47:L51)</f>
        <v>3</v>
      </c>
    </row>
    <row r="53" spans="2:12" ht="30" customHeight="1" thickTop="1" thickBot="1" x14ac:dyDescent="0.4">
      <c r="B53" s="485" t="s">
        <v>1827</v>
      </c>
      <c r="C53" s="486"/>
      <c r="D53" s="486"/>
      <c r="E53" s="486"/>
      <c r="F53" s="486"/>
      <c r="G53" s="487"/>
      <c r="H53" s="496"/>
      <c r="I53" s="488"/>
      <c r="J53" s="489"/>
      <c r="K53" s="474"/>
    </row>
    <row r="54" spans="2:12" ht="40" customHeight="1" thickTop="1" thickBot="1" x14ac:dyDescent="0.4">
      <c r="B54" s="490" t="s">
        <v>974</v>
      </c>
      <c r="C54" s="411" t="s">
        <v>177</v>
      </c>
      <c r="D54" s="411"/>
      <c r="E54" s="462"/>
      <c r="F54" s="463"/>
      <c r="G54" s="464"/>
      <c r="H54" s="491">
        <f t="shared" si="0"/>
        <v>0.2</v>
      </c>
      <c r="I54" s="492">
        <f>+IF(AND(C54="",D54="",E54=""),0,(1/$L$59))</f>
        <v>0.2</v>
      </c>
      <c r="J54" s="1282">
        <f>SUM(I54:I58)</f>
        <v>1</v>
      </c>
      <c r="L54" s="475">
        <f t="shared" si="2"/>
        <v>1</v>
      </c>
    </row>
    <row r="55" spans="2:12" ht="40" customHeight="1" thickTop="1" thickBot="1" x14ac:dyDescent="0.4">
      <c r="B55" s="490" t="s">
        <v>975</v>
      </c>
      <c r="C55" s="411"/>
      <c r="D55" s="411" t="s">
        <v>6</v>
      </c>
      <c r="E55" s="462"/>
      <c r="F55" s="463"/>
      <c r="G55" s="464"/>
      <c r="H55" s="491">
        <f t="shared" si="0"/>
        <v>0</v>
      </c>
      <c r="I55" s="492">
        <f t="shared" ref="I55:I57" si="8">+IF(AND(C55="",D55="",E55=""),0,(1/$L$59))</f>
        <v>0.2</v>
      </c>
      <c r="J55" s="1283">
        <v>10</v>
      </c>
      <c r="L55" s="475">
        <f t="shared" si="2"/>
        <v>1</v>
      </c>
    </row>
    <row r="56" spans="2:12" ht="40" customHeight="1" thickTop="1" thickBot="1" x14ac:dyDescent="0.4">
      <c r="B56" s="490" t="s">
        <v>976</v>
      </c>
      <c r="C56" s="411"/>
      <c r="D56" s="411"/>
      <c r="E56" s="462" t="s">
        <v>783</v>
      </c>
      <c r="F56" s="463">
        <v>0.25</v>
      </c>
      <c r="G56" s="464"/>
      <c r="H56" s="491">
        <f t="shared" si="0"/>
        <v>0.05</v>
      </c>
      <c r="I56" s="492">
        <f t="shared" si="8"/>
        <v>0.2</v>
      </c>
      <c r="J56" s="1283">
        <v>10</v>
      </c>
      <c r="L56" s="475">
        <f t="shared" si="2"/>
        <v>1</v>
      </c>
    </row>
    <row r="57" spans="2:12" ht="40" customHeight="1" thickTop="1" thickBot="1" x14ac:dyDescent="0.4">
      <c r="B57" s="490" t="s">
        <v>977</v>
      </c>
      <c r="C57" s="411"/>
      <c r="D57" s="411"/>
      <c r="E57" s="462" t="s">
        <v>783</v>
      </c>
      <c r="F57" s="463">
        <v>0.76</v>
      </c>
      <c r="G57" s="464"/>
      <c r="H57" s="491">
        <f t="shared" si="0"/>
        <v>0.15200000000000002</v>
      </c>
      <c r="I57" s="492">
        <f t="shared" si="8"/>
        <v>0.2</v>
      </c>
      <c r="J57" s="1283">
        <v>10</v>
      </c>
      <c r="L57" s="475">
        <f t="shared" si="2"/>
        <v>1</v>
      </c>
    </row>
    <row r="58" spans="2:12" ht="40" customHeight="1" thickTop="1" thickBot="1" x14ac:dyDescent="0.4">
      <c r="B58" s="490" t="s">
        <v>978</v>
      </c>
      <c r="C58" s="411"/>
      <c r="D58" s="411" t="s">
        <v>6</v>
      </c>
      <c r="E58" s="462"/>
      <c r="F58" s="463"/>
      <c r="G58" s="464"/>
      <c r="H58" s="491">
        <f t="shared" si="0"/>
        <v>0</v>
      </c>
      <c r="I58" s="492">
        <f>+IF(AND(C58="",D58="",E58=""),0,(1/$L$59))</f>
        <v>0.2</v>
      </c>
      <c r="J58" s="1283">
        <v>10</v>
      </c>
      <c r="L58" s="475">
        <f t="shared" si="2"/>
        <v>1</v>
      </c>
    </row>
    <row r="59" spans="2:12" ht="30" customHeight="1" thickTop="1" thickBot="1" x14ac:dyDescent="0.4">
      <c r="B59" s="1680" t="s">
        <v>948</v>
      </c>
      <c r="C59" s="1303"/>
      <c r="D59" s="1303"/>
      <c r="E59" s="1303"/>
      <c r="F59" s="1303"/>
      <c r="G59" s="1681"/>
      <c r="H59" s="493">
        <f>SUM(H54:H58)</f>
        <v>0.40200000000000002</v>
      </c>
      <c r="I59" s="494"/>
      <c r="J59" s="495"/>
      <c r="K59" s="481"/>
      <c r="L59" s="475">
        <f>SUM(L54:L58)</f>
        <v>5</v>
      </c>
    </row>
    <row r="60" spans="2:12" ht="30" customHeight="1" thickTop="1" thickBot="1" x14ac:dyDescent="0.4">
      <c r="B60" s="485" t="s">
        <v>1828</v>
      </c>
      <c r="C60" s="486"/>
      <c r="D60" s="486"/>
      <c r="E60" s="486"/>
      <c r="F60" s="486"/>
      <c r="G60" s="487"/>
      <c r="H60" s="496"/>
      <c r="I60" s="488"/>
      <c r="J60" s="489"/>
      <c r="K60" s="474"/>
    </row>
    <row r="61" spans="2:12" ht="40" customHeight="1" thickTop="1" thickBot="1" x14ac:dyDescent="0.4">
      <c r="B61" s="490" t="s">
        <v>979</v>
      </c>
      <c r="C61" s="411" t="s">
        <v>177</v>
      </c>
      <c r="D61" s="411"/>
      <c r="E61" s="462"/>
      <c r="F61" s="463"/>
      <c r="G61" s="464"/>
      <c r="H61" s="491">
        <f t="shared" si="0"/>
        <v>0.5</v>
      </c>
      <c r="I61" s="492">
        <f>+IF(AND(C61="",D61="",E61=""),0,(1/$L$66))</f>
        <v>0.5</v>
      </c>
      <c r="J61" s="1282">
        <f>SUM(I61:I65)</f>
        <v>1</v>
      </c>
      <c r="L61" s="475">
        <f t="shared" si="2"/>
        <v>1</v>
      </c>
    </row>
    <row r="62" spans="2:12" ht="40" customHeight="1" thickTop="1" thickBot="1" x14ac:dyDescent="0.4">
      <c r="B62" s="490" t="s">
        <v>980</v>
      </c>
      <c r="C62" s="411"/>
      <c r="D62" s="411" t="s">
        <v>6</v>
      </c>
      <c r="E62" s="462"/>
      <c r="F62" s="463"/>
      <c r="G62" s="464"/>
      <c r="H62" s="491">
        <f t="shared" si="0"/>
        <v>0</v>
      </c>
      <c r="I62" s="492">
        <f t="shared" ref="I62:I64" si="9">+IF(AND(C62="",D62="",E62=""),0,(1/$L$66))</f>
        <v>0.5</v>
      </c>
      <c r="J62" s="1283">
        <v>10</v>
      </c>
      <c r="L62" s="475">
        <f t="shared" si="2"/>
        <v>1</v>
      </c>
    </row>
    <row r="63" spans="2:12" ht="40" customHeight="1" thickTop="1" thickBot="1" x14ac:dyDescent="0.4">
      <c r="B63" s="490" t="s">
        <v>981</v>
      </c>
      <c r="C63" s="411"/>
      <c r="D63" s="411"/>
      <c r="E63" s="462"/>
      <c r="F63" s="463"/>
      <c r="G63" s="464"/>
      <c r="H63" s="491" t="str">
        <f t="shared" si="0"/>
        <v/>
      </c>
      <c r="I63" s="492">
        <f t="shared" si="9"/>
        <v>0</v>
      </c>
      <c r="J63" s="1283">
        <v>10</v>
      </c>
      <c r="L63" s="475">
        <f t="shared" si="2"/>
        <v>0</v>
      </c>
    </row>
    <row r="64" spans="2:12" ht="40" customHeight="1" thickTop="1" thickBot="1" x14ac:dyDescent="0.4">
      <c r="B64" s="490" t="s">
        <v>982</v>
      </c>
      <c r="C64" s="411"/>
      <c r="D64" s="411"/>
      <c r="E64" s="462"/>
      <c r="F64" s="463"/>
      <c r="G64" s="464"/>
      <c r="H64" s="491" t="str">
        <f t="shared" si="0"/>
        <v/>
      </c>
      <c r="I64" s="492">
        <f t="shared" si="9"/>
        <v>0</v>
      </c>
      <c r="J64" s="1283">
        <v>10</v>
      </c>
      <c r="L64" s="475">
        <f t="shared" si="2"/>
        <v>0</v>
      </c>
    </row>
    <row r="65" spans="2:12" ht="40" customHeight="1" thickTop="1" thickBot="1" x14ac:dyDescent="0.4">
      <c r="B65" s="490" t="s">
        <v>983</v>
      </c>
      <c r="C65" s="411"/>
      <c r="D65" s="411"/>
      <c r="E65" s="462"/>
      <c r="F65" s="463"/>
      <c r="G65" s="464"/>
      <c r="H65" s="491" t="str">
        <f t="shared" si="0"/>
        <v/>
      </c>
      <c r="I65" s="492">
        <f>+IF(AND(C65="",D65="",E65=""),0,(1/$L$66))</f>
        <v>0</v>
      </c>
      <c r="J65" s="1283">
        <v>10</v>
      </c>
      <c r="L65" s="475">
        <f t="shared" si="2"/>
        <v>0</v>
      </c>
    </row>
    <row r="66" spans="2:12" ht="30" customHeight="1" thickTop="1" thickBot="1" x14ac:dyDescent="0.4">
      <c r="B66" s="1680" t="s">
        <v>948</v>
      </c>
      <c r="C66" s="1303"/>
      <c r="D66" s="1303"/>
      <c r="E66" s="1303"/>
      <c r="F66" s="1303"/>
      <c r="G66" s="1681"/>
      <c r="H66" s="493">
        <f>SUM(H61:H65)</f>
        <v>0.5</v>
      </c>
      <c r="I66" s="494"/>
      <c r="J66" s="495"/>
      <c r="K66" s="481"/>
      <c r="L66" s="475">
        <f>SUM(L61:L65)</f>
        <v>2</v>
      </c>
    </row>
    <row r="67" spans="2:12" ht="30" customHeight="1" thickTop="1" thickBot="1" x14ac:dyDescent="0.4">
      <c r="B67" s="485" t="s">
        <v>1829</v>
      </c>
      <c r="C67" s="486"/>
      <c r="D67" s="486"/>
      <c r="E67" s="486"/>
      <c r="F67" s="486"/>
      <c r="G67" s="487"/>
      <c r="H67" s="496"/>
      <c r="I67" s="488"/>
      <c r="J67" s="489"/>
      <c r="K67" s="474"/>
    </row>
    <row r="68" spans="2:12" ht="40" customHeight="1" thickTop="1" thickBot="1" x14ac:dyDescent="0.4">
      <c r="B68" s="490" t="s">
        <v>984</v>
      </c>
      <c r="C68" s="411" t="s">
        <v>177</v>
      </c>
      <c r="D68" s="411"/>
      <c r="E68" s="462"/>
      <c r="F68" s="463"/>
      <c r="G68" s="464"/>
      <c r="H68" s="491">
        <f t="shared" si="0"/>
        <v>0.33333333333333331</v>
      </c>
      <c r="I68" s="492">
        <f>+IF(AND(C68="",D68="",E68=""),0,(1/$L$71))</f>
        <v>0.33333333333333331</v>
      </c>
      <c r="J68" s="1282">
        <f>SUM(I68:I70)</f>
        <v>1</v>
      </c>
      <c r="L68" s="475">
        <f t="shared" si="2"/>
        <v>1</v>
      </c>
    </row>
    <row r="69" spans="2:12" ht="40" customHeight="1" thickTop="1" thickBot="1" x14ac:dyDescent="0.4">
      <c r="B69" s="490" t="s">
        <v>985</v>
      </c>
      <c r="C69" s="411"/>
      <c r="D69" s="411" t="s">
        <v>6</v>
      </c>
      <c r="E69" s="462"/>
      <c r="F69" s="463"/>
      <c r="G69" s="464"/>
      <c r="H69" s="491">
        <f t="shared" si="0"/>
        <v>0</v>
      </c>
      <c r="I69" s="492">
        <f t="shared" ref="I69" si="10">+IF(AND(C69="",D69="",E69=""),0,(1/$L$71))</f>
        <v>0.33333333333333331</v>
      </c>
      <c r="J69" s="1283">
        <v>10</v>
      </c>
      <c r="L69" s="475">
        <f t="shared" si="2"/>
        <v>1</v>
      </c>
    </row>
    <row r="70" spans="2:12" ht="40" customHeight="1" thickTop="1" thickBot="1" x14ac:dyDescent="0.4">
      <c r="B70" s="490" t="s">
        <v>986</v>
      </c>
      <c r="C70" s="411"/>
      <c r="D70" s="411"/>
      <c r="E70" s="462" t="s">
        <v>783</v>
      </c>
      <c r="F70" s="463"/>
      <c r="G70" s="464"/>
      <c r="H70" s="491">
        <f t="shared" si="0"/>
        <v>0</v>
      </c>
      <c r="I70" s="492">
        <f>+IF(AND(C70="",D70="",E70=""),0,(1/$L$71))</f>
        <v>0.33333333333333331</v>
      </c>
      <c r="J70" s="1284">
        <v>10</v>
      </c>
      <c r="L70" s="475">
        <f t="shared" si="2"/>
        <v>1</v>
      </c>
    </row>
    <row r="71" spans="2:12" ht="30" customHeight="1" thickTop="1" thickBot="1" x14ac:dyDescent="0.4">
      <c r="B71" s="1680" t="s">
        <v>948</v>
      </c>
      <c r="C71" s="1303"/>
      <c r="D71" s="1303"/>
      <c r="E71" s="1303"/>
      <c r="F71" s="1303"/>
      <c r="G71" s="1681"/>
      <c r="H71" s="493">
        <f>SUM(H68:H70)</f>
        <v>0.33333333333333331</v>
      </c>
      <c r="I71" s="494"/>
      <c r="J71" s="495"/>
      <c r="K71" s="481"/>
      <c r="L71" s="475">
        <f>SUM(L68:L70)</f>
        <v>3</v>
      </c>
    </row>
    <row r="72" spans="2:12" ht="30" customHeight="1" thickTop="1" thickBot="1" x14ac:dyDescent="0.4">
      <c r="B72" s="485" t="s">
        <v>987</v>
      </c>
      <c r="C72" s="486"/>
      <c r="D72" s="486"/>
      <c r="E72" s="486"/>
      <c r="F72" s="486"/>
      <c r="G72" s="487"/>
      <c r="H72" s="496"/>
      <c r="I72" s="488"/>
      <c r="J72" s="489"/>
      <c r="K72" s="474"/>
    </row>
    <row r="73" spans="2:12" ht="40" customHeight="1" thickTop="1" thickBot="1" x14ac:dyDescent="0.4">
      <c r="B73" s="490" t="s">
        <v>988</v>
      </c>
      <c r="C73" s="411" t="s">
        <v>177</v>
      </c>
      <c r="D73" s="411"/>
      <c r="E73" s="462"/>
      <c r="F73" s="463"/>
      <c r="G73" s="464"/>
      <c r="H73" s="491">
        <f t="shared" si="0"/>
        <v>0.33333333333333331</v>
      </c>
      <c r="I73" s="492">
        <f>+IF(AND(C73="",D73="",E73=""),0,(1/$L$76))</f>
        <v>0.33333333333333331</v>
      </c>
      <c r="J73" s="1282">
        <f>SUM(I73:I75)</f>
        <v>1</v>
      </c>
      <c r="L73" s="475">
        <f t="shared" si="2"/>
        <v>1</v>
      </c>
    </row>
    <row r="74" spans="2:12" ht="40" customHeight="1" thickTop="1" thickBot="1" x14ac:dyDescent="0.4">
      <c r="B74" s="490" t="s">
        <v>989</v>
      </c>
      <c r="C74" s="411"/>
      <c r="D74" s="411"/>
      <c r="E74" s="462" t="s">
        <v>783</v>
      </c>
      <c r="F74" s="463">
        <v>0.95</v>
      </c>
      <c r="G74" s="464"/>
      <c r="H74" s="491">
        <f t="shared" si="0"/>
        <v>0.31666666666666665</v>
      </c>
      <c r="I74" s="492">
        <f t="shared" ref="I74:I75" si="11">+IF(AND(C74="",D74="",E74=""),0,(1/$L$76))</f>
        <v>0.33333333333333331</v>
      </c>
      <c r="J74" s="1283"/>
      <c r="L74" s="475">
        <f t="shared" si="2"/>
        <v>1</v>
      </c>
    </row>
    <row r="75" spans="2:12" ht="40" customHeight="1" thickTop="1" thickBot="1" x14ac:dyDescent="0.4">
      <c r="B75" s="490" t="s">
        <v>990</v>
      </c>
      <c r="C75" s="411"/>
      <c r="D75" s="411" t="s">
        <v>6</v>
      </c>
      <c r="E75" s="462"/>
      <c r="F75" s="463"/>
      <c r="G75" s="464"/>
      <c r="H75" s="491">
        <f t="shared" si="0"/>
        <v>0</v>
      </c>
      <c r="I75" s="492">
        <f t="shared" si="11"/>
        <v>0.33333333333333331</v>
      </c>
      <c r="J75" s="1284"/>
      <c r="L75" s="475">
        <f t="shared" si="2"/>
        <v>1</v>
      </c>
    </row>
    <row r="76" spans="2:12" ht="30" customHeight="1" thickTop="1" thickBot="1" x14ac:dyDescent="0.4">
      <c r="B76" s="1680" t="s">
        <v>948</v>
      </c>
      <c r="C76" s="1303"/>
      <c r="D76" s="1303"/>
      <c r="E76" s="1303"/>
      <c r="F76" s="1303"/>
      <c r="G76" s="1681"/>
      <c r="H76" s="503">
        <f>SUM(H73:H75)</f>
        <v>0.64999999999999991</v>
      </c>
      <c r="I76" s="494"/>
      <c r="J76" s="495"/>
      <c r="K76" s="481"/>
      <c r="L76" s="475">
        <f>SUM(L73:L75)</f>
        <v>3</v>
      </c>
    </row>
    <row r="77" spans="2:12" ht="30" customHeight="1" thickTop="1" thickBot="1" x14ac:dyDescent="0.4">
      <c r="B77" s="1680" t="s">
        <v>991</v>
      </c>
      <c r="C77" s="1303"/>
      <c r="D77" s="1303"/>
      <c r="E77" s="1303"/>
      <c r="F77" s="1303"/>
      <c r="G77" s="1681"/>
      <c r="H77" s="503">
        <f>+AVERAGE(H17,H24,H31,H38,H45,H52,H59,H66,H71,H76)</f>
        <v>0.64511666666666678</v>
      </c>
      <c r="I77" s="494"/>
      <c r="J77" s="495"/>
      <c r="K77" s="481"/>
    </row>
    <row r="78" spans="2:12" ht="30" customHeight="1" thickTop="1" thickBot="1" x14ac:dyDescent="0.4"/>
    <row r="79" spans="2:12" ht="30" customHeight="1" thickBot="1" x14ac:dyDescent="0.4">
      <c r="B79" s="1701" t="s">
        <v>1275</v>
      </c>
      <c r="C79" s="1702"/>
      <c r="D79" s="1702"/>
      <c r="E79" s="1702"/>
      <c r="F79" s="1702"/>
      <c r="G79" s="1702"/>
      <c r="H79" s="1702"/>
      <c r="I79" s="1702"/>
      <c r="J79" s="1702"/>
    </row>
    <row r="80" spans="2:12" ht="42" customHeight="1" thickTop="1" x14ac:dyDescent="0.35">
      <c r="B80" s="1703" t="s">
        <v>1276</v>
      </c>
      <c r="C80" s="1704"/>
      <c r="D80" s="1704"/>
      <c r="E80" s="1704"/>
      <c r="F80" s="1704"/>
      <c r="G80" s="1704"/>
      <c r="H80" s="1704"/>
      <c r="I80" s="1704"/>
      <c r="J80" s="1705"/>
      <c r="K80" s="321"/>
    </row>
    <row r="81" spans="2:11" ht="35.4" customHeight="1" x14ac:dyDescent="0.35">
      <c r="B81" s="1304" t="s">
        <v>1277</v>
      </c>
      <c r="C81" s="1246"/>
      <c r="D81" s="1246"/>
      <c r="E81" s="1246"/>
      <c r="F81" s="1246"/>
      <c r="G81" s="1246"/>
      <c r="H81" s="1246"/>
      <c r="I81" s="1246"/>
      <c r="J81" s="1697"/>
      <c r="K81" s="321"/>
    </row>
    <row r="82" spans="2:11" ht="35.4" customHeight="1" x14ac:dyDescent="0.35">
      <c r="B82" s="1304"/>
      <c r="C82" s="1246"/>
      <c r="D82" s="1246"/>
      <c r="E82" s="1246"/>
      <c r="F82" s="1246"/>
      <c r="G82" s="1246"/>
      <c r="H82" s="1246"/>
      <c r="I82" s="1246"/>
      <c r="J82" s="1697"/>
      <c r="K82" s="321"/>
    </row>
    <row r="83" spans="2:11" ht="35.4" customHeight="1" x14ac:dyDescent="0.35">
      <c r="B83" s="1304"/>
      <c r="C83" s="1246"/>
      <c r="D83" s="1246"/>
      <c r="E83" s="1246"/>
      <c r="F83" s="1246"/>
      <c r="G83" s="1246"/>
      <c r="H83" s="1246"/>
      <c r="I83" s="1246"/>
      <c r="J83" s="1697"/>
      <c r="K83" s="321"/>
    </row>
    <row r="84" spans="2:11" ht="35.4" customHeight="1" x14ac:dyDescent="0.35">
      <c r="B84" s="1304"/>
      <c r="C84" s="1246"/>
      <c r="D84" s="1246"/>
      <c r="E84" s="1246"/>
      <c r="F84" s="1246"/>
      <c r="G84" s="1246"/>
      <c r="H84" s="1246"/>
      <c r="I84" s="1246"/>
      <c r="J84" s="1697"/>
      <c r="K84" s="321"/>
    </row>
    <row r="85" spans="2:11" ht="35.4" customHeight="1" thickBot="1" x14ac:dyDescent="0.4">
      <c r="B85" s="1698"/>
      <c r="C85" s="1699"/>
      <c r="D85" s="1699"/>
      <c r="E85" s="1699"/>
      <c r="F85" s="1699"/>
      <c r="G85" s="1699"/>
      <c r="H85" s="1699"/>
      <c r="I85" s="1699"/>
      <c r="J85" s="1700"/>
      <c r="K85" s="321"/>
    </row>
    <row r="86" spans="2:11" ht="30" customHeight="1" thickTop="1" x14ac:dyDescent="0.35"/>
  </sheetData>
  <sheetProtection algorithmName="SHA-512" hashValue="7aoCq+ReNukd1G8z9N+ND+QGzsXTWBN1Moxbz3wtf8i5puytFud1bUZqL62XFLxGtSB2z4Sbh7iEf5BpTwiuxA==" saltValue="RTEpJHVOL7QZivsN4UDgjA==" spinCount="100000" sheet="1" objects="1" scenarios="1"/>
  <mergeCells count="32">
    <mergeCell ref="B31:G31"/>
    <mergeCell ref="J33:J37"/>
    <mergeCell ref="J54:J58"/>
    <mergeCell ref="B3:J3"/>
    <mergeCell ref="B4:J4"/>
    <mergeCell ref="C9:F9"/>
    <mergeCell ref="E10:F10"/>
    <mergeCell ref="H9:H10"/>
    <mergeCell ref="I9:J9"/>
    <mergeCell ref="G9:G10"/>
    <mergeCell ref="B9:B10"/>
    <mergeCell ref="J12:J16"/>
    <mergeCell ref="B17:G17"/>
    <mergeCell ref="J19:J22"/>
    <mergeCell ref="B24:G24"/>
    <mergeCell ref="J26:J30"/>
    <mergeCell ref="B81:J85"/>
    <mergeCell ref="B38:G38"/>
    <mergeCell ref="J40:J44"/>
    <mergeCell ref="B45:G45"/>
    <mergeCell ref="J47:J51"/>
    <mergeCell ref="B52:G52"/>
    <mergeCell ref="B59:G59"/>
    <mergeCell ref="J61:J65"/>
    <mergeCell ref="B66:G66"/>
    <mergeCell ref="B71:G71"/>
    <mergeCell ref="B76:G76"/>
    <mergeCell ref="B77:G77"/>
    <mergeCell ref="J73:J75"/>
    <mergeCell ref="J68:J70"/>
    <mergeCell ref="B79:J79"/>
    <mergeCell ref="B80:J80"/>
  </mergeCells>
  <conditionalFormatting sqref="C12:C16">
    <cfRule type="cellIs" dxfId="136" priority="111" operator="equal">
      <formula>"P"</formula>
    </cfRule>
  </conditionalFormatting>
  <conditionalFormatting sqref="C19:C22">
    <cfRule type="cellIs" dxfId="135" priority="2" operator="equal">
      <formula>"P"</formula>
    </cfRule>
  </conditionalFormatting>
  <conditionalFormatting sqref="C26:C30">
    <cfRule type="cellIs" dxfId="134" priority="82" operator="equal">
      <formula>"P"</formula>
    </cfRule>
  </conditionalFormatting>
  <conditionalFormatting sqref="C33:C37">
    <cfRule type="cellIs" dxfId="133" priority="37" operator="equal">
      <formula>"P"</formula>
    </cfRule>
  </conditionalFormatting>
  <conditionalFormatting sqref="C40:C44">
    <cfRule type="cellIs" dxfId="132" priority="32" operator="equal">
      <formula>"P"</formula>
    </cfRule>
  </conditionalFormatting>
  <conditionalFormatting sqref="C47:C51">
    <cfRule type="cellIs" dxfId="131" priority="27" operator="equal">
      <formula>"P"</formula>
    </cfRule>
  </conditionalFormatting>
  <conditionalFormatting sqref="C54:C58">
    <cfRule type="cellIs" dxfId="130" priority="22" operator="equal">
      <formula>"P"</formula>
    </cfRule>
  </conditionalFormatting>
  <conditionalFormatting sqref="C61:C65">
    <cfRule type="cellIs" dxfId="129" priority="17" operator="equal">
      <formula>"P"</formula>
    </cfRule>
  </conditionalFormatting>
  <conditionalFormatting sqref="C68:C70">
    <cfRule type="cellIs" dxfId="128" priority="12" operator="equal">
      <formula>"P"</formula>
    </cfRule>
  </conditionalFormatting>
  <conditionalFormatting sqref="C73:C75">
    <cfRule type="cellIs" dxfId="127" priority="7" operator="equal">
      <formula>"P"</formula>
    </cfRule>
  </conditionalFormatting>
  <conditionalFormatting sqref="D12:D16">
    <cfRule type="cellIs" dxfId="126" priority="109" operator="equal">
      <formula>"X"</formula>
    </cfRule>
  </conditionalFormatting>
  <conditionalFormatting sqref="D19:D22">
    <cfRule type="cellIs" dxfId="125" priority="1" operator="equal">
      <formula>"X"</formula>
    </cfRule>
  </conditionalFormatting>
  <conditionalFormatting sqref="D26:D30">
    <cfRule type="cellIs" dxfId="124" priority="80" operator="equal">
      <formula>"X"</formula>
    </cfRule>
  </conditionalFormatting>
  <conditionalFormatting sqref="D33:D37">
    <cfRule type="cellIs" dxfId="123" priority="35" operator="equal">
      <formula>"X"</formula>
    </cfRule>
  </conditionalFormatting>
  <conditionalFormatting sqref="D40:D44">
    <cfRule type="cellIs" dxfId="122" priority="30" operator="equal">
      <formula>"X"</formula>
    </cfRule>
  </conditionalFormatting>
  <conditionalFormatting sqref="D47:D51">
    <cfRule type="cellIs" dxfId="121" priority="25" operator="equal">
      <formula>"X"</formula>
    </cfRule>
  </conditionalFormatting>
  <conditionalFormatting sqref="D54:D58">
    <cfRule type="cellIs" dxfId="120" priority="20" operator="equal">
      <formula>"X"</formula>
    </cfRule>
  </conditionalFormatting>
  <conditionalFormatting sqref="D61:D65">
    <cfRule type="cellIs" dxfId="119" priority="15" operator="equal">
      <formula>"X"</formula>
    </cfRule>
  </conditionalFormatting>
  <conditionalFormatting sqref="D68:D70">
    <cfRule type="cellIs" dxfId="118" priority="10" operator="equal">
      <formula>"X"</formula>
    </cfRule>
  </conditionalFormatting>
  <conditionalFormatting sqref="D73:D75">
    <cfRule type="cellIs" dxfId="117" priority="5" operator="equal">
      <formula>"X"</formula>
    </cfRule>
  </conditionalFormatting>
  <conditionalFormatting sqref="E12:F16">
    <cfRule type="cellIs" dxfId="116" priority="110" operator="equal">
      <formula>"Ü"</formula>
    </cfRule>
  </conditionalFormatting>
  <conditionalFormatting sqref="E19:F22">
    <cfRule type="cellIs" dxfId="115" priority="4" operator="equal">
      <formula>"Ü"</formula>
    </cfRule>
  </conditionalFormatting>
  <conditionalFormatting sqref="E26:F30">
    <cfRule type="cellIs" dxfId="114" priority="81" operator="equal">
      <formula>"Ü"</formula>
    </cfRule>
  </conditionalFormatting>
  <conditionalFormatting sqref="E33:F37">
    <cfRule type="cellIs" dxfId="113" priority="36" operator="equal">
      <formula>"Ü"</formula>
    </cfRule>
  </conditionalFormatting>
  <conditionalFormatting sqref="E40:F44">
    <cfRule type="cellIs" dxfId="112" priority="31" operator="equal">
      <formula>"Ü"</formula>
    </cfRule>
  </conditionalFormatting>
  <conditionalFormatting sqref="E47:F51">
    <cfRule type="cellIs" dxfId="111" priority="26" operator="equal">
      <formula>"Ü"</formula>
    </cfRule>
  </conditionalFormatting>
  <conditionalFormatting sqref="E54:F58">
    <cfRule type="cellIs" dxfId="110" priority="21" operator="equal">
      <formula>"Ü"</formula>
    </cfRule>
  </conditionalFormatting>
  <conditionalFormatting sqref="E61:F65">
    <cfRule type="cellIs" dxfId="109" priority="16" operator="equal">
      <formula>"Ü"</formula>
    </cfRule>
  </conditionalFormatting>
  <conditionalFormatting sqref="E68:F70">
    <cfRule type="cellIs" dxfId="108" priority="11" operator="equal">
      <formula>"Ü"</formula>
    </cfRule>
  </conditionalFormatting>
  <conditionalFormatting sqref="E73:F75">
    <cfRule type="cellIs" dxfId="107" priority="6" operator="equal">
      <formula>"Ü"</formula>
    </cfRule>
  </conditionalFormatting>
  <conditionalFormatting sqref="F12:F16">
    <cfRule type="cellIs" dxfId="106" priority="112" operator="greaterThan">
      <formula>0</formula>
    </cfRule>
  </conditionalFormatting>
  <conditionalFormatting sqref="F19:F22">
    <cfRule type="cellIs" dxfId="105" priority="3" operator="greaterThan">
      <formula>0</formula>
    </cfRule>
  </conditionalFormatting>
  <conditionalFormatting sqref="F26:F30">
    <cfRule type="cellIs" dxfId="104" priority="83" operator="greaterThan">
      <formula>0</formula>
    </cfRule>
  </conditionalFormatting>
  <conditionalFormatting sqref="F33:F37">
    <cfRule type="cellIs" dxfId="103" priority="38" operator="greaterThan">
      <formula>0</formula>
    </cfRule>
  </conditionalFormatting>
  <conditionalFormatting sqref="F40:F44">
    <cfRule type="cellIs" dxfId="102" priority="33" operator="greaterThan">
      <formula>0</formula>
    </cfRule>
  </conditionalFormatting>
  <conditionalFormatting sqref="F47:F51">
    <cfRule type="cellIs" dxfId="101" priority="28" operator="greaterThan">
      <formula>0</formula>
    </cfRule>
  </conditionalFormatting>
  <conditionalFormatting sqref="F54:F58">
    <cfRule type="cellIs" dxfId="100" priority="23" operator="greaterThan">
      <formula>0</formula>
    </cfRule>
  </conditionalFormatting>
  <conditionalFormatting sqref="F61:F65">
    <cfRule type="cellIs" dxfId="99" priority="18" operator="greaterThan">
      <formula>0</formula>
    </cfRule>
  </conditionalFormatting>
  <conditionalFormatting sqref="F68:F70">
    <cfRule type="cellIs" dxfId="98" priority="13" operator="greaterThan">
      <formula>0</formula>
    </cfRule>
  </conditionalFormatting>
  <conditionalFormatting sqref="F73:F75">
    <cfRule type="cellIs" dxfId="97" priority="8" operator="greaterThan">
      <formula>0</formula>
    </cfRule>
  </conditionalFormatting>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7784BF68-26F3-4AA6-BDBB-518AA78F899C}">
          <x14:formula1>
            <xm:f>Hoja1!$B$3:$B$4</xm:f>
          </x14:formula1>
          <xm:sqref>C12:C16 C26:C30 C19:C22 C33:C37 C40:C44 C47:C51 C54:C58 C61:C65 C68:C70 C73:C75</xm:sqref>
        </x14:dataValidation>
        <x14:dataValidation type="list" allowBlank="1" showInputMessage="1" showErrorMessage="1" xr:uid="{39D4B61D-1146-4F2A-9C7A-D124FF0E7493}">
          <x14:formula1>
            <xm:f>Hoja1!$C$3:$C$4</xm:f>
          </x14:formula1>
          <xm:sqref>D12:D16 D26:D30 D19:D22 D33:D37 D40:D44 D47:D51 D54:D58 D61:D65 D68:D70 D73:D75</xm:sqref>
        </x14:dataValidation>
        <x14:dataValidation type="list" allowBlank="1" showInputMessage="1" showErrorMessage="1" xr:uid="{7B732F72-7B27-447F-AA19-369FAE00697F}">
          <x14:formula1>
            <xm:f>Hoja1!$D$3:$D$4</xm:f>
          </x14:formula1>
          <xm:sqref>E12:E16 E26:E30 E19:E22 E33:E37 E40:E44 E47:E51 E54:E58 E61:E65 E68:E70 E73:E75</xm:sqref>
        </x14:dataValidation>
      </x14:dataValidations>
    </ext>
  </extLs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9D95-BAE4-4331-B9BC-6CB8E3E81A40}">
  <dimension ref="A1:O71"/>
  <sheetViews>
    <sheetView zoomScale="80" zoomScaleNormal="80" workbookViewId="0"/>
  </sheetViews>
  <sheetFormatPr baseColWidth="10" defaultColWidth="0" defaultRowHeight="18" x14ac:dyDescent="0.35"/>
  <cols>
    <col min="1" max="1" width="1.7265625" style="188" customWidth="1"/>
    <col min="2" max="2" width="68.7265625" style="188" customWidth="1"/>
    <col min="3" max="3" width="29.1796875" style="188" customWidth="1"/>
    <col min="4" max="7" width="11.1796875" style="188" customWidth="1"/>
    <col min="8" max="8" width="12.6328125" style="188" bestFit="1" customWidth="1"/>
    <col min="9" max="15" width="11.1796875" style="188" customWidth="1"/>
    <col min="16" max="16384" width="11.1796875" style="188" hidden="1"/>
  </cols>
  <sheetData>
    <row r="1" spans="2:6" s="221" customFormat="1" ht="90" customHeight="1" x14ac:dyDescent="0.35">
      <c r="B1" s="198" t="s">
        <v>2976</v>
      </c>
      <c r="C1" s="198"/>
      <c r="D1" s="198"/>
      <c r="E1" s="198"/>
      <c r="F1" s="198"/>
    </row>
    <row r="2" spans="2:6" ht="30" customHeight="1" thickBot="1" x14ac:dyDescent="0.4"/>
    <row r="3" spans="2:6" ht="30" customHeight="1" thickTop="1" thickBot="1" x14ac:dyDescent="0.4">
      <c r="B3" s="1251" t="s">
        <v>2350</v>
      </c>
      <c r="C3" s="1252"/>
      <c r="D3" s="1252"/>
      <c r="E3" s="1252"/>
      <c r="F3" s="1253"/>
    </row>
    <row r="4" spans="2:6" ht="30" customHeight="1" thickTop="1" thickBot="1" x14ac:dyDescent="0.4">
      <c r="B4" s="189" t="s">
        <v>2351</v>
      </c>
      <c r="C4" s="831"/>
      <c r="D4" s="1254"/>
      <c r="E4" s="1254"/>
      <c r="F4" s="1255"/>
    </row>
    <row r="5" spans="2:6" ht="30" customHeight="1" thickTop="1" thickBot="1" x14ac:dyDescent="0.4">
      <c r="B5" s="189" t="s">
        <v>2352</v>
      </c>
      <c r="C5" s="832"/>
      <c r="D5" s="1256"/>
      <c r="E5" s="1256"/>
      <c r="F5" s="1257"/>
    </row>
    <row r="6" spans="2:6" ht="30" customHeight="1" thickTop="1" thickBot="1" x14ac:dyDescent="0.4">
      <c r="B6" s="189" t="s">
        <v>2353</v>
      </c>
      <c r="C6" s="833"/>
      <c r="D6" s="1258"/>
      <c r="E6" s="1258"/>
      <c r="F6" s="1259"/>
    </row>
    <row r="7" spans="2:6" ht="30" customHeight="1" thickTop="1" thickBot="1" x14ac:dyDescent="0.4">
      <c r="B7" s="190"/>
      <c r="C7" s="190"/>
      <c r="D7" s="191"/>
      <c r="E7" s="191"/>
      <c r="F7" s="191"/>
    </row>
    <row r="8" spans="2:6" s="191" customFormat="1" ht="30" customHeight="1" thickTop="1" thickBot="1" x14ac:dyDescent="0.4">
      <c r="B8" s="564" t="s">
        <v>2546</v>
      </c>
      <c r="C8" s="564" t="s">
        <v>942</v>
      </c>
      <c r="D8" s="1260" t="s">
        <v>1344</v>
      </c>
      <c r="E8" s="1260"/>
      <c r="F8" s="1260"/>
    </row>
    <row r="9" spans="2:6" ht="30" customHeight="1" thickTop="1" thickBot="1" x14ac:dyDescent="0.4">
      <c r="B9" s="407" t="s">
        <v>2977</v>
      </c>
      <c r="C9" s="704"/>
      <c r="D9" s="1348">
        <f>+((C9*E9)+(C10*E10)+(C11*E11)+(C12*E12))</f>
        <v>0</v>
      </c>
      <c r="E9" s="193">
        <v>0.3</v>
      </c>
      <c r="F9" s="1348">
        <f>SUM(E9:E12)</f>
        <v>1</v>
      </c>
    </row>
    <row r="10" spans="2:6" ht="30" customHeight="1" thickTop="1" thickBot="1" x14ac:dyDescent="0.4">
      <c r="B10" s="407" t="s">
        <v>2978</v>
      </c>
      <c r="C10" s="704"/>
      <c r="D10" s="1349"/>
      <c r="E10" s="193">
        <v>0.1</v>
      </c>
      <c r="F10" s="1349"/>
    </row>
    <row r="11" spans="2:6" ht="30" customHeight="1" thickTop="1" thickBot="1" x14ac:dyDescent="0.4">
      <c r="B11" s="407" t="s">
        <v>2979</v>
      </c>
      <c r="C11" s="704"/>
      <c r="D11" s="1349"/>
      <c r="E11" s="193">
        <v>0.3</v>
      </c>
      <c r="F11" s="1349"/>
    </row>
    <row r="12" spans="2:6" ht="30" customHeight="1" thickTop="1" thickBot="1" x14ac:dyDescent="0.4">
      <c r="B12" s="407" t="s">
        <v>2980</v>
      </c>
      <c r="C12" s="704"/>
      <c r="D12" s="1349"/>
      <c r="E12" s="193">
        <v>0.3</v>
      </c>
      <c r="F12" s="1349"/>
    </row>
    <row r="13" spans="2:6" ht="5" customHeight="1" thickTop="1" thickBot="1" x14ac:dyDescent="0.4"/>
    <row r="14" spans="2:6" ht="30" customHeight="1" thickTop="1" thickBot="1" x14ac:dyDescent="0.4">
      <c r="B14" s="1237" t="s">
        <v>2983</v>
      </c>
      <c r="C14" s="1238"/>
      <c r="D14" s="1239"/>
      <c r="E14" s="1712">
        <f>+D9</f>
        <v>0</v>
      </c>
      <c r="F14" s="1713"/>
    </row>
    <row r="15" spans="2:6" ht="30" customHeight="1" thickBot="1" x14ac:dyDescent="0.4"/>
    <row r="16" spans="2:6" ht="30" customHeight="1" thickBot="1" x14ac:dyDescent="0.4">
      <c r="B16" s="195" t="s">
        <v>2362</v>
      </c>
      <c r="C16" s="196"/>
      <c r="D16" s="196"/>
      <c r="E16" s="196"/>
      <c r="F16" s="197"/>
    </row>
    <row r="17" spans="2:6" ht="30" customHeight="1" x14ac:dyDescent="0.35">
      <c r="B17" s="1245" t="s">
        <v>2981</v>
      </c>
      <c r="C17" s="1246"/>
      <c r="D17" s="1246"/>
      <c r="E17" s="1246"/>
      <c r="F17" s="1247"/>
    </row>
    <row r="18" spans="2:6" ht="30" customHeight="1" x14ac:dyDescent="0.35">
      <c r="B18" s="1245"/>
      <c r="C18" s="1246"/>
      <c r="D18" s="1246"/>
      <c r="E18" s="1246"/>
      <c r="F18" s="1247"/>
    </row>
    <row r="19" spans="2:6" ht="30" customHeight="1" x14ac:dyDescent="0.35">
      <c r="B19" s="1245"/>
      <c r="C19" s="1246"/>
      <c r="D19" s="1246"/>
      <c r="E19" s="1246"/>
      <c r="F19" s="1247"/>
    </row>
    <row r="20" spans="2:6" ht="2" customHeight="1" x14ac:dyDescent="0.35">
      <c r="B20" s="209"/>
      <c r="C20" s="207"/>
      <c r="D20" s="207"/>
      <c r="E20" s="207"/>
      <c r="F20" s="216"/>
    </row>
    <row r="21" spans="2:6" ht="30" customHeight="1" x14ac:dyDescent="0.35">
      <c r="B21" s="1714" t="s">
        <v>2970</v>
      </c>
      <c r="C21" s="1715"/>
      <c r="D21" s="1715"/>
      <c r="E21" s="1715"/>
      <c r="F21" s="1716"/>
    </row>
    <row r="22" spans="2:6" ht="2" customHeight="1" x14ac:dyDescent="0.35">
      <c r="B22" s="208"/>
      <c r="C22" s="191"/>
      <c r="D22" s="191"/>
      <c r="E22" s="191"/>
      <c r="F22" s="222"/>
    </row>
    <row r="23" spans="2:6" ht="30" customHeight="1" x14ac:dyDescent="0.35">
      <c r="B23" s="1717" t="s">
        <v>2971</v>
      </c>
      <c r="C23" s="1718"/>
      <c r="D23" s="1718"/>
      <c r="E23" s="1718"/>
      <c r="F23" s="1719"/>
    </row>
    <row r="24" spans="2:6" ht="2" customHeight="1" x14ac:dyDescent="0.35">
      <c r="B24" s="208"/>
      <c r="C24" s="191"/>
      <c r="D24" s="191"/>
      <c r="E24" s="191"/>
      <c r="F24" s="222"/>
    </row>
    <row r="25" spans="2:6" ht="30" customHeight="1" x14ac:dyDescent="0.35">
      <c r="B25" s="1720" t="s">
        <v>2972</v>
      </c>
      <c r="C25" s="1721"/>
      <c r="D25" s="1721"/>
      <c r="E25" s="1721"/>
      <c r="F25" s="1722"/>
    </row>
    <row r="26" spans="2:6" ht="2" customHeight="1" x14ac:dyDescent="0.35">
      <c r="B26" s="208"/>
      <c r="C26" s="191"/>
      <c r="D26" s="191"/>
      <c r="E26" s="191"/>
      <c r="F26" s="222"/>
    </row>
    <row r="27" spans="2:6" ht="30" customHeight="1" x14ac:dyDescent="0.35">
      <c r="B27" s="1245" t="s">
        <v>2982</v>
      </c>
      <c r="C27" s="1246"/>
      <c r="D27" s="1246"/>
      <c r="E27" s="1246"/>
      <c r="F27" s="1247"/>
    </row>
    <row r="28" spans="2:6" ht="30" customHeight="1" x14ac:dyDescent="0.35">
      <c r="B28" s="1245"/>
      <c r="C28" s="1246"/>
      <c r="D28" s="1246"/>
      <c r="E28" s="1246"/>
      <c r="F28" s="1247"/>
    </row>
    <row r="29" spans="2:6" ht="30" customHeight="1" x14ac:dyDescent="0.35">
      <c r="B29" s="1245"/>
      <c r="C29" s="1246"/>
      <c r="D29" s="1246"/>
      <c r="E29" s="1246"/>
      <c r="F29" s="1247"/>
    </row>
    <row r="30" spans="2:6" ht="30" customHeight="1" x14ac:dyDescent="0.35">
      <c r="B30" s="1245"/>
      <c r="C30" s="1246"/>
      <c r="D30" s="1246"/>
      <c r="E30" s="1246"/>
      <c r="F30" s="1247"/>
    </row>
    <row r="31" spans="2:6" ht="30" customHeight="1" x14ac:dyDescent="0.35">
      <c r="B31" s="1245"/>
      <c r="C31" s="1246"/>
      <c r="D31" s="1246"/>
      <c r="E31" s="1246"/>
      <c r="F31" s="1247"/>
    </row>
    <row r="32" spans="2:6" ht="30" customHeight="1" x14ac:dyDescent="0.35">
      <c r="B32" s="1245"/>
      <c r="C32" s="1246"/>
      <c r="D32" s="1246"/>
      <c r="E32" s="1246"/>
      <c r="F32" s="1247"/>
    </row>
    <row r="33" spans="2:6" ht="30" customHeight="1" thickBot="1" x14ac:dyDescent="0.4">
      <c r="B33" s="1248"/>
      <c r="C33" s="1249"/>
      <c r="D33" s="1249"/>
      <c r="E33" s="1249"/>
      <c r="F33" s="1250"/>
    </row>
    <row r="34" spans="2:6" ht="30" customHeight="1" x14ac:dyDescent="0.35"/>
    <row r="35" spans="2:6" ht="30" customHeight="1" x14ac:dyDescent="0.35"/>
    <row r="36" spans="2:6" ht="30" customHeight="1" x14ac:dyDescent="0.35"/>
    <row r="37" spans="2:6" ht="30" customHeight="1" x14ac:dyDescent="0.35"/>
    <row r="38" spans="2:6" ht="30" customHeight="1" x14ac:dyDescent="0.35"/>
    <row r="39" spans="2:6" ht="30" customHeight="1" x14ac:dyDescent="0.35"/>
    <row r="40" spans="2:6" ht="30" customHeight="1" x14ac:dyDescent="0.35"/>
    <row r="41" spans="2:6" ht="30" customHeight="1" x14ac:dyDescent="0.35"/>
    <row r="42" spans="2:6" ht="30" customHeight="1" x14ac:dyDescent="0.35"/>
    <row r="43" spans="2:6" ht="30" customHeight="1" x14ac:dyDescent="0.35"/>
    <row r="44" spans="2:6" ht="30" customHeight="1" x14ac:dyDescent="0.35"/>
    <row r="45" spans="2:6" ht="30" customHeight="1" x14ac:dyDescent="0.35"/>
    <row r="46" spans="2:6" ht="30" customHeight="1" x14ac:dyDescent="0.35"/>
    <row r="47" spans="2:6" ht="30" customHeight="1" x14ac:dyDescent="0.35"/>
    <row r="48" spans="2:6" ht="30" customHeight="1" x14ac:dyDescent="0.35"/>
    <row r="49" ht="30" customHeight="1" x14ac:dyDescent="0.35"/>
    <row r="50" ht="30" customHeight="1" x14ac:dyDescent="0.35"/>
    <row r="51" ht="30" customHeight="1" x14ac:dyDescent="0.35"/>
    <row r="52" ht="30" customHeight="1" x14ac:dyDescent="0.35"/>
    <row r="53" ht="30" customHeight="1" x14ac:dyDescent="0.35"/>
    <row r="54" ht="30" customHeight="1" x14ac:dyDescent="0.35"/>
    <row r="55" ht="30" customHeight="1" x14ac:dyDescent="0.35"/>
    <row r="56" ht="30" customHeight="1" x14ac:dyDescent="0.35"/>
    <row r="57" ht="30" customHeight="1" x14ac:dyDescent="0.35"/>
    <row r="58" ht="30" customHeight="1" x14ac:dyDescent="0.35"/>
    <row r="59" ht="30" customHeight="1" x14ac:dyDescent="0.35"/>
    <row r="60" ht="30" customHeight="1" x14ac:dyDescent="0.35"/>
    <row r="61" ht="30" customHeight="1" x14ac:dyDescent="0.35"/>
    <row r="62" ht="30" customHeight="1" x14ac:dyDescent="0.35"/>
    <row r="63" ht="30" customHeight="1" x14ac:dyDescent="0.35"/>
    <row r="64" ht="30" customHeight="1" x14ac:dyDescent="0.35"/>
    <row r="65" ht="30" customHeight="1" x14ac:dyDescent="0.35"/>
    <row r="66" ht="30" customHeight="1" x14ac:dyDescent="0.35"/>
    <row r="67" ht="30" customHeight="1" x14ac:dyDescent="0.35"/>
    <row r="68" ht="30" customHeight="1" x14ac:dyDescent="0.35"/>
    <row r="69" ht="30" customHeight="1" x14ac:dyDescent="0.35"/>
    <row r="70" ht="30" customHeight="1" x14ac:dyDescent="0.35"/>
    <row r="71" ht="30" customHeight="1" x14ac:dyDescent="0.35"/>
  </sheetData>
  <sheetProtection algorithmName="SHA-512" hashValue="Ud0Iqyj4kCXpCEbz6Hm8OvwAsUF5TcPfZhRjJCxvoOMWNCpnqqlhk0Bqc6lQTRIpHzduxMboOZiFOxaKWHOTzA==" saltValue="33Na2/ltkP2p08oBlO84fQ==" spinCount="100000" sheet="1" objects="1" scenarios="1"/>
  <mergeCells count="14">
    <mergeCell ref="B14:D14"/>
    <mergeCell ref="B17:F19"/>
    <mergeCell ref="B27:F33"/>
    <mergeCell ref="D8:F8"/>
    <mergeCell ref="E14:F14"/>
    <mergeCell ref="B21:F21"/>
    <mergeCell ref="B23:F23"/>
    <mergeCell ref="B25:F25"/>
    <mergeCell ref="B3:F3"/>
    <mergeCell ref="D4:F4"/>
    <mergeCell ref="D5:F5"/>
    <mergeCell ref="D6:F6"/>
    <mergeCell ref="D9:D12"/>
    <mergeCell ref="F9:F12"/>
  </mergeCells>
  <conditionalFormatting sqref="C9:C12">
    <cfRule type="cellIs" dxfId="96" priority="1" operator="equal">
      <formula>0</formula>
    </cfRule>
    <cfRule type="cellIs" dxfId="95" priority="2" operator="greaterThan">
      <formula>0.6</formula>
    </cfRule>
    <cfRule type="cellIs" dxfId="94" priority="3" operator="between">
      <formula>0.5</formula>
      <formula>0.6</formula>
    </cfRule>
    <cfRule type="cellIs" dxfId="93" priority="4" operator="lessThan">
      <formula>0.5</formula>
    </cfRule>
  </conditionalFormatting>
  <conditionalFormatting sqref="E14">
    <cfRule type="cellIs" dxfId="92" priority="9" operator="equal">
      <formula>0</formula>
    </cfRule>
    <cfRule type="cellIs" dxfId="91" priority="10" operator="greaterThan">
      <formula>0.6</formula>
    </cfRule>
    <cfRule type="cellIs" dxfId="90" priority="11" operator="between">
      <formula>0.5</formula>
      <formula>0.6</formula>
    </cfRule>
    <cfRule type="cellIs" dxfId="89" priority="12" operator="lessThan">
      <formula>0.5</formula>
    </cfRule>
  </conditionalFormatting>
  <pageMargins left="0.7" right="0.7" top="0.75" bottom="0.75" header="0.3" footer="0.3"/>
  <drawing r:id="rId1"/>
  <legacy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8ED51-8924-4890-8C11-6179F4EB8AB8}">
  <dimension ref="B1:K72"/>
  <sheetViews>
    <sheetView zoomScale="90" zoomScaleNormal="90" workbookViewId="0">
      <pane ySplit="1" topLeftCell="A2" activePane="bottomLeft" state="frozen"/>
      <selection pane="bottomLeft"/>
    </sheetView>
  </sheetViews>
  <sheetFormatPr baseColWidth="10" defaultColWidth="10.90625" defaultRowHeight="16.5" x14ac:dyDescent="0.45"/>
  <cols>
    <col min="1" max="1" width="1.7265625" style="266" customWidth="1"/>
    <col min="2" max="2" width="52.6328125" style="266" customWidth="1"/>
    <col min="3" max="4" width="10.7265625" style="266" customWidth="1"/>
    <col min="5" max="5" width="31.1796875" style="266" customWidth="1"/>
    <col min="6" max="6" width="20.26953125" style="266" customWidth="1"/>
    <col min="7" max="8" width="15.7265625" style="266" customWidth="1"/>
    <col min="9" max="9" width="17.6328125" style="267" customWidth="1"/>
    <col min="10" max="10" width="10.90625" style="432"/>
    <col min="11" max="16384" width="10.90625" style="266"/>
  </cols>
  <sheetData>
    <row r="1" spans="2:11" s="431" customFormat="1" ht="90" customHeight="1" x14ac:dyDescent="0.35">
      <c r="B1" s="311" t="s">
        <v>1968</v>
      </c>
      <c r="C1" s="311"/>
      <c r="D1" s="311"/>
      <c r="E1" s="311"/>
      <c r="F1" s="428"/>
      <c r="G1" s="428"/>
      <c r="H1" s="428"/>
      <c r="I1" s="429"/>
      <c r="J1" s="430"/>
      <c r="K1" s="429"/>
    </row>
    <row r="2" spans="2:11" ht="17" thickBot="1" x14ac:dyDescent="0.5"/>
    <row r="3" spans="2:11" ht="30" customHeight="1" thickTop="1" thickBot="1" x14ac:dyDescent="0.5">
      <c r="B3" s="1367" t="s">
        <v>1278</v>
      </c>
      <c r="C3" s="1368"/>
      <c r="D3" s="1368"/>
      <c r="E3" s="1368"/>
      <c r="F3" s="1368"/>
      <c r="G3" s="1368"/>
      <c r="H3" s="1369"/>
    </row>
    <row r="4" spans="2:11" ht="87.5" customHeight="1" thickTop="1" thickBot="1" x14ac:dyDescent="0.5">
      <c r="B4" s="1732" t="s">
        <v>1972</v>
      </c>
      <c r="C4" s="1733"/>
      <c r="D4" s="1733"/>
      <c r="E4" s="1733"/>
      <c r="F4" s="1733"/>
      <c r="G4" s="1733"/>
      <c r="H4" s="1734"/>
    </row>
    <row r="5" spans="2:11" ht="5" customHeight="1" thickTop="1" thickBot="1" x14ac:dyDescent="0.5"/>
    <row r="6" spans="2:11" ht="30" customHeight="1" thickTop="1" thickBot="1" x14ac:dyDescent="0.5">
      <c r="B6" s="433" t="s">
        <v>1970</v>
      </c>
      <c r="C6" s="203"/>
      <c r="D6" s="185"/>
      <c r="E6" s="408"/>
      <c r="F6" s="409"/>
      <c r="G6" s="409"/>
      <c r="H6" s="410"/>
    </row>
    <row r="7" spans="2:11" ht="30" customHeight="1" thickTop="1" thickBot="1" x14ac:dyDescent="0.5">
      <c r="B7" s="433" t="s">
        <v>1969</v>
      </c>
      <c r="C7" s="203"/>
      <c r="D7" s="185"/>
      <c r="E7" s="408"/>
      <c r="F7" s="409"/>
      <c r="G7" s="409"/>
      <c r="H7" s="410"/>
    </row>
    <row r="8" spans="2:11" ht="30" customHeight="1" thickTop="1" thickBot="1" x14ac:dyDescent="0.5">
      <c r="B8" s="433" t="s">
        <v>939</v>
      </c>
      <c r="C8" s="203"/>
      <c r="D8" s="185"/>
      <c r="E8" s="408"/>
      <c r="F8" s="409"/>
      <c r="G8" s="409"/>
      <c r="H8" s="410"/>
    </row>
    <row r="9" spans="2:11" ht="30" customHeight="1" thickTop="1" thickBot="1" x14ac:dyDescent="0.5">
      <c r="B9" s="433" t="s">
        <v>940</v>
      </c>
      <c r="C9" s="203"/>
      <c r="D9" s="185"/>
      <c r="E9" s="408"/>
      <c r="F9" s="409"/>
      <c r="G9" s="409"/>
      <c r="H9" s="410"/>
    </row>
    <row r="10" spans="2:11" ht="5" customHeight="1" thickTop="1" thickBot="1" x14ac:dyDescent="0.5">
      <c r="B10" s="434"/>
      <c r="C10" s="267"/>
      <c r="D10" s="267"/>
      <c r="E10" s="435"/>
    </row>
    <row r="11" spans="2:11" ht="30" customHeight="1" thickTop="1" thickBot="1" x14ac:dyDescent="0.5">
      <c r="B11" s="1366" t="s">
        <v>941</v>
      </c>
      <c r="C11" s="1735" t="s">
        <v>1971</v>
      </c>
      <c r="D11" s="1735"/>
      <c r="E11" s="1366" t="s">
        <v>30</v>
      </c>
      <c r="F11" s="1730" t="s">
        <v>2</v>
      </c>
      <c r="G11" s="1731" t="s">
        <v>1344</v>
      </c>
      <c r="H11" s="1731"/>
    </row>
    <row r="12" spans="2:11" s="267" customFormat="1" ht="30" customHeight="1" thickTop="1" thickBot="1" x14ac:dyDescent="0.4">
      <c r="B12" s="1366"/>
      <c r="C12" s="436" t="s">
        <v>1042</v>
      </c>
      <c r="D12" s="436" t="s">
        <v>1051</v>
      </c>
      <c r="E12" s="1366"/>
      <c r="F12" s="1730"/>
      <c r="G12" s="437" t="s">
        <v>1345</v>
      </c>
      <c r="H12" s="438" t="s">
        <v>803</v>
      </c>
      <c r="J12" s="432"/>
    </row>
    <row r="13" spans="2:11" ht="60" customHeight="1" thickTop="1" thickBot="1" x14ac:dyDescent="0.5">
      <c r="B13" s="1736" t="s">
        <v>1974</v>
      </c>
      <c r="C13" s="1737"/>
      <c r="D13" s="1737"/>
      <c r="E13" s="1737"/>
      <c r="F13" s="1737"/>
      <c r="G13" s="1737"/>
      <c r="H13" s="1738"/>
    </row>
    <row r="14" spans="2:11" ht="40" customHeight="1" thickTop="1" thickBot="1" x14ac:dyDescent="0.5">
      <c r="B14" s="439" t="s">
        <v>1279</v>
      </c>
      <c r="C14" s="411"/>
      <c r="D14" s="411"/>
      <c r="E14" s="412"/>
      <c r="F14" s="440" t="str">
        <f>+IF(AND(C14&lt;&gt;"",D14&lt;&gt;""),"ERROR",IF(C14="P",G14,IF(D14="X",0%,"")))</f>
        <v/>
      </c>
      <c r="G14" s="441">
        <f>+IF(AND(C14="",D14=""),0,(1/$J$18))</f>
        <v>0</v>
      </c>
      <c r="H14" s="1728">
        <f>SUM(G14:G17)</f>
        <v>1</v>
      </c>
      <c r="J14" s="432">
        <f>+IF(AND(C14="",D14=""),0,1)</f>
        <v>0</v>
      </c>
    </row>
    <row r="15" spans="2:11" ht="40" customHeight="1" thickTop="1" thickBot="1" x14ac:dyDescent="0.5">
      <c r="B15" s="439" t="s">
        <v>1280</v>
      </c>
      <c r="C15" s="411"/>
      <c r="D15" s="411" t="s">
        <v>6</v>
      </c>
      <c r="E15" s="412"/>
      <c r="F15" s="440">
        <f t="shared" ref="F15:F16" si="0">+IF(AND(C15&lt;&gt;"",D15&lt;&gt;""),"ERROR",IF(C15="P",G15,IF(D15="X",0%,"")))</f>
        <v>0</v>
      </c>
      <c r="G15" s="441">
        <f t="shared" ref="G15:G16" si="1">+IF(AND(C15="",D15=""),0,(1/$J$18))</f>
        <v>0.33333333333333331</v>
      </c>
      <c r="H15" s="1729"/>
      <c r="J15" s="432">
        <f t="shared" ref="J15:J17" si="2">+IF(AND(C15="",D15=""),0,1)</f>
        <v>1</v>
      </c>
    </row>
    <row r="16" spans="2:11" ht="40" customHeight="1" thickTop="1" thickBot="1" x14ac:dyDescent="0.5">
      <c r="B16" s="439" t="s">
        <v>1281</v>
      </c>
      <c r="C16" s="411" t="s">
        <v>177</v>
      </c>
      <c r="D16" s="411"/>
      <c r="E16" s="412"/>
      <c r="F16" s="440">
        <f t="shared" si="0"/>
        <v>0.33333333333333331</v>
      </c>
      <c r="G16" s="441">
        <f t="shared" si="1"/>
        <v>0.33333333333333331</v>
      </c>
      <c r="H16" s="1729"/>
      <c r="J16" s="432">
        <f t="shared" si="2"/>
        <v>1</v>
      </c>
    </row>
    <row r="17" spans="2:10" ht="40" customHeight="1" thickTop="1" thickBot="1" x14ac:dyDescent="0.5">
      <c r="B17" s="442" t="s">
        <v>1282</v>
      </c>
      <c r="C17" s="411" t="s">
        <v>177</v>
      </c>
      <c r="D17" s="411"/>
      <c r="E17" s="413"/>
      <c r="F17" s="440">
        <f>+IF(AND(C17&lt;&gt;"",D17&lt;&gt;""),"ERROR",IF(C17="P",G17,IF(D17="X",0%,"")))</f>
        <v>0.33333333333333331</v>
      </c>
      <c r="G17" s="441">
        <f>+IF(AND(C17="",D17=""),0,(1/$J$18))</f>
        <v>0.33333333333333331</v>
      </c>
      <c r="H17" s="1729"/>
      <c r="J17" s="432">
        <f t="shared" si="2"/>
        <v>1</v>
      </c>
    </row>
    <row r="18" spans="2:10" ht="30" customHeight="1" thickTop="1" thickBot="1" x14ac:dyDescent="0.5">
      <c r="B18" s="1723"/>
      <c r="C18" s="1724"/>
      <c r="D18" s="443"/>
      <c r="E18" s="444" t="s">
        <v>948</v>
      </c>
      <c r="F18" s="445">
        <f>SUM(F14:F17)</f>
        <v>0.66666666666666663</v>
      </c>
      <c r="G18" s="446"/>
      <c r="H18" s="447"/>
      <c r="J18" s="432">
        <f>SUM(J14:J17)</f>
        <v>3</v>
      </c>
    </row>
    <row r="19" spans="2:10" ht="60" customHeight="1" thickTop="1" thickBot="1" x14ac:dyDescent="0.5">
      <c r="B19" s="1736" t="s">
        <v>1975</v>
      </c>
      <c r="C19" s="1737"/>
      <c r="D19" s="1737"/>
      <c r="E19" s="1737"/>
      <c r="F19" s="1737"/>
      <c r="G19" s="1737"/>
      <c r="H19" s="1738"/>
    </row>
    <row r="20" spans="2:10" ht="50" customHeight="1" thickTop="1" thickBot="1" x14ac:dyDescent="0.5">
      <c r="B20" s="439" t="s">
        <v>1283</v>
      </c>
      <c r="C20" s="411" t="s">
        <v>177</v>
      </c>
      <c r="D20" s="411"/>
      <c r="E20" s="412"/>
      <c r="F20" s="440">
        <f>+IF(AND(C20&lt;&gt;"",D20&lt;&gt;""),"ERROR",IF(C20="P",G20,IF(D20="X",0%,"")))</f>
        <v>0.33333333333333331</v>
      </c>
      <c r="G20" s="441">
        <f>+IF(AND(C20="",D20=""),0,(1/$J$24))</f>
        <v>0.33333333333333331</v>
      </c>
      <c r="H20" s="1728">
        <f>SUM(G20:G23)</f>
        <v>1</v>
      </c>
      <c r="I20" s="448"/>
      <c r="J20" s="432">
        <f>+IF(AND(C20="",D20=""),0,1)</f>
        <v>1</v>
      </c>
    </row>
    <row r="21" spans="2:10" ht="40" customHeight="1" thickTop="1" thickBot="1" x14ac:dyDescent="0.5">
      <c r="B21" s="439" t="s">
        <v>1284</v>
      </c>
      <c r="C21" s="411"/>
      <c r="D21" s="411"/>
      <c r="E21" s="412"/>
      <c r="F21" s="440" t="str">
        <f t="shared" ref="F21:F22" si="3">+IF(AND(C21&lt;&gt;"",D21&lt;&gt;""),"ERROR",IF(C21="P",G21,IF(D21="X",0%,"")))</f>
        <v/>
      </c>
      <c r="G21" s="441">
        <f t="shared" ref="G21:G22" si="4">+IF(AND(C21="",D21=""),0,(1/$J$24))</f>
        <v>0</v>
      </c>
      <c r="H21" s="1729"/>
      <c r="I21" s="448"/>
      <c r="J21" s="432">
        <f t="shared" ref="J21:J60" si="5">+IF(AND(C21="",D21=""),0,1)</f>
        <v>0</v>
      </c>
    </row>
    <row r="22" spans="2:10" ht="40" customHeight="1" thickTop="1" thickBot="1" x14ac:dyDescent="0.5">
      <c r="B22" s="439" t="s">
        <v>1285</v>
      </c>
      <c r="C22" s="411"/>
      <c r="D22" s="411" t="s">
        <v>6</v>
      </c>
      <c r="E22" s="412"/>
      <c r="F22" s="440">
        <f t="shared" si="3"/>
        <v>0</v>
      </c>
      <c r="G22" s="441">
        <f t="shared" si="4"/>
        <v>0.33333333333333331</v>
      </c>
      <c r="H22" s="1729"/>
      <c r="J22" s="432">
        <f t="shared" si="5"/>
        <v>1</v>
      </c>
    </row>
    <row r="23" spans="2:10" ht="40" customHeight="1" thickTop="1" thickBot="1" x14ac:dyDescent="0.5">
      <c r="B23" s="442" t="s">
        <v>1286</v>
      </c>
      <c r="C23" s="411" t="s">
        <v>177</v>
      </c>
      <c r="D23" s="411"/>
      <c r="E23" s="413"/>
      <c r="F23" s="440">
        <f>+IF(AND(C23&lt;&gt;"",D23&lt;&gt;""),"ERROR",IF(C23="P",G23,IF(D23="X",0%,"")))</f>
        <v>0.33333333333333331</v>
      </c>
      <c r="G23" s="441">
        <f>+IF(AND(C23="",D23=""),0,(1/$J$24))</f>
        <v>0.33333333333333331</v>
      </c>
      <c r="H23" s="1729"/>
      <c r="J23" s="432">
        <f t="shared" si="5"/>
        <v>1</v>
      </c>
    </row>
    <row r="24" spans="2:10" ht="30" customHeight="1" thickTop="1" thickBot="1" x14ac:dyDescent="0.5">
      <c r="B24" s="449"/>
      <c r="C24" s="450"/>
      <c r="D24" s="443"/>
      <c r="E24" s="444" t="s">
        <v>948</v>
      </c>
      <c r="F24" s="445">
        <f>SUM(F20:F23)</f>
        <v>0.66666666666666663</v>
      </c>
      <c r="G24" s="446"/>
      <c r="H24" s="447"/>
      <c r="J24" s="432">
        <f>SUM(J20:J23)</f>
        <v>3</v>
      </c>
    </row>
    <row r="25" spans="2:10" ht="40" customHeight="1" thickTop="1" thickBot="1" x14ac:dyDescent="0.5">
      <c r="B25" s="1736" t="s">
        <v>1976</v>
      </c>
      <c r="C25" s="1737"/>
      <c r="D25" s="1737"/>
      <c r="E25" s="1737"/>
      <c r="F25" s="1737"/>
      <c r="G25" s="1737"/>
      <c r="H25" s="1738"/>
    </row>
    <row r="26" spans="2:10" ht="50" customHeight="1" thickTop="1" thickBot="1" x14ac:dyDescent="0.5">
      <c r="B26" s="439" t="s">
        <v>1287</v>
      </c>
      <c r="C26" s="411" t="s">
        <v>177</v>
      </c>
      <c r="D26" s="411"/>
      <c r="E26" s="412"/>
      <c r="F26" s="440">
        <f>+IF(AND(C26&lt;&gt;"",D26&lt;&gt;""),"ERROR",IF(C26="P",G26,IF(D26="X",0%,"")))</f>
        <v>0.25</v>
      </c>
      <c r="G26" s="441">
        <f>+IF(AND(C26="",D26=""),0,(1/$J$30))</f>
        <v>0.25</v>
      </c>
      <c r="H26" s="1728">
        <f>SUM(G26:G29)</f>
        <v>1</v>
      </c>
      <c r="J26" s="432">
        <f t="shared" si="5"/>
        <v>1</v>
      </c>
    </row>
    <row r="27" spans="2:10" ht="50" customHeight="1" thickTop="1" thickBot="1" x14ac:dyDescent="0.5">
      <c r="B27" s="439" t="s">
        <v>1288</v>
      </c>
      <c r="C27" s="411" t="s">
        <v>177</v>
      </c>
      <c r="D27" s="411"/>
      <c r="E27" s="412"/>
      <c r="F27" s="440">
        <f t="shared" ref="F27:F28" si="6">+IF(AND(C27&lt;&gt;"",D27&lt;&gt;""),"ERROR",IF(C27="P",G27,IF(D27="X",0%,"")))</f>
        <v>0.25</v>
      </c>
      <c r="G27" s="441">
        <f t="shared" ref="G27:G28" si="7">+IF(AND(C27="",D27=""),0,(1/$J$30))</f>
        <v>0.25</v>
      </c>
      <c r="H27" s="1729"/>
      <c r="J27" s="432">
        <f t="shared" si="5"/>
        <v>1</v>
      </c>
    </row>
    <row r="28" spans="2:10" ht="40" customHeight="1" thickTop="1" thickBot="1" x14ac:dyDescent="0.5">
      <c r="B28" s="439" t="s">
        <v>1289</v>
      </c>
      <c r="C28" s="411"/>
      <c r="D28" s="411" t="s">
        <v>6</v>
      </c>
      <c r="E28" s="412"/>
      <c r="F28" s="440">
        <f t="shared" si="6"/>
        <v>0</v>
      </c>
      <c r="G28" s="441">
        <f t="shared" si="7"/>
        <v>0.25</v>
      </c>
      <c r="H28" s="1729"/>
      <c r="J28" s="432">
        <f t="shared" si="5"/>
        <v>1</v>
      </c>
    </row>
    <row r="29" spans="2:10" ht="40" customHeight="1" thickTop="1" thickBot="1" x14ac:dyDescent="0.5">
      <c r="B29" s="442" t="s">
        <v>1290</v>
      </c>
      <c r="C29" s="411" t="s">
        <v>177</v>
      </c>
      <c r="D29" s="411"/>
      <c r="E29" s="413"/>
      <c r="F29" s="440">
        <f>+IF(AND(C29&lt;&gt;"",D29&lt;&gt;""),"ERROR",IF(C29="P",G29,IF(D29="X",0%,"")))</f>
        <v>0.25</v>
      </c>
      <c r="G29" s="441">
        <f>+IF(AND(C29="",D29=""),0,(1/$J$30))</f>
        <v>0.25</v>
      </c>
      <c r="H29" s="1729"/>
      <c r="J29" s="432">
        <f t="shared" si="5"/>
        <v>1</v>
      </c>
    </row>
    <row r="30" spans="2:10" ht="30" customHeight="1" thickTop="1" thickBot="1" x14ac:dyDescent="0.5">
      <c r="B30" s="449"/>
      <c r="C30" s="450"/>
      <c r="D30" s="443"/>
      <c r="E30" s="444" t="s">
        <v>948</v>
      </c>
      <c r="F30" s="445">
        <f>SUM(F26:F29)</f>
        <v>0.75</v>
      </c>
      <c r="G30" s="446"/>
      <c r="H30" s="447"/>
      <c r="J30" s="432">
        <f>SUM(J26:J29)</f>
        <v>4</v>
      </c>
    </row>
    <row r="31" spans="2:10" ht="40" customHeight="1" thickTop="1" thickBot="1" x14ac:dyDescent="0.5">
      <c r="B31" s="1736" t="s">
        <v>1977</v>
      </c>
      <c r="C31" s="1737"/>
      <c r="D31" s="1737"/>
      <c r="E31" s="1737"/>
      <c r="F31" s="1737"/>
      <c r="G31" s="1737"/>
      <c r="H31" s="1738"/>
    </row>
    <row r="32" spans="2:10" ht="40" customHeight="1" thickTop="1" thickBot="1" x14ac:dyDescent="0.5">
      <c r="B32" s="439" t="s">
        <v>1291</v>
      </c>
      <c r="C32" s="411"/>
      <c r="D32" s="411"/>
      <c r="E32" s="412"/>
      <c r="F32" s="440" t="str">
        <f>+IF(AND(C32&lt;&gt;"",D32&lt;&gt;""),"ERROR",IF(C32="P",G32,IF(D32="X",0%,"")))</f>
        <v/>
      </c>
      <c r="G32" s="441">
        <f>+IF(AND(C32="",D32=""),0,(1/$J$36))</f>
        <v>0</v>
      </c>
      <c r="H32" s="1728">
        <f>SUM(G32:G35)</f>
        <v>1</v>
      </c>
      <c r="J32" s="432">
        <f t="shared" si="5"/>
        <v>0</v>
      </c>
    </row>
    <row r="33" spans="2:10" ht="50" customHeight="1" thickTop="1" thickBot="1" x14ac:dyDescent="0.5">
      <c r="B33" s="439" t="s">
        <v>1292</v>
      </c>
      <c r="C33" s="411"/>
      <c r="D33" s="411"/>
      <c r="E33" s="412"/>
      <c r="F33" s="440" t="str">
        <f t="shared" ref="F33:F34" si="8">+IF(AND(C33&lt;&gt;"",D33&lt;&gt;""),"ERROR",IF(C33="P",G33,IF(D33="X",0%,"")))</f>
        <v/>
      </c>
      <c r="G33" s="441">
        <f t="shared" ref="G33:G34" si="9">+IF(AND(C33="",D33=""),0,(1/$J$36))</f>
        <v>0</v>
      </c>
      <c r="H33" s="1729"/>
      <c r="J33" s="432">
        <f t="shared" si="5"/>
        <v>0</v>
      </c>
    </row>
    <row r="34" spans="2:10" ht="40" customHeight="1" thickTop="1" thickBot="1" x14ac:dyDescent="0.5">
      <c r="B34" s="439" t="s">
        <v>1293</v>
      </c>
      <c r="C34" s="411"/>
      <c r="D34" s="411" t="s">
        <v>6</v>
      </c>
      <c r="E34" s="412"/>
      <c r="F34" s="440">
        <f t="shared" si="8"/>
        <v>0</v>
      </c>
      <c r="G34" s="441">
        <f t="shared" si="9"/>
        <v>0.5</v>
      </c>
      <c r="H34" s="1729"/>
      <c r="J34" s="432">
        <f t="shared" si="5"/>
        <v>1</v>
      </c>
    </row>
    <row r="35" spans="2:10" ht="40" customHeight="1" thickTop="1" thickBot="1" x14ac:dyDescent="0.5">
      <c r="B35" s="442" t="s">
        <v>1294</v>
      </c>
      <c r="C35" s="411" t="s">
        <v>177</v>
      </c>
      <c r="D35" s="411"/>
      <c r="E35" s="413"/>
      <c r="F35" s="440">
        <f>+IF(AND(C35&lt;&gt;"",D35&lt;&gt;""),"ERROR",IF(C35="P",G35,IF(D35="X",0%,"")))</f>
        <v>0.5</v>
      </c>
      <c r="G35" s="441">
        <f>+IF(AND(C35="",D35=""),0,(1/$J$36))</f>
        <v>0.5</v>
      </c>
      <c r="H35" s="1729"/>
      <c r="J35" s="432">
        <f t="shared" si="5"/>
        <v>1</v>
      </c>
    </row>
    <row r="36" spans="2:10" ht="30" customHeight="1" thickTop="1" thickBot="1" x14ac:dyDescent="0.5">
      <c r="B36" s="449"/>
      <c r="C36" s="450"/>
      <c r="D36" s="443"/>
      <c r="E36" s="444" t="s">
        <v>948</v>
      </c>
      <c r="F36" s="445">
        <f>SUM(F32:F35)</f>
        <v>0.5</v>
      </c>
      <c r="G36" s="446"/>
      <c r="H36" s="447"/>
      <c r="J36" s="432">
        <f>SUM(J32:J35)</f>
        <v>2</v>
      </c>
    </row>
    <row r="37" spans="2:10" ht="40" customHeight="1" thickTop="1" thickBot="1" x14ac:dyDescent="0.5">
      <c r="B37" s="1736" t="s">
        <v>1978</v>
      </c>
      <c r="C37" s="1737"/>
      <c r="D37" s="1737"/>
      <c r="E37" s="1737"/>
      <c r="F37" s="1737"/>
      <c r="G37" s="1737"/>
      <c r="H37" s="1738"/>
    </row>
    <row r="38" spans="2:10" ht="50" customHeight="1" thickTop="1" thickBot="1" x14ac:dyDescent="0.5">
      <c r="B38" s="439" t="s">
        <v>1295</v>
      </c>
      <c r="C38" s="411" t="s">
        <v>177</v>
      </c>
      <c r="D38" s="411"/>
      <c r="E38" s="412"/>
      <c r="F38" s="440">
        <f>+IF(AND(C38&lt;&gt;"",D38&lt;&gt;""),"ERROR",IF(C38="P",G38,IF(D38="X",0%,"")))</f>
        <v>0.25</v>
      </c>
      <c r="G38" s="441">
        <f>+IF(AND(C38="",D38=""),0,(1/$J$42))</f>
        <v>0.25</v>
      </c>
      <c r="H38" s="1728">
        <f>SUM(G38:G41)</f>
        <v>1</v>
      </c>
      <c r="J38" s="432">
        <f t="shared" si="5"/>
        <v>1</v>
      </c>
    </row>
    <row r="39" spans="2:10" ht="40" customHeight="1" thickTop="1" thickBot="1" x14ac:dyDescent="0.5">
      <c r="B39" s="439" t="s">
        <v>1296</v>
      </c>
      <c r="C39" s="411"/>
      <c r="D39" s="411" t="s">
        <v>6</v>
      </c>
      <c r="E39" s="412"/>
      <c r="F39" s="440">
        <f t="shared" ref="F39:F40" si="10">+IF(AND(C39&lt;&gt;"",D39&lt;&gt;""),"ERROR",IF(C39="P",G39,IF(D39="X",0%,"")))</f>
        <v>0</v>
      </c>
      <c r="G39" s="441">
        <f t="shared" ref="G39:G40" si="11">+IF(AND(C39="",D39=""),0,(1/$J$42))</f>
        <v>0.25</v>
      </c>
      <c r="H39" s="1729"/>
      <c r="J39" s="432">
        <f t="shared" si="5"/>
        <v>1</v>
      </c>
    </row>
    <row r="40" spans="2:10" ht="40" customHeight="1" thickTop="1" thickBot="1" x14ac:dyDescent="0.5">
      <c r="B40" s="439" t="s">
        <v>1297</v>
      </c>
      <c r="C40" s="411"/>
      <c r="D40" s="411" t="s">
        <v>6</v>
      </c>
      <c r="E40" s="412"/>
      <c r="F40" s="440">
        <f t="shared" si="10"/>
        <v>0</v>
      </c>
      <c r="G40" s="441">
        <f t="shared" si="11"/>
        <v>0.25</v>
      </c>
      <c r="H40" s="1729"/>
      <c r="J40" s="432">
        <f t="shared" si="5"/>
        <v>1</v>
      </c>
    </row>
    <row r="41" spans="2:10" ht="40" customHeight="1" thickTop="1" thickBot="1" x14ac:dyDescent="0.5">
      <c r="B41" s="442" t="s">
        <v>1298</v>
      </c>
      <c r="C41" s="411" t="s">
        <v>177</v>
      </c>
      <c r="D41" s="411"/>
      <c r="E41" s="413"/>
      <c r="F41" s="440">
        <f>+IF(AND(C41&lt;&gt;"",D41&lt;&gt;""),"ERROR",IF(C41="P",G41,IF(D41="X",0%,"")))</f>
        <v>0.25</v>
      </c>
      <c r="G41" s="441">
        <f>+IF(AND(C41="",D41=""),0,(1/$J$42))</f>
        <v>0.25</v>
      </c>
      <c r="H41" s="1729"/>
      <c r="J41" s="432">
        <f t="shared" si="5"/>
        <v>1</v>
      </c>
    </row>
    <row r="42" spans="2:10" ht="30" customHeight="1" thickTop="1" thickBot="1" x14ac:dyDescent="0.5">
      <c r="B42" s="1723"/>
      <c r="C42" s="1724"/>
      <c r="D42" s="443"/>
      <c r="E42" s="444" t="s">
        <v>948</v>
      </c>
      <c r="F42" s="445">
        <f>SUM(F38:F41)</f>
        <v>0.5</v>
      </c>
      <c r="G42" s="446"/>
      <c r="H42" s="447"/>
      <c r="J42" s="432">
        <f>SUM(J38:J41)</f>
        <v>4</v>
      </c>
    </row>
    <row r="43" spans="2:10" ht="40" customHeight="1" thickTop="1" thickBot="1" x14ac:dyDescent="0.5">
      <c r="B43" s="1736" t="s">
        <v>1982</v>
      </c>
      <c r="C43" s="1737"/>
      <c r="D43" s="1737"/>
      <c r="E43" s="1737"/>
      <c r="F43" s="1737"/>
      <c r="G43" s="1737"/>
      <c r="H43" s="1737"/>
    </row>
    <row r="44" spans="2:10" ht="40" customHeight="1" thickTop="1" thickBot="1" x14ac:dyDescent="0.5">
      <c r="B44" s="439" t="s">
        <v>1299</v>
      </c>
      <c r="C44" s="411" t="s">
        <v>177</v>
      </c>
      <c r="D44" s="411"/>
      <c r="E44" s="412"/>
      <c r="F44" s="440">
        <f>+IF(AND(C44&lt;&gt;"",D44&lt;&gt;""),"ERROR",IF(C44="P",G44,IF(D44="X",0%,"")))</f>
        <v>0.33333333333333331</v>
      </c>
      <c r="G44" s="441">
        <f>+IF(AND(C44="",D44=""),0,(1/$J$47))</f>
        <v>0.33333333333333331</v>
      </c>
      <c r="H44" s="1725">
        <f>SUM(G44:G46)</f>
        <v>1</v>
      </c>
      <c r="J44" s="432">
        <f t="shared" si="5"/>
        <v>1</v>
      </c>
    </row>
    <row r="45" spans="2:10" ht="40" customHeight="1" thickTop="1" thickBot="1" x14ac:dyDescent="0.5">
      <c r="B45" s="439" t="s">
        <v>1300</v>
      </c>
      <c r="C45" s="411"/>
      <c r="D45" s="411" t="s">
        <v>6</v>
      </c>
      <c r="E45" s="412"/>
      <c r="F45" s="440">
        <f t="shared" ref="F45" si="12">+IF(AND(C45&lt;&gt;"",D45&lt;&gt;""),"ERROR",IF(C45="P",G45,IF(D45="X",0%,"")))</f>
        <v>0</v>
      </c>
      <c r="G45" s="441">
        <f t="shared" ref="G45" si="13">+IF(AND(C45="",D45=""),0,(1/$J$47))</f>
        <v>0.33333333333333331</v>
      </c>
      <c r="H45" s="1726"/>
      <c r="J45" s="432">
        <f t="shared" si="5"/>
        <v>1</v>
      </c>
    </row>
    <row r="46" spans="2:10" ht="40" customHeight="1" thickTop="1" thickBot="1" x14ac:dyDescent="0.5">
      <c r="B46" s="442" t="s">
        <v>1301</v>
      </c>
      <c r="C46" s="411" t="s">
        <v>177</v>
      </c>
      <c r="D46" s="411"/>
      <c r="E46" s="413"/>
      <c r="F46" s="440">
        <f>+IF(AND(C46&lt;&gt;"",D46&lt;&gt;""),"ERROR",IF(C46="P",G46,IF(D46="X",0%,"")))</f>
        <v>0.33333333333333331</v>
      </c>
      <c r="G46" s="441">
        <f>+IF(AND(C46="",D46=""),0,(1/$J$47))</f>
        <v>0.33333333333333331</v>
      </c>
      <c r="H46" s="1727"/>
      <c r="J46" s="432">
        <f t="shared" si="5"/>
        <v>1</v>
      </c>
    </row>
    <row r="47" spans="2:10" ht="30" customHeight="1" thickTop="1" thickBot="1" x14ac:dyDescent="0.5">
      <c r="B47" s="449"/>
      <c r="C47" s="450"/>
      <c r="D47" s="443"/>
      <c r="E47" s="444" t="s">
        <v>948</v>
      </c>
      <c r="F47" s="445">
        <f>SUM(F44:F46)</f>
        <v>0.66666666666666663</v>
      </c>
      <c r="G47" s="446"/>
      <c r="H47" s="447"/>
      <c r="J47" s="432">
        <f>SUM(J44:J46)</f>
        <v>3</v>
      </c>
    </row>
    <row r="48" spans="2:10" ht="40" customHeight="1" thickTop="1" thickBot="1" x14ac:dyDescent="0.5">
      <c r="B48" s="1736" t="s">
        <v>1981</v>
      </c>
      <c r="C48" s="1737"/>
      <c r="D48" s="1737"/>
      <c r="E48" s="1737"/>
      <c r="F48" s="1737"/>
      <c r="G48" s="1737"/>
      <c r="H48" s="1737"/>
    </row>
    <row r="49" spans="2:10" ht="50" customHeight="1" thickTop="1" thickBot="1" x14ac:dyDescent="0.5">
      <c r="B49" s="439" t="s">
        <v>1302</v>
      </c>
      <c r="C49" s="411" t="s">
        <v>177</v>
      </c>
      <c r="D49" s="411"/>
      <c r="E49" s="412"/>
      <c r="F49" s="440">
        <f>+IF(AND(C49&lt;&gt;"",D49&lt;&gt;""),"ERROR",IF(C49="P",G49,IF(D49="X",0%,"")))</f>
        <v>0.33333333333333331</v>
      </c>
      <c r="G49" s="441">
        <f>+IF(AND(C49="",D49=""),0,(1/$J$52))</f>
        <v>0.33333333333333331</v>
      </c>
      <c r="H49" s="1725">
        <f>SUM(G49:G51)</f>
        <v>1</v>
      </c>
      <c r="J49" s="432">
        <f t="shared" si="5"/>
        <v>1</v>
      </c>
    </row>
    <row r="50" spans="2:10" ht="40" customHeight="1" thickTop="1" thickBot="1" x14ac:dyDescent="0.5">
      <c r="B50" s="439" t="s">
        <v>1303</v>
      </c>
      <c r="C50" s="411"/>
      <c r="D50" s="411" t="s">
        <v>6</v>
      </c>
      <c r="E50" s="412"/>
      <c r="F50" s="440">
        <f t="shared" ref="F50" si="14">+IF(AND(C50&lt;&gt;"",D50&lt;&gt;""),"ERROR",IF(C50="P",G50,IF(D50="X",0%,"")))</f>
        <v>0</v>
      </c>
      <c r="G50" s="441">
        <f t="shared" ref="G50" si="15">+IF(AND(C50="",D50=""),0,(1/$J$52))</f>
        <v>0.33333333333333331</v>
      </c>
      <c r="H50" s="1726"/>
      <c r="J50" s="432">
        <f t="shared" si="5"/>
        <v>1</v>
      </c>
    </row>
    <row r="51" spans="2:10" ht="40" customHeight="1" thickTop="1" thickBot="1" x14ac:dyDescent="0.5">
      <c r="B51" s="442" t="s">
        <v>1304</v>
      </c>
      <c r="C51" s="411"/>
      <c r="D51" s="411" t="s">
        <v>6</v>
      </c>
      <c r="E51" s="413"/>
      <c r="F51" s="440">
        <f>+IF(AND(C51&lt;&gt;"",D51&lt;&gt;""),"ERROR",IF(C51="P",G51,IF(D51="X",0%,"")))</f>
        <v>0</v>
      </c>
      <c r="G51" s="441">
        <f>+IF(AND(C51="",D51=""),0,(1/$J$52))</f>
        <v>0.33333333333333331</v>
      </c>
      <c r="H51" s="1727"/>
      <c r="J51" s="432">
        <f t="shared" si="5"/>
        <v>1</v>
      </c>
    </row>
    <row r="52" spans="2:10" ht="30" customHeight="1" thickTop="1" thickBot="1" x14ac:dyDescent="0.5">
      <c r="B52" s="449"/>
      <c r="C52" s="450"/>
      <c r="D52" s="443"/>
      <c r="E52" s="444" t="s">
        <v>948</v>
      </c>
      <c r="F52" s="445">
        <f>SUM(F49:F51)</f>
        <v>0.33333333333333331</v>
      </c>
      <c r="G52" s="446"/>
      <c r="H52" s="447"/>
      <c r="J52" s="432">
        <f>SUM(J49:J51)</f>
        <v>3</v>
      </c>
    </row>
    <row r="53" spans="2:10" ht="40" customHeight="1" thickTop="1" thickBot="1" x14ac:dyDescent="0.5">
      <c r="B53" s="1736" t="s">
        <v>1980</v>
      </c>
      <c r="C53" s="1737"/>
      <c r="D53" s="1737"/>
      <c r="E53" s="1737"/>
      <c r="F53" s="1737"/>
      <c r="G53" s="1737"/>
      <c r="H53" s="1737"/>
    </row>
    <row r="54" spans="2:10" ht="40" customHeight="1" thickTop="1" thickBot="1" x14ac:dyDescent="0.5">
      <c r="B54" s="439" t="s">
        <v>1305</v>
      </c>
      <c r="C54" s="411" t="s">
        <v>177</v>
      </c>
      <c r="D54" s="411"/>
      <c r="E54" s="412"/>
      <c r="F54" s="440">
        <f>+IF(AND(C54&lt;&gt;"",D54&lt;&gt;""),"ERROR",IF(C54="P",G54,IF(D54="X",0%,"")))</f>
        <v>0.5</v>
      </c>
      <c r="G54" s="441">
        <f>+IF(AND(C54="",D54=""),0,(1/$J$57))</f>
        <v>0.5</v>
      </c>
      <c r="H54" s="1725">
        <f>SUM(G54:G56)</f>
        <v>1</v>
      </c>
      <c r="J54" s="432">
        <f t="shared" si="5"/>
        <v>1</v>
      </c>
    </row>
    <row r="55" spans="2:10" ht="40" customHeight="1" thickTop="1" thickBot="1" x14ac:dyDescent="0.5">
      <c r="B55" s="439" t="s">
        <v>1306</v>
      </c>
      <c r="C55" s="411"/>
      <c r="D55" s="411"/>
      <c r="E55" s="412"/>
      <c r="F55" s="440" t="str">
        <f t="shared" ref="F55" si="16">+IF(AND(C55&lt;&gt;"",D55&lt;&gt;""),"ERROR",IF(C55="P",G55,IF(D55="X",0%,"")))</f>
        <v/>
      </c>
      <c r="G55" s="441">
        <f t="shared" ref="G55" si="17">+IF(AND(C55="",D55=""),0,(1/$J$57))</f>
        <v>0</v>
      </c>
      <c r="H55" s="1726"/>
      <c r="J55" s="432">
        <f t="shared" si="5"/>
        <v>0</v>
      </c>
    </row>
    <row r="56" spans="2:10" ht="40" customHeight="1" thickTop="1" thickBot="1" x14ac:dyDescent="0.5">
      <c r="B56" s="442" t="s">
        <v>1307</v>
      </c>
      <c r="C56" s="411"/>
      <c r="D56" s="411" t="s">
        <v>6</v>
      </c>
      <c r="E56" s="413"/>
      <c r="F56" s="440">
        <f>+IF(AND(C56&lt;&gt;"",D56&lt;&gt;""),"ERROR",IF(C56="P",G56,IF(D56="X",0%,"")))</f>
        <v>0</v>
      </c>
      <c r="G56" s="441">
        <f>+IF(AND(C56="",D56=""),0,(1/$J$57))</f>
        <v>0.5</v>
      </c>
      <c r="H56" s="1727"/>
      <c r="J56" s="432">
        <f t="shared" si="5"/>
        <v>1</v>
      </c>
    </row>
    <row r="57" spans="2:10" ht="30" customHeight="1" thickTop="1" thickBot="1" x14ac:dyDescent="0.5">
      <c r="B57" s="1723" t="s">
        <v>948</v>
      </c>
      <c r="C57" s="1724"/>
      <c r="D57" s="443"/>
      <c r="E57" s="444" t="s">
        <v>948</v>
      </c>
      <c r="F57" s="445">
        <f>SUM(F54:F56)</f>
        <v>0.5</v>
      </c>
      <c r="G57" s="446"/>
      <c r="H57" s="447"/>
      <c r="J57" s="432">
        <f>SUM(J54:J56)</f>
        <v>2</v>
      </c>
    </row>
    <row r="58" spans="2:10" ht="40" customHeight="1" thickTop="1" thickBot="1" x14ac:dyDescent="0.5">
      <c r="B58" s="1736" t="s">
        <v>1979</v>
      </c>
      <c r="C58" s="1737"/>
      <c r="D58" s="1737"/>
      <c r="E58" s="1737"/>
      <c r="F58" s="1737"/>
      <c r="G58" s="1737"/>
      <c r="H58" s="1737"/>
    </row>
    <row r="59" spans="2:10" ht="40" customHeight="1" thickTop="1" thickBot="1" x14ac:dyDescent="0.5">
      <c r="B59" s="439" t="s">
        <v>1308</v>
      </c>
      <c r="C59" s="411" t="s">
        <v>177</v>
      </c>
      <c r="D59" s="411" t="s">
        <v>6</v>
      </c>
      <c r="E59" s="412"/>
      <c r="F59" s="440" t="str">
        <f>+IF(AND(C59&lt;&gt;"",D59&lt;&gt;""),"ERROR",IF(C59="P",G59,IF(D59="X",0%,"")))</f>
        <v>ERROR</v>
      </c>
      <c r="G59" s="441">
        <f>+IF(AND(C59="",D59=""),0,(1/$J$61))</f>
        <v>0.5</v>
      </c>
      <c r="H59" s="1725">
        <f>SUM(G59:G60)</f>
        <v>1</v>
      </c>
      <c r="J59" s="432">
        <f t="shared" si="5"/>
        <v>1</v>
      </c>
    </row>
    <row r="60" spans="2:10" ht="40" customHeight="1" thickTop="1" thickBot="1" x14ac:dyDescent="0.5">
      <c r="B60" s="442" t="s">
        <v>1309</v>
      </c>
      <c r="C60" s="411"/>
      <c r="D60" s="411" t="s">
        <v>6</v>
      </c>
      <c r="E60" s="413"/>
      <c r="F60" s="440">
        <f t="shared" ref="F60" si="18">+IF(C60="P",G60,IF(D60="X",0%,""))</f>
        <v>0</v>
      </c>
      <c r="G60" s="441">
        <f>+IF(AND(C60="",D60=""),0,(1/$J$61))</f>
        <v>0.5</v>
      </c>
      <c r="H60" s="1727"/>
      <c r="J60" s="432">
        <f t="shared" si="5"/>
        <v>1</v>
      </c>
    </row>
    <row r="61" spans="2:10" ht="30" customHeight="1" thickTop="1" thickBot="1" x14ac:dyDescent="0.5">
      <c r="B61" s="1723"/>
      <c r="C61" s="1724"/>
      <c r="D61" s="443"/>
      <c r="E61" s="444" t="s">
        <v>948</v>
      </c>
      <c r="F61" s="445">
        <f>SUM(F59:F60)</f>
        <v>0</v>
      </c>
      <c r="G61" s="446"/>
      <c r="H61" s="447"/>
      <c r="J61" s="432">
        <f>SUM(J59:J60)</f>
        <v>2</v>
      </c>
    </row>
    <row r="62" spans="2:10" ht="30" customHeight="1" thickTop="1" thickBot="1" x14ac:dyDescent="0.5">
      <c r="B62" s="449"/>
      <c r="C62" s="450"/>
      <c r="D62" s="443"/>
      <c r="E62" s="444" t="s">
        <v>991</v>
      </c>
      <c r="F62" s="445">
        <f>+SUM(F18,F24,F30,F36,F42,F47,F52,F57,F61)/9</f>
        <v>0.50925925925925919</v>
      </c>
      <c r="G62" s="446"/>
      <c r="H62" s="447"/>
    </row>
    <row r="63" spans="2:10" ht="30" customHeight="1" thickTop="1" x14ac:dyDescent="0.45"/>
    <row r="64" spans="2:10" ht="30" customHeight="1" thickBot="1" x14ac:dyDescent="0.5">
      <c r="B64" s="1739" t="s">
        <v>1275</v>
      </c>
      <c r="C64" s="1405"/>
      <c r="D64" s="1405"/>
      <c r="E64" s="1405"/>
      <c r="F64" s="1405"/>
      <c r="G64" s="1405"/>
      <c r="H64" s="1405"/>
    </row>
    <row r="65" spans="2:8" ht="30" customHeight="1" thickTop="1" x14ac:dyDescent="0.45">
      <c r="B65" s="414" t="s">
        <v>1973</v>
      </c>
      <c r="C65" s="415"/>
      <c r="D65" s="415"/>
      <c r="E65" s="416" t="s">
        <v>1983</v>
      </c>
      <c r="F65" s="417"/>
      <c r="G65" s="417"/>
      <c r="H65" s="418"/>
    </row>
    <row r="66" spans="2:8" ht="30" customHeight="1" x14ac:dyDescent="0.45">
      <c r="B66" s="419"/>
      <c r="C66" s="420"/>
      <c r="D66" s="420"/>
      <c r="E66" s="420"/>
      <c r="F66" s="421"/>
      <c r="G66" s="421"/>
      <c r="H66" s="422"/>
    </row>
    <row r="67" spans="2:8" ht="30" customHeight="1" x14ac:dyDescent="0.45">
      <c r="B67" s="419"/>
      <c r="C67" s="420"/>
      <c r="D67" s="420"/>
      <c r="E67" s="420"/>
      <c r="F67" s="421"/>
      <c r="G67" s="421"/>
      <c r="H67" s="422"/>
    </row>
    <row r="68" spans="2:8" ht="30" customHeight="1" x14ac:dyDescent="0.45">
      <c r="B68" s="423"/>
      <c r="C68" s="420"/>
      <c r="D68" s="420"/>
      <c r="E68" s="420"/>
      <c r="F68" s="421"/>
      <c r="G68" s="421"/>
      <c r="H68" s="422"/>
    </row>
    <row r="69" spans="2:8" ht="30" customHeight="1" thickBot="1" x14ac:dyDescent="0.5">
      <c r="B69" s="424"/>
      <c r="C69" s="425"/>
      <c r="D69" s="425"/>
      <c r="E69" s="425"/>
      <c r="F69" s="426"/>
      <c r="G69" s="426"/>
      <c r="H69" s="427"/>
    </row>
    <row r="70" spans="2:8" ht="30" customHeight="1" thickTop="1" x14ac:dyDescent="0.45"/>
    <row r="71" spans="2:8" ht="30" customHeight="1" x14ac:dyDescent="0.45">
      <c r="B71" s="451"/>
    </row>
    <row r="72" spans="2:8" x14ac:dyDescent="0.45">
      <c r="B72" s="452"/>
    </row>
  </sheetData>
  <sheetProtection algorithmName="SHA-512" hashValue="lh2twgsU/MPic8d39+URh29iqqJo1VPb4nIEC0g9nSx6UruOzy8teLUz/csimpdTvhYtudqrPmjNsMfIRapgPg==" saltValue="DeJrjwd/R93DETJ7dB/Nrg==" spinCount="100000" sheet="1" objects="1" scenarios="1"/>
  <mergeCells count="30">
    <mergeCell ref="B13:H13"/>
    <mergeCell ref="H14:H17"/>
    <mergeCell ref="B64:H64"/>
    <mergeCell ref="H49:H51"/>
    <mergeCell ref="H54:H56"/>
    <mergeCell ref="H59:H60"/>
    <mergeCell ref="B19:H19"/>
    <mergeCell ref="B25:H25"/>
    <mergeCell ref="B31:H31"/>
    <mergeCell ref="B37:H37"/>
    <mergeCell ref="B58:H58"/>
    <mergeCell ref="B53:H53"/>
    <mergeCell ref="B48:H48"/>
    <mergeCell ref="B43:H43"/>
    <mergeCell ref="H20:H23"/>
    <mergeCell ref="H26:H29"/>
    <mergeCell ref="F11:F12"/>
    <mergeCell ref="G11:H11"/>
    <mergeCell ref="B4:H4"/>
    <mergeCell ref="B3:H3"/>
    <mergeCell ref="B11:B12"/>
    <mergeCell ref="C11:D11"/>
    <mergeCell ref="E11:E12"/>
    <mergeCell ref="B61:C61"/>
    <mergeCell ref="B57:C57"/>
    <mergeCell ref="B42:C42"/>
    <mergeCell ref="B18:C18"/>
    <mergeCell ref="H44:H46"/>
    <mergeCell ref="H32:H35"/>
    <mergeCell ref="H38:H41"/>
  </mergeCells>
  <conditionalFormatting sqref="C14:C17">
    <cfRule type="expression" dxfId="88" priority="83">
      <formula>"si($C$23=""P"";""P"";"""")"</formula>
    </cfRule>
    <cfRule type="cellIs" dxfId="87" priority="82" operator="equal">
      <formula>"P"</formula>
    </cfRule>
  </conditionalFormatting>
  <conditionalFormatting sqref="C20:C23">
    <cfRule type="expression" dxfId="86" priority="67">
      <formula>"si($C$23=""P"";""P"";"""")"</formula>
    </cfRule>
    <cfRule type="cellIs" dxfId="85" priority="66" operator="equal">
      <formula>"P"</formula>
    </cfRule>
  </conditionalFormatting>
  <conditionalFormatting sqref="C26:C29">
    <cfRule type="expression" dxfId="84" priority="27">
      <formula>"si($C$23=""P"";""P"";"""")"</formula>
    </cfRule>
    <cfRule type="cellIs" dxfId="83" priority="26" operator="equal">
      <formula>"P"</formula>
    </cfRule>
  </conditionalFormatting>
  <conditionalFormatting sqref="C32:C35">
    <cfRule type="expression" dxfId="82" priority="23">
      <formula>"si($C$23=""P"";""P"";"""")"</formula>
    </cfRule>
    <cfRule type="cellIs" dxfId="81" priority="22" operator="equal">
      <formula>"P"</formula>
    </cfRule>
  </conditionalFormatting>
  <conditionalFormatting sqref="C38:C41">
    <cfRule type="cellIs" dxfId="80" priority="18" operator="equal">
      <formula>"P"</formula>
    </cfRule>
    <cfRule type="expression" dxfId="79" priority="19">
      <formula>"si($C$23=""P"";""P"";"""")"</formula>
    </cfRule>
  </conditionalFormatting>
  <conditionalFormatting sqref="C44:C46">
    <cfRule type="cellIs" dxfId="78" priority="14" operator="equal">
      <formula>"P"</formula>
    </cfRule>
    <cfRule type="expression" dxfId="77" priority="15">
      <formula>"si($C$23=""P"";""P"";"""")"</formula>
    </cfRule>
  </conditionalFormatting>
  <conditionalFormatting sqref="C49:C51">
    <cfRule type="expression" dxfId="76" priority="11">
      <formula>"si($C$23=""P"";""P"";"""")"</formula>
    </cfRule>
    <cfRule type="cellIs" dxfId="75" priority="10" operator="equal">
      <formula>"P"</formula>
    </cfRule>
  </conditionalFormatting>
  <conditionalFormatting sqref="C54:C56">
    <cfRule type="expression" dxfId="74" priority="7">
      <formula>"si($C$23=""P"";""P"";"""")"</formula>
    </cfRule>
    <cfRule type="cellIs" dxfId="73" priority="6" operator="equal">
      <formula>"P"</formula>
    </cfRule>
  </conditionalFormatting>
  <conditionalFormatting sqref="C59:C60">
    <cfRule type="cellIs" dxfId="72" priority="2" operator="equal">
      <formula>"P"</formula>
    </cfRule>
    <cfRule type="expression" dxfId="71" priority="3">
      <formula>"si($C$23=""P"";""P"";"""")"</formula>
    </cfRule>
  </conditionalFormatting>
  <conditionalFormatting sqref="D14:D17">
    <cfRule type="cellIs" dxfId="70" priority="81" operator="equal">
      <formula>"X"</formula>
    </cfRule>
    <cfRule type="cellIs" dxfId="69" priority="84" operator="equal">
      <formula>"X"</formula>
    </cfRule>
  </conditionalFormatting>
  <conditionalFormatting sqref="D20:D23">
    <cfRule type="cellIs" dxfId="68" priority="65" operator="equal">
      <formula>"X"</formula>
    </cfRule>
    <cfRule type="cellIs" dxfId="67" priority="68" operator="equal">
      <formula>"X"</formula>
    </cfRule>
  </conditionalFormatting>
  <conditionalFormatting sqref="D26:D29">
    <cfRule type="cellIs" dxfId="66" priority="25" operator="equal">
      <formula>"X"</formula>
    </cfRule>
    <cfRule type="cellIs" dxfId="65" priority="28" operator="equal">
      <formula>"X"</formula>
    </cfRule>
  </conditionalFormatting>
  <conditionalFormatting sqref="D32:D35">
    <cfRule type="cellIs" dxfId="64" priority="21" operator="equal">
      <formula>"X"</formula>
    </cfRule>
    <cfRule type="cellIs" dxfId="63" priority="24" operator="equal">
      <formula>"X"</formula>
    </cfRule>
  </conditionalFormatting>
  <conditionalFormatting sqref="D38:D41">
    <cfRule type="cellIs" dxfId="62" priority="20" operator="equal">
      <formula>"X"</formula>
    </cfRule>
    <cfRule type="cellIs" dxfId="61" priority="17" operator="equal">
      <formula>"X"</formula>
    </cfRule>
  </conditionalFormatting>
  <conditionalFormatting sqref="D44:D46">
    <cfRule type="cellIs" dxfId="60" priority="16" operator="equal">
      <formula>"X"</formula>
    </cfRule>
    <cfRule type="cellIs" dxfId="59" priority="13" operator="equal">
      <formula>"X"</formula>
    </cfRule>
  </conditionalFormatting>
  <conditionalFormatting sqref="D49:D51">
    <cfRule type="cellIs" dxfId="58" priority="9" operator="equal">
      <formula>"X"</formula>
    </cfRule>
    <cfRule type="cellIs" dxfId="57" priority="12" operator="equal">
      <formula>"X"</formula>
    </cfRule>
  </conditionalFormatting>
  <conditionalFormatting sqref="D54:D56">
    <cfRule type="cellIs" dxfId="56" priority="5" operator="equal">
      <formula>"X"</formula>
    </cfRule>
    <cfRule type="cellIs" dxfId="55" priority="8" operator="equal">
      <formula>"X"</formula>
    </cfRule>
  </conditionalFormatting>
  <conditionalFormatting sqref="D59:D60">
    <cfRule type="cellIs" dxfId="54" priority="4" operator="equal">
      <formula>"X"</formula>
    </cfRule>
    <cfRule type="cellIs" dxfId="53" priority="1" operator="equal">
      <formula>"X"</formula>
    </cfRule>
  </conditionalFormatting>
  <pageMargins left="0.7" right="0.7" top="0.75" bottom="0.75" header="0.3" footer="0.3"/>
  <ignoredErrors>
    <ignoredError sqref="J14:J62 F14:H18 F20:H24 F26:H29 F30 F32:G36 H32 F38:H42 F44:H47 F49:H52 F54:H57 F59:H62" unlockedFormula="1"/>
  </ignoredErrors>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EEF2D575-D71D-46C2-905E-022C6D11B45B}">
          <x14:formula1>
            <xm:f>Hoja1!$C$3:$C$4</xm:f>
          </x14:formula1>
          <xm:sqref>D14:D17 D20:D23 D26:D29 D32:D35 D38:D41 D44:D46 D49:D51 D54:D56 D59:D60</xm:sqref>
        </x14:dataValidation>
        <x14:dataValidation type="list" allowBlank="1" showInputMessage="1" showErrorMessage="1" xr:uid="{0138565B-D0DB-40E6-A83B-9F80EDF99D8C}">
          <x14:formula1>
            <xm:f>Hoja1!$B$3:$B$4</xm:f>
          </x14:formula1>
          <xm:sqref>C14:C17 C20:C23 C26:C29 C32:C35 C38:C41 C44:C46 C49:C51 C54:C56 C59:C60</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82D23-EDB2-4E27-A9F4-A517D11F66AF}">
  <dimension ref="A1:BR63"/>
  <sheetViews>
    <sheetView topLeftCell="I1" zoomScale="90" zoomScaleNormal="90" workbookViewId="0">
      <pane ySplit="1" topLeftCell="A9" activePane="bottomLeft" state="frozen"/>
      <selection pane="bottomLeft" activeCell="N13" sqref="N13"/>
    </sheetView>
  </sheetViews>
  <sheetFormatPr baseColWidth="10" defaultColWidth="11.453125" defaultRowHeight="16.5" x14ac:dyDescent="0.35"/>
  <cols>
    <col min="1" max="1" width="10.90625" style="267" customWidth="1"/>
    <col min="2" max="2" width="17.1796875" style="267" customWidth="1"/>
    <col min="3" max="3" width="62.90625" style="267" customWidth="1"/>
    <col min="4" max="4" width="19.453125" style="267" customWidth="1"/>
    <col min="5" max="5" width="18.453125" style="267" customWidth="1"/>
    <col min="6" max="6" width="46.90625" style="267" customWidth="1"/>
    <col min="7" max="7" width="33.08984375" style="267" customWidth="1"/>
    <col min="8" max="8" width="4.7265625" style="267" customWidth="1"/>
    <col min="9" max="9" width="12.7265625" style="267" customWidth="1"/>
    <col min="10" max="10" width="4.7265625" style="267" customWidth="1"/>
    <col min="11" max="11" width="12.7265625" style="267" customWidth="1"/>
    <col min="12" max="12" width="4.7265625" style="267" customWidth="1"/>
    <col min="13" max="13" width="12.7265625" style="267" customWidth="1"/>
    <col min="14" max="14" width="58.453125" style="267" customWidth="1"/>
    <col min="15" max="15" width="21.08984375" style="267" customWidth="1"/>
    <col min="16" max="16" width="18.90625" style="267" customWidth="1"/>
    <col min="17" max="17" width="4.7265625" style="267" customWidth="1"/>
    <col min="18" max="18" width="12.7265625" style="267" customWidth="1"/>
    <col min="19" max="19" width="4.7265625" style="267" customWidth="1"/>
    <col min="20" max="20" width="12.7265625" style="267" customWidth="1"/>
    <col min="21" max="21" width="4.7265625" style="267" customWidth="1"/>
    <col min="22" max="22" width="12.7265625" style="267" customWidth="1"/>
    <col min="23" max="23" width="4.7265625" style="267" customWidth="1"/>
    <col min="24" max="24" width="12.7265625" style="267" customWidth="1"/>
    <col min="25" max="25" width="4.7265625" style="267" customWidth="1"/>
    <col min="26" max="26" width="12.7265625" style="267" customWidth="1"/>
    <col min="27" max="27" width="4.7265625" style="267" customWidth="1"/>
    <col min="28" max="28" width="12.7265625" style="267" customWidth="1"/>
    <col min="29" max="29" width="4.7265625" style="267" customWidth="1"/>
    <col min="30" max="30" width="12.7265625" style="267" customWidth="1"/>
    <col min="31" max="31" width="4.7265625" style="361" customWidth="1"/>
    <col min="32" max="33" width="12.7265625" style="267" customWidth="1"/>
    <col min="34" max="34" width="57.453125" style="267" customWidth="1"/>
    <col min="35" max="35" width="22.453125" style="267" customWidth="1"/>
    <col min="36" max="36" width="11.453125" style="267"/>
    <col min="37" max="37" width="18" style="267" bestFit="1" customWidth="1"/>
    <col min="38" max="69" width="11.453125" style="267"/>
    <col min="70" max="70" width="11.7265625" style="267" bestFit="1" customWidth="1"/>
    <col min="71" max="16384" width="11.453125" style="267"/>
  </cols>
  <sheetData>
    <row r="1" spans="1:70" s="314" customFormat="1" ht="90" customHeight="1" x14ac:dyDescent="0.35">
      <c r="B1" s="311" t="s">
        <v>1968</v>
      </c>
      <c r="C1" s="311"/>
      <c r="D1" s="311"/>
      <c r="E1" s="311"/>
      <c r="F1" s="311"/>
      <c r="G1" s="312"/>
      <c r="H1" s="312"/>
      <c r="I1" s="313"/>
      <c r="J1" s="313"/>
      <c r="K1" s="313"/>
    </row>
    <row r="2" spans="1:70" s="188" customFormat="1" ht="18.5" thickBot="1" x14ac:dyDescent="0.4">
      <c r="AE2" s="362"/>
    </row>
    <row r="3" spans="1:70" s="363" customFormat="1" ht="30" customHeight="1" thickTop="1" thickBot="1" x14ac:dyDescent="0.4">
      <c r="D3" s="364" t="s">
        <v>1034</v>
      </c>
      <c r="E3" s="364" t="s">
        <v>1035</v>
      </c>
      <c r="H3" s="365">
        <v>5</v>
      </c>
      <c r="I3" s="366" t="s">
        <v>1036</v>
      </c>
      <c r="J3" s="365">
        <v>5</v>
      </c>
      <c r="K3" s="366" t="s">
        <v>1037</v>
      </c>
      <c r="L3" s="364">
        <v>15</v>
      </c>
      <c r="M3" s="366" t="s">
        <v>2011</v>
      </c>
      <c r="Q3" s="367">
        <v>5</v>
      </c>
      <c r="R3" s="368" t="s">
        <v>1039</v>
      </c>
      <c r="S3" s="368">
        <v>5</v>
      </c>
      <c r="T3" s="368" t="s">
        <v>1040</v>
      </c>
      <c r="U3" s="368">
        <v>5</v>
      </c>
      <c r="V3" s="368" t="s">
        <v>1041</v>
      </c>
      <c r="W3" s="368">
        <v>5</v>
      </c>
      <c r="X3" s="368" t="s">
        <v>1042</v>
      </c>
      <c r="Y3" s="368">
        <v>5</v>
      </c>
      <c r="Z3" s="369" t="s">
        <v>1043</v>
      </c>
      <c r="AA3" s="370">
        <v>5</v>
      </c>
      <c r="AB3" s="366" t="s">
        <v>1036</v>
      </c>
      <c r="AC3" s="370">
        <v>5</v>
      </c>
      <c r="AD3" s="366" t="s">
        <v>1037</v>
      </c>
      <c r="AE3" s="371" t="s">
        <v>2008</v>
      </c>
      <c r="AF3" s="372" t="s">
        <v>1044</v>
      </c>
      <c r="AG3" s="373"/>
    </row>
    <row r="4" spans="1:70" s="363" customFormat="1" ht="30" customHeight="1" thickTop="1" thickBot="1" x14ac:dyDescent="0.4">
      <c r="D4" s="364" t="s">
        <v>1045</v>
      </c>
      <c r="E4" s="364" t="s">
        <v>1046</v>
      </c>
      <c r="H4" s="365">
        <v>4</v>
      </c>
      <c r="I4" s="374" t="s">
        <v>26</v>
      </c>
      <c r="J4" s="365">
        <v>4</v>
      </c>
      <c r="K4" s="374" t="s">
        <v>1047</v>
      </c>
      <c r="L4" s="364">
        <v>10</v>
      </c>
      <c r="M4" s="374" t="s">
        <v>1048</v>
      </c>
      <c r="Q4" s="367">
        <v>2</v>
      </c>
      <c r="R4" s="368" t="s">
        <v>1049</v>
      </c>
      <c r="S4" s="368">
        <v>3</v>
      </c>
      <c r="T4" s="368" t="s">
        <v>1003</v>
      </c>
      <c r="U4" s="368">
        <v>3</v>
      </c>
      <c r="V4" s="368" t="s">
        <v>1050</v>
      </c>
      <c r="W4" s="368">
        <v>2</v>
      </c>
      <c r="X4" s="368" t="s">
        <v>1051</v>
      </c>
      <c r="Y4" s="368">
        <v>4</v>
      </c>
      <c r="Z4" s="375" t="s">
        <v>1052</v>
      </c>
      <c r="AA4" s="370">
        <v>4</v>
      </c>
      <c r="AB4" s="374" t="s">
        <v>26</v>
      </c>
      <c r="AC4" s="370">
        <v>4</v>
      </c>
      <c r="AD4" s="376" t="s">
        <v>1047</v>
      </c>
      <c r="AE4" s="371" t="s">
        <v>2009</v>
      </c>
      <c r="AF4" s="377" t="s">
        <v>1053</v>
      </c>
      <c r="AG4" s="373"/>
    </row>
    <row r="5" spans="1:70" s="363" customFormat="1" ht="30" customHeight="1" thickTop="1" thickBot="1" x14ac:dyDescent="0.4">
      <c r="D5" s="364" t="s">
        <v>1054</v>
      </c>
      <c r="E5" s="364" t="s">
        <v>1055</v>
      </c>
      <c r="H5" s="365">
        <v>3</v>
      </c>
      <c r="I5" s="378" t="s">
        <v>1056</v>
      </c>
      <c r="J5" s="365">
        <v>3</v>
      </c>
      <c r="K5" s="378" t="s">
        <v>1057</v>
      </c>
      <c r="L5" s="364">
        <v>5</v>
      </c>
      <c r="M5" s="378" t="s">
        <v>1052</v>
      </c>
      <c r="Q5" s="379"/>
      <c r="R5" s="379"/>
      <c r="S5" s="367">
        <v>2</v>
      </c>
      <c r="T5" s="367" t="s">
        <v>1058</v>
      </c>
      <c r="U5" s="367">
        <v>1</v>
      </c>
      <c r="V5" s="367" t="s">
        <v>1059</v>
      </c>
      <c r="W5" s="379"/>
      <c r="X5" s="379"/>
      <c r="Y5" s="367">
        <v>2</v>
      </c>
      <c r="Z5" s="380" t="s">
        <v>1060</v>
      </c>
      <c r="AA5" s="370">
        <v>3</v>
      </c>
      <c r="AB5" s="378" t="s">
        <v>1056</v>
      </c>
      <c r="AC5" s="370">
        <v>3</v>
      </c>
      <c r="AD5" s="378" t="s">
        <v>1057</v>
      </c>
      <c r="AE5" s="371" t="s">
        <v>2010</v>
      </c>
      <c r="AF5" s="381" t="s">
        <v>1052</v>
      </c>
      <c r="AG5" s="373"/>
    </row>
    <row r="6" spans="1:70" s="363" customFormat="1" ht="30" customHeight="1" thickTop="1" thickBot="1" x14ac:dyDescent="0.4">
      <c r="D6" s="364" t="s">
        <v>1061</v>
      </c>
      <c r="E6" s="364" t="s">
        <v>1062</v>
      </c>
      <c r="H6" s="365">
        <v>2</v>
      </c>
      <c r="I6" s="382" t="s">
        <v>22</v>
      </c>
      <c r="J6" s="365">
        <v>2</v>
      </c>
      <c r="K6" s="382" t="s">
        <v>1063</v>
      </c>
      <c r="L6" s="364">
        <v>3</v>
      </c>
      <c r="M6" s="382" t="s">
        <v>1064</v>
      </c>
      <c r="Q6" s="379"/>
      <c r="R6" s="379"/>
      <c r="S6" s="383"/>
      <c r="T6" s="383"/>
      <c r="U6" s="383"/>
      <c r="V6" s="383"/>
      <c r="W6" s="379"/>
      <c r="X6" s="379"/>
      <c r="Y6" s="379"/>
      <c r="Z6" s="379"/>
      <c r="AA6" s="370">
        <v>2</v>
      </c>
      <c r="AB6" s="382" t="s">
        <v>22</v>
      </c>
      <c r="AC6" s="370">
        <v>2</v>
      </c>
      <c r="AD6" s="382" t="s">
        <v>1063</v>
      </c>
      <c r="AE6" s="371" t="s">
        <v>2013</v>
      </c>
      <c r="AF6" s="384" t="s">
        <v>1064</v>
      </c>
      <c r="AG6" s="373"/>
    </row>
    <row r="7" spans="1:70" s="363" customFormat="1" ht="30" customHeight="1" thickTop="1" thickBot="1" x14ac:dyDescent="0.4">
      <c r="D7" s="364" t="s">
        <v>1065</v>
      </c>
      <c r="E7" s="364" t="s">
        <v>1066</v>
      </c>
      <c r="H7" s="365">
        <v>1</v>
      </c>
      <c r="I7" s="385" t="s">
        <v>1067</v>
      </c>
      <c r="J7" s="365">
        <v>1</v>
      </c>
      <c r="K7" s="385" t="s">
        <v>1068</v>
      </c>
      <c r="L7" s="364">
        <v>1</v>
      </c>
      <c r="M7" s="385" t="s">
        <v>2012</v>
      </c>
      <c r="Q7" s="379"/>
      <c r="R7" s="379"/>
      <c r="S7" s="379"/>
      <c r="T7" s="379"/>
      <c r="U7" s="379"/>
      <c r="V7" s="379"/>
      <c r="W7" s="379"/>
      <c r="X7" s="379"/>
      <c r="Y7" s="379"/>
      <c r="Z7" s="379"/>
      <c r="AA7" s="370">
        <v>1</v>
      </c>
      <c r="AB7" s="385" t="s">
        <v>1067</v>
      </c>
      <c r="AC7" s="370">
        <v>1</v>
      </c>
      <c r="AD7" s="386" t="s">
        <v>1068</v>
      </c>
      <c r="AE7" s="371" t="s">
        <v>2014</v>
      </c>
      <c r="AF7" s="387" t="s">
        <v>1069</v>
      </c>
      <c r="AG7" s="373"/>
    </row>
    <row r="8" spans="1:70" ht="30" customHeight="1" thickTop="1" thickBot="1" x14ac:dyDescent="0.4">
      <c r="D8" s="364" t="s">
        <v>2940</v>
      </c>
      <c r="E8" s="364" t="s">
        <v>1070</v>
      </c>
      <c r="J8" s="388"/>
      <c r="K8" s="388"/>
      <c r="L8" s="316"/>
      <c r="AG8" s="389"/>
    </row>
    <row r="9" spans="1:70" s="188" customFormat="1" ht="19" thickTop="1" thickBot="1" x14ac:dyDescent="0.4">
      <c r="D9" s="339"/>
      <c r="E9" s="339"/>
      <c r="AE9" s="362"/>
    </row>
    <row r="10" spans="1:70" s="188" customFormat="1" ht="30" customHeight="1" thickTop="1" thickBot="1" x14ac:dyDescent="0.4">
      <c r="A10" s="390"/>
      <c r="B10" s="391"/>
      <c r="C10" s="391"/>
      <c r="D10" s="391"/>
      <c r="E10" s="201" t="s">
        <v>1985</v>
      </c>
      <c r="F10" s="391"/>
      <c r="G10" s="391"/>
      <c r="H10" s="391"/>
      <c r="I10" s="391"/>
      <c r="J10" s="391"/>
      <c r="K10" s="391"/>
      <c r="L10" s="391"/>
      <c r="M10" s="392"/>
      <c r="N10" s="390"/>
      <c r="O10" s="391"/>
      <c r="P10" s="391"/>
      <c r="Q10" s="391"/>
      <c r="R10" s="391"/>
      <c r="S10" s="201" t="s">
        <v>1023</v>
      </c>
      <c r="T10" s="391"/>
      <c r="U10" s="391"/>
      <c r="V10" s="391"/>
      <c r="W10" s="391"/>
      <c r="X10" s="391"/>
      <c r="Y10" s="391"/>
      <c r="Z10" s="391"/>
      <c r="AA10" s="391"/>
      <c r="AB10" s="391"/>
      <c r="AC10" s="391"/>
      <c r="AD10" s="391"/>
      <c r="AE10" s="391"/>
      <c r="AF10" s="391"/>
      <c r="AG10" s="392"/>
      <c r="AH10" s="390" t="s">
        <v>1024</v>
      </c>
      <c r="AI10" s="392"/>
    </row>
    <row r="11" spans="1:70" s="321" customFormat="1" ht="50" customHeight="1" thickTop="1" thickBot="1" x14ac:dyDescent="0.4">
      <c r="A11" s="393"/>
      <c r="B11" s="394"/>
      <c r="C11" s="394"/>
      <c r="D11" s="394"/>
      <c r="E11" s="395" t="s">
        <v>2006</v>
      </c>
      <c r="F11" s="394"/>
      <c r="G11" s="396"/>
      <c r="H11" s="338" t="s">
        <v>2990</v>
      </c>
      <c r="I11" s="397"/>
      <c r="J11" s="397"/>
      <c r="K11" s="397"/>
      <c r="L11" s="397"/>
      <c r="M11" s="340"/>
      <c r="N11" s="393"/>
      <c r="O11" s="394"/>
      <c r="P11" s="395" t="s">
        <v>2005</v>
      </c>
      <c r="Q11" s="394"/>
      <c r="R11" s="394"/>
      <c r="S11" s="394"/>
      <c r="T11" s="394"/>
      <c r="U11" s="394"/>
      <c r="V11" s="394"/>
      <c r="W11" s="394"/>
      <c r="X11" s="394"/>
      <c r="Y11" s="394"/>
      <c r="Z11" s="396"/>
      <c r="AA11" s="393"/>
      <c r="AB11" s="394"/>
      <c r="AC11" s="394"/>
      <c r="AD11" s="395" t="s">
        <v>2001</v>
      </c>
      <c r="AE11" s="394"/>
      <c r="AF11" s="394"/>
      <c r="AG11" s="396"/>
      <c r="AH11" s="238" t="s">
        <v>1025</v>
      </c>
      <c r="AI11" s="238" t="s">
        <v>2002</v>
      </c>
      <c r="AK11" s="398"/>
    </row>
    <row r="12" spans="1:70" s="188" customFormat="1" ht="55" thickTop="1" thickBot="1" x14ac:dyDescent="0.4">
      <c r="A12" s="238" t="s">
        <v>1986</v>
      </c>
      <c r="B12" s="238" t="s">
        <v>1987</v>
      </c>
      <c r="C12" s="238" t="s">
        <v>1077</v>
      </c>
      <c r="D12" s="238" t="s">
        <v>1988</v>
      </c>
      <c r="E12" s="238" t="s">
        <v>1989</v>
      </c>
      <c r="F12" s="238" t="s">
        <v>1990</v>
      </c>
      <c r="G12" s="238" t="s">
        <v>1991</v>
      </c>
      <c r="H12" s="1272" t="s">
        <v>1182</v>
      </c>
      <c r="I12" s="1272"/>
      <c r="J12" s="1272" t="s">
        <v>897</v>
      </c>
      <c r="K12" s="1272"/>
      <c r="L12" s="1272" t="s">
        <v>1076</v>
      </c>
      <c r="M12" s="1272"/>
      <c r="N12" s="238" t="s">
        <v>2004</v>
      </c>
      <c r="O12" s="238" t="s">
        <v>1992</v>
      </c>
      <c r="P12" s="238" t="s">
        <v>1993</v>
      </c>
      <c r="Q12" s="1272" t="s">
        <v>1994</v>
      </c>
      <c r="R12" s="1272"/>
      <c r="S12" s="1272" t="s">
        <v>1995</v>
      </c>
      <c r="T12" s="1272"/>
      <c r="U12" s="1272" t="s">
        <v>1996</v>
      </c>
      <c r="V12" s="1272"/>
      <c r="W12" s="1272" t="s">
        <v>1997</v>
      </c>
      <c r="X12" s="1272"/>
      <c r="Y12" s="1272" t="s">
        <v>1998</v>
      </c>
      <c r="Z12" s="1272"/>
      <c r="AA12" s="1272" t="s">
        <v>1182</v>
      </c>
      <c r="AB12" s="1272"/>
      <c r="AC12" s="1272" t="s">
        <v>897</v>
      </c>
      <c r="AD12" s="1272"/>
      <c r="AE12" s="1272" t="s">
        <v>1094</v>
      </c>
      <c r="AF12" s="1272"/>
      <c r="AG12" s="238" t="s">
        <v>1999</v>
      </c>
      <c r="AH12" s="238" t="s">
        <v>2000</v>
      </c>
      <c r="AI12" s="238" t="s">
        <v>1029</v>
      </c>
    </row>
    <row r="13" spans="1:70" ht="50" customHeight="1" thickTop="1" thickBot="1" x14ac:dyDescent="0.4">
      <c r="A13" s="356" t="s">
        <v>1078</v>
      </c>
      <c r="B13" s="356" t="s">
        <v>1030</v>
      </c>
      <c r="C13" s="202" t="s">
        <v>1079</v>
      </c>
      <c r="D13" s="357"/>
      <c r="E13" s="357"/>
      <c r="F13" s="357"/>
      <c r="G13" s="202"/>
      <c r="H13" s="357">
        <v>4</v>
      </c>
      <c r="I13" s="399" t="str">
        <f>IF(H13="","",IF(H13=1,"Muy Baja",IF(H13=2,"Baja",IF(H13=3,"Moderada",IF(H13=4,"Alta",IF(H13=5,"Muy Alta",""))))))</f>
        <v>Alta</v>
      </c>
      <c r="J13" s="357">
        <v>5</v>
      </c>
      <c r="K13" s="399" t="str">
        <f>IF(J13="","",IF(J13=1,"No Significativo",IF(J13=2,"Menor",IF(J13=3,"Medio",IF(J13=4,"Mayor",IF(J13=5,"Catastrófico",""))))))</f>
        <v>Catastrófico</v>
      </c>
      <c r="L13" s="400">
        <f>IF(OR(H13="",J13=""),"",(H13*J13))</f>
        <v>20</v>
      </c>
      <c r="M13" s="399" t="str">
        <f>IF(L13="","",IF(L13&gt;=15,"Muy Alta",IF(L13&gt;=10,"Alta",IF(L13&gt;=5,"Moderado",IF(L13&gt;=3,"Baja",IF(L13&gt;=1,"Muy Baja"))))))</f>
        <v>Muy Alta</v>
      </c>
      <c r="N13" s="357"/>
      <c r="O13" s="357" t="s">
        <v>2003</v>
      </c>
      <c r="P13" s="357" t="s">
        <v>1031</v>
      </c>
      <c r="Q13" s="358">
        <v>5</v>
      </c>
      <c r="R13" s="401" t="str">
        <f>IF(Q13=2,"Preventivo",IF(Q13=5,"Detectivo",""))</f>
        <v>Detectivo</v>
      </c>
      <c r="S13" s="358">
        <v>2</v>
      </c>
      <c r="T13" s="401" t="str">
        <f>IF(S13=2,"Automático",IF(S13=5,"Manual",IF(S13=3,"Mixto","")))</f>
        <v>Automático</v>
      </c>
      <c r="U13" s="358">
        <v>3</v>
      </c>
      <c r="V13" s="401" t="str">
        <f>IF(U13=1,"Implementado",IF(U13=3,"En desarrollo",IF(U13=5,"No existe","")))</f>
        <v>En desarrollo</v>
      </c>
      <c r="W13" s="358">
        <v>2</v>
      </c>
      <c r="X13" s="401" t="str">
        <f>IF(W13=2,"Si",IF(W13=5,"No",""))</f>
        <v>Si</v>
      </c>
      <c r="Y13" s="358">
        <v>2</v>
      </c>
      <c r="Z13" s="402" t="str">
        <f>IF(Y13=2,"Fuerte",IF(Y13=4,"Moderado",IF(Y13=5,"Débil","")))</f>
        <v>Fuerte</v>
      </c>
      <c r="AA13" s="358">
        <v>4</v>
      </c>
      <c r="AB13" s="402" t="str">
        <f>IF(AA13=1,"Muy Baja",IF(AA13=2,"Baja",IF(AA13=3,"Moderada",IF(AA13=4,"Alta",IF(AA13=5,"Muy Alta","")))))</f>
        <v>Alta</v>
      </c>
      <c r="AC13" s="357">
        <v>2</v>
      </c>
      <c r="AD13" s="402" t="str">
        <f>IF(AC13=1,"No Significativo",IF(AC13=2,"Menor",IF(AC13=3,"Medio",IF(AC13=4,"Mayor",IF(AC13=5,"Catastrófico","")))))</f>
        <v>Menor</v>
      </c>
      <c r="AE13" s="403">
        <f>IF(OR(AA13="",AC13=""),"",AA13*AC13)</f>
        <v>8</v>
      </c>
      <c r="AF13" s="402" t="str">
        <f>IF(AE13="","",IF(AE13&gt;=15,"Muy Alta",IF(AE13&gt;=10,"Alta",IF(AE13&gt;=5,"Moderado",IF(AE13&gt;=3,"Baja",IF(AE13&gt;=1,"Muy Baja"""))))))</f>
        <v>Moderado</v>
      </c>
      <c r="AG13" s="402" t="str">
        <f>IF(AE13="","",IF(AE13&gt;=12,"Gestionar",IF(AE13&lt;=10,"Aceptar","")))</f>
        <v>Aceptar</v>
      </c>
      <c r="AH13" s="357"/>
      <c r="AI13" s="357"/>
      <c r="BR13" s="267">
        <v>2</v>
      </c>
    </row>
    <row r="14" spans="1:70" ht="50" customHeight="1" thickTop="1" thickBot="1" x14ac:dyDescent="0.4">
      <c r="A14" s="356" t="s">
        <v>1080</v>
      </c>
      <c r="B14" s="356"/>
      <c r="C14" s="202" t="s">
        <v>1081</v>
      </c>
      <c r="D14" s="357"/>
      <c r="E14" s="357"/>
      <c r="F14" s="357"/>
      <c r="G14" s="202"/>
      <c r="H14" s="357">
        <v>2</v>
      </c>
      <c r="I14" s="399" t="str">
        <f t="shared" ref="I14:I62" si="0">IF(H14="","",IF(H14=1,"Muy Baja",IF(H14=2,"Baja",IF(H14=3,"Moderada",IF(H14=4,"Alta",IF(H14=5,"Muy Alta",""))))))</f>
        <v>Baja</v>
      </c>
      <c r="J14" s="357">
        <v>2</v>
      </c>
      <c r="K14" s="399" t="str">
        <f t="shared" ref="K14:K62" si="1">IF(J14="","",IF(J14=1,"No Significativo",IF(J14=2,"Menor",IF(J14=3,"Medio",IF(J14=4,"Mayor",IF(J14=5,"Catastrófico",""))))))</f>
        <v>Menor</v>
      </c>
      <c r="L14" s="400">
        <f t="shared" ref="L14:L19" si="2">IF(OR(H14="",J14=""),"",(H14*J14))</f>
        <v>4</v>
      </c>
      <c r="M14" s="399" t="str">
        <f t="shared" ref="M14:M62" si="3">IF(L14="","",IF(L14&gt;=15,"Muy Alta",IF(L14&gt;=10,"Alta",IF(L14&gt;=5,"Moderado",IF(L14&gt;=3,"Baja",IF(L14&gt;=1,"Muy Baja"))))))</f>
        <v>Baja</v>
      </c>
      <c r="N14" s="357"/>
      <c r="O14" s="357" t="s">
        <v>1032</v>
      </c>
      <c r="P14" s="357" t="s">
        <v>1033</v>
      </c>
      <c r="Q14" s="358">
        <v>2</v>
      </c>
      <c r="R14" s="401" t="str">
        <f t="shared" ref="R14:R16" si="4">IF(Q14=2,"Preventivo",IF(Q14=5,"Detectivo",""))</f>
        <v>Preventivo</v>
      </c>
      <c r="S14" s="358">
        <v>3</v>
      </c>
      <c r="T14" s="401" t="str">
        <f t="shared" ref="T14:T16" si="5">IF(S14=2,"Automático",IF(S14=5,"Manual",IF(S14=3,"Mixto","")))</f>
        <v>Mixto</v>
      </c>
      <c r="U14" s="358">
        <v>5</v>
      </c>
      <c r="V14" s="401" t="str">
        <f t="shared" ref="V14:V16" si="6">IF(U14=1,"Implementado",IF(U14=3,"En desarrollo",IF(U14=5,"No existe","")))</f>
        <v>No existe</v>
      </c>
      <c r="W14" s="358">
        <v>5</v>
      </c>
      <c r="X14" s="401" t="str">
        <f t="shared" ref="X14:X16" si="7">IF(W14=2,"Si",IF(W14=5,"No",""))</f>
        <v>No</v>
      </c>
      <c r="Y14" s="358">
        <v>4</v>
      </c>
      <c r="Z14" s="402" t="str">
        <f t="shared" ref="Z14:Z16" si="8">IF(Y14=2,"Fuerte",IF(Y14=4,"Moderado",IF(Y14=5,"Débil","")))</f>
        <v>Moderado</v>
      </c>
      <c r="AA14" s="358">
        <v>4</v>
      </c>
      <c r="AB14" s="402" t="str">
        <f t="shared" ref="AB14:AB16" si="9">IF(AA14=1,"Muy Baja",IF(AA14=2,"Baja",IF(AA14=3,"Moderada",IF(AA14=4,"Alta",IF(AA14=5,"Muy Alta","")))))</f>
        <v>Alta</v>
      </c>
      <c r="AC14" s="357">
        <v>4</v>
      </c>
      <c r="AD14" s="402" t="str">
        <f t="shared" ref="AD14:AD16" si="10">IF(AC14=1,"No Significativo",IF(AC14=2,"Menor",IF(AC14=3,"Medio",IF(AC14=4,"Mayor",IF(AC14=5,"Catastrófico","")))))</f>
        <v>Mayor</v>
      </c>
      <c r="AE14" s="403">
        <f t="shared" ref="AE14:AE16" si="11">IF(OR(AA14="",AC14=""),"",AA14*AC14)</f>
        <v>16</v>
      </c>
      <c r="AF14" s="402" t="str">
        <f t="shared" ref="AF14:AF15" si="12">IF(AE14="","",IF(AE14&gt;=15,"Muy Alta",IF(AE14&gt;=10,"Alta",IF(AE14&gt;=5,"Moderado",IF(AE14&gt;=3,"Baja",IF(AE14&gt;=1,"Muy Baja"""))))))</f>
        <v>Muy Alta</v>
      </c>
      <c r="AG14" s="402" t="str">
        <f t="shared" ref="AG14:AG16" si="13">IF(AE14="","",IF(AE14&gt;=12,"Gestionar",IF(AE14&lt;=10,"Aceptar","")))</f>
        <v>Gestionar</v>
      </c>
      <c r="AH14" s="357"/>
      <c r="AI14" s="357"/>
      <c r="BR14" s="267">
        <v>3</v>
      </c>
    </row>
    <row r="15" spans="1:70" ht="50" customHeight="1" thickTop="1" thickBot="1" x14ac:dyDescent="0.4">
      <c r="A15" s="356" t="s">
        <v>1082</v>
      </c>
      <c r="B15" s="356"/>
      <c r="C15" s="202" t="s">
        <v>1083</v>
      </c>
      <c r="D15" s="357"/>
      <c r="E15" s="357"/>
      <c r="F15" s="357"/>
      <c r="G15" s="202"/>
      <c r="H15" s="357">
        <v>3</v>
      </c>
      <c r="I15" s="399" t="str">
        <f t="shared" si="0"/>
        <v>Moderada</v>
      </c>
      <c r="J15" s="357">
        <v>3</v>
      </c>
      <c r="K15" s="399" t="str">
        <f t="shared" si="1"/>
        <v>Medio</v>
      </c>
      <c r="L15" s="400">
        <f t="shared" si="2"/>
        <v>9</v>
      </c>
      <c r="M15" s="399" t="str">
        <f t="shared" si="3"/>
        <v>Moderado</v>
      </c>
      <c r="N15" s="357"/>
      <c r="O15" s="357" t="s">
        <v>2007</v>
      </c>
      <c r="P15" s="357" t="s">
        <v>1031</v>
      </c>
      <c r="Q15" s="358">
        <v>2</v>
      </c>
      <c r="R15" s="401" t="str">
        <f t="shared" si="4"/>
        <v>Preventivo</v>
      </c>
      <c r="S15" s="358">
        <v>2</v>
      </c>
      <c r="T15" s="401" t="str">
        <f t="shared" si="5"/>
        <v>Automático</v>
      </c>
      <c r="U15" s="358">
        <v>3</v>
      </c>
      <c r="V15" s="401" t="str">
        <f t="shared" si="6"/>
        <v>En desarrollo</v>
      </c>
      <c r="W15" s="358">
        <v>2</v>
      </c>
      <c r="X15" s="401" t="str">
        <f t="shared" si="7"/>
        <v>Si</v>
      </c>
      <c r="Y15" s="358">
        <v>5</v>
      </c>
      <c r="Z15" s="402" t="str">
        <f t="shared" si="8"/>
        <v>Débil</v>
      </c>
      <c r="AA15" s="358">
        <v>3</v>
      </c>
      <c r="AB15" s="402" t="str">
        <f t="shared" si="9"/>
        <v>Moderada</v>
      </c>
      <c r="AC15" s="357">
        <v>3</v>
      </c>
      <c r="AD15" s="402" t="str">
        <f t="shared" si="10"/>
        <v>Medio</v>
      </c>
      <c r="AE15" s="403">
        <f t="shared" si="11"/>
        <v>9</v>
      </c>
      <c r="AF15" s="402" t="str">
        <f t="shared" si="12"/>
        <v>Moderado</v>
      </c>
      <c r="AG15" s="402" t="str">
        <f t="shared" si="13"/>
        <v>Aceptar</v>
      </c>
      <c r="AH15" s="357"/>
      <c r="AI15" s="357"/>
      <c r="BR15" s="267">
        <v>4</v>
      </c>
    </row>
    <row r="16" spans="1:70" ht="50" customHeight="1" thickTop="1" thickBot="1" x14ac:dyDescent="0.4">
      <c r="A16" s="356" t="s">
        <v>1084</v>
      </c>
      <c r="B16" s="356"/>
      <c r="C16" s="202" t="s">
        <v>1085</v>
      </c>
      <c r="D16" s="357"/>
      <c r="E16" s="357"/>
      <c r="F16" s="357"/>
      <c r="G16" s="357"/>
      <c r="H16" s="357">
        <v>4</v>
      </c>
      <c r="I16" s="399" t="str">
        <f t="shared" si="0"/>
        <v>Alta</v>
      </c>
      <c r="J16" s="357">
        <v>4</v>
      </c>
      <c r="K16" s="399" t="str">
        <f t="shared" si="1"/>
        <v>Mayor</v>
      </c>
      <c r="L16" s="400">
        <f t="shared" si="2"/>
        <v>16</v>
      </c>
      <c r="M16" s="399" t="str">
        <f t="shared" si="3"/>
        <v>Muy Alta</v>
      </c>
      <c r="N16" s="357"/>
      <c r="O16" s="357"/>
      <c r="P16" s="357"/>
      <c r="Q16" s="358"/>
      <c r="R16" s="401" t="str">
        <f t="shared" si="4"/>
        <v/>
      </c>
      <c r="S16" s="358"/>
      <c r="T16" s="401" t="str">
        <f t="shared" si="5"/>
        <v/>
      </c>
      <c r="U16" s="358"/>
      <c r="V16" s="401" t="str">
        <f t="shared" si="6"/>
        <v/>
      </c>
      <c r="W16" s="358"/>
      <c r="X16" s="401" t="str">
        <f t="shared" si="7"/>
        <v/>
      </c>
      <c r="Y16" s="358"/>
      <c r="Z16" s="402" t="str">
        <f t="shared" si="8"/>
        <v/>
      </c>
      <c r="AA16" s="358"/>
      <c r="AB16" s="402" t="str">
        <f t="shared" si="9"/>
        <v/>
      </c>
      <c r="AC16" s="357"/>
      <c r="AD16" s="402" t="str">
        <f t="shared" si="10"/>
        <v/>
      </c>
      <c r="AE16" s="403" t="str">
        <f t="shared" si="11"/>
        <v/>
      </c>
      <c r="AF16" s="402" t="str">
        <f>IF(AE16="","",IF(AE16&gt;=15,"Muy Alta",IF(AE16&gt;=10,"Alta",IF(AE16&gt;=5,"Moderado",IF(AE16&gt;=3,"Baja",IF(AE16&gt;=1,"Muy Baja"))))))</f>
        <v/>
      </c>
      <c r="AG16" s="402" t="str">
        <f t="shared" si="13"/>
        <v/>
      </c>
      <c r="AH16" s="357"/>
      <c r="AI16" s="357"/>
    </row>
    <row r="17" spans="1:46" ht="50" customHeight="1" thickTop="1" thickBot="1" x14ac:dyDescent="0.4">
      <c r="A17" s="356" t="s">
        <v>1086</v>
      </c>
      <c r="B17" s="356"/>
      <c r="C17" s="202" t="s">
        <v>1087</v>
      </c>
      <c r="D17" s="357"/>
      <c r="E17" s="357"/>
      <c r="F17" s="357"/>
      <c r="G17" s="357"/>
      <c r="H17" s="357">
        <v>5</v>
      </c>
      <c r="I17" s="399" t="str">
        <f t="shared" si="0"/>
        <v>Muy Alta</v>
      </c>
      <c r="J17" s="357">
        <v>5</v>
      </c>
      <c r="K17" s="399" t="str">
        <f t="shared" si="1"/>
        <v>Catastrófico</v>
      </c>
      <c r="L17" s="400">
        <f t="shared" si="2"/>
        <v>25</v>
      </c>
      <c r="M17" s="399" t="str">
        <f t="shared" si="3"/>
        <v>Muy Alta</v>
      </c>
      <c r="N17" s="357"/>
      <c r="O17" s="357"/>
      <c r="P17" s="357"/>
      <c r="Q17" s="358"/>
      <c r="R17" s="401" t="str">
        <f t="shared" ref="R17:R62" si="14">IF(Q17=2,"Preventivo",IF(Q17=5,"Detectivo",""))</f>
        <v/>
      </c>
      <c r="S17" s="358"/>
      <c r="T17" s="401" t="str">
        <f t="shared" ref="T17:T62" si="15">IF(S17=2,"Automático",IF(S17=5,"Manual",IF(S17=3,"Mixto","")))</f>
        <v/>
      </c>
      <c r="U17" s="358"/>
      <c r="V17" s="401" t="str">
        <f t="shared" ref="V17:V62" si="16">IF(U17=1,"Implementado",IF(U17=3,"En desarrollo",IF(U17=5,"No existe","")))</f>
        <v/>
      </c>
      <c r="W17" s="358"/>
      <c r="X17" s="401" t="str">
        <f t="shared" ref="X17:X62" si="17">IF(W17=2,"Si",IF(W17=5,"No",""))</f>
        <v/>
      </c>
      <c r="Y17" s="358"/>
      <c r="Z17" s="402" t="str">
        <f t="shared" ref="Z17:Z62" si="18">IF(Y17=2,"Fuerte",IF(Y17=4,"Moderado",IF(Y17=5,"Débil","")))</f>
        <v/>
      </c>
      <c r="AA17" s="358"/>
      <c r="AB17" s="402" t="str">
        <f t="shared" ref="AB17:AB62" si="19">IF(AA17=1,"Muy Baja",IF(AA17=2,"Baja",IF(AA17=3,"Moderada",IF(AA17=4,"Alta",IF(AA17=5,"Muy Alta","")))))</f>
        <v/>
      </c>
      <c r="AC17" s="357"/>
      <c r="AD17" s="402" t="str">
        <f t="shared" ref="AD17:AD62" si="20">IF(AC17=1,"No Significativo",IF(AC17=2,"Menor",IF(AC17=3,"Medio",IF(AC17=4,"Mayor",IF(AC17=5,"Catastrófico","")))))</f>
        <v/>
      </c>
      <c r="AE17" s="403" t="str">
        <f t="shared" ref="AE17:AE62" si="21">IF(OR(AA17="",AC17=""),"",AA17*AC17)</f>
        <v/>
      </c>
      <c r="AF17" s="402" t="str">
        <f t="shared" ref="AF17:AF62" si="22">IF(AE17="","",IF(AE17&gt;=15,"Muy Alta",IF(AE17&gt;=10,"Alta",IF(AE17&gt;=5,"Moderado",IF(AE17&gt;=3,"Baja",IF(AE17&gt;=1,"Muy Baja"))))))</f>
        <v/>
      </c>
      <c r="AG17" s="402" t="str">
        <f t="shared" ref="AG17:AG62" si="23">IF(AE17="","",IF(AE17&gt;=12,"Gestionar",IF(AE17&lt;=10,"Aceptar","")))</f>
        <v/>
      </c>
      <c r="AH17" s="357"/>
      <c r="AI17" s="357"/>
    </row>
    <row r="18" spans="1:46" ht="50" customHeight="1" thickTop="1" thickBot="1" x14ac:dyDescent="0.4">
      <c r="A18" s="356" t="s">
        <v>1088</v>
      </c>
      <c r="B18" s="356"/>
      <c r="C18" s="202" t="s">
        <v>1089</v>
      </c>
      <c r="D18" s="357"/>
      <c r="E18" s="357"/>
      <c r="F18" s="357"/>
      <c r="G18" s="357"/>
      <c r="H18" s="357">
        <v>5</v>
      </c>
      <c r="I18" s="399" t="str">
        <f t="shared" si="0"/>
        <v>Muy Alta</v>
      </c>
      <c r="J18" s="357">
        <v>2</v>
      </c>
      <c r="K18" s="399" t="str">
        <f t="shared" si="1"/>
        <v>Menor</v>
      </c>
      <c r="L18" s="400">
        <f t="shared" si="2"/>
        <v>10</v>
      </c>
      <c r="M18" s="399" t="str">
        <f t="shared" si="3"/>
        <v>Alta</v>
      </c>
      <c r="N18" s="357"/>
      <c r="O18" s="357"/>
      <c r="P18" s="357"/>
      <c r="Q18" s="358"/>
      <c r="R18" s="401" t="str">
        <f t="shared" si="14"/>
        <v/>
      </c>
      <c r="S18" s="358"/>
      <c r="T18" s="401" t="str">
        <f t="shared" si="15"/>
        <v/>
      </c>
      <c r="U18" s="358"/>
      <c r="V18" s="401" t="str">
        <f t="shared" si="16"/>
        <v/>
      </c>
      <c r="W18" s="358"/>
      <c r="X18" s="401" t="str">
        <f t="shared" si="17"/>
        <v/>
      </c>
      <c r="Y18" s="358"/>
      <c r="Z18" s="402" t="str">
        <f t="shared" si="18"/>
        <v/>
      </c>
      <c r="AA18" s="358"/>
      <c r="AB18" s="402" t="str">
        <f t="shared" si="19"/>
        <v/>
      </c>
      <c r="AC18" s="357"/>
      <c r="AD18" s="402" t="str">
        <f t="shared" si="20"/>
        <v/>
      </c>
      <c r="AE18" s="403" t="str">
        <f t="shared" si="21"/>
        <v/>
      </c>
      <c r="AF18" s="402" t="str">
        <f t="shared" si="22"/>
        <v/>
      </c>
      <c r="AG18" s="402" t="str">
        <f t="shared" si="23"/>
        <v/>
      </c>
      <c r="AH18" s="357"/>
      <c r="AI18" s="357"/>
    </row>
    <row r="19" spans="1:46" ht="50" customHeight="1" thickTop="1" thickBot="1" x14ac:dyDescent="0.4">
      <c r="A19" s="356" t="s">
        <v>1090</v>
      </c>
      <c r="B19" s="356"/>
      <c r="C19" s="202" t="s">
        <v>1091</v>
      </c>
      <c r="D19" s="357"/>
      <c r="E19" s="357"/>
      <c r="F19" s="357"/>
      <c r="G19" s="357"/>
      <c r="H19" s="357">
        <v>1</v>
      </c>
      <c r="I19" s="399" t="str">
        <f t="shared" si="0"/>
        <v>Muy Baja</v>
      </c>
      <c r="J19" s="357">
        <v>5</v>
      </c>
      <c r="K19" s="399" t="str">
        <f t="shared" si="1"/>
        <v>Catastrófico</v>
      </c>
      <c r="L19" s="400">
        <f t="shared" si="2"/>
        <v>5</v>
      </c>
      <c r="M19" s="399" t="str">
        <f t="shared" si="3"/>
        <v>Moderado</v>
      </c>
      <c r="N19" s="357"/>
      <c r="O19" s="357"/>
      <c r="P19" s="357"/>
      <c r="Q19" s="358"/>
      <c r="R19" s="401" t="str">
        <f t="shared" si="14"/>
        <v/>
      </c>
      <c r="S19" s="358"/>
      <c r="T19" s="401" t="str">
        <f t="shared" si="15"/>
        <v/>
      </c>
      <c r="U19" s="358"/>
      <c r="V19" s="401" t="str">
        <f t="shared" si="16"/>
        <v/>
      </c>
      <c r="W19" s="358"/>
      <c r="X19" s="401" t="str">
        <f t="shared" si="17"/>
        <v/>
      </c>
      <c r="Y19" s="358"/>
      <c r="Z19" s="402" t="str">
        <f t="shared" si="18"/>
        <v/>
      </c>
      <c r="AA19" s="358"/>
      <c r="AB19" s="402" t="str">
        <f t="shared" si="19"/>
        <v/>
      </c>
      <c r="AC19" s="357"/>
      <c r="AD19" s="402" t="str">
        <f t="shared" si="20"/>
        <v/>
      </c>
      <c r="AE19" s="403" t="str">
        <f t="shared" si="21"/>
        <v/>
      </c>
      <c r="AF19" s="402" t="str">
        <f t="shared" si="22"/>
        <v/>
      </c>
      <c r="AG19" s="402" t="str">
        <f t="shared" si="23"/>
        <v/>
      </c>
      <c r="AH19" s="357"/>
      <c r="AI19" s="357"/>
    </row>
    <row r="20" spans="1:46" ht="50" customHeight="1" thickTop="1" thickBot="1" x14ac:dyDescent="0.4">
      <c r="A20" s="356" t="s">
        <v>1092</v>
      </c>
      <c r="B20" s="356"/>
      <c r="C20" s="202" t="s">
        <v>1093</v>
      </c>
      <c r="D20" s="357"/>
      <c r="E20" s="357"/>
      <c r="F20" s="359"/>
      <c r="G20" s="357"/>
      <c r="H20" s="357">
        <v>1</v>
      </c>
      <c r="I20" s="399" t="str">
        <f t="shared" si="0"/>
        <v>Muy Baja</v>
      </c>
      <c r="J20" s="357">
        <v>2</v>
      </c>
      <c r="K20" s="399" t="str">
        <f t="shared" si="1"/>
        <v>Menor</v>
      </c>
      <c r="L20" s="400">
        <f>IF(OR(H20="",J20=""),"",(H20*J20))</f>
        <v>2</v>
      </c>
      <c r="M20" s="399" t="str">
        <f t="shared" si="3"/>
        <v>Muy Baja</v>
      </c>
      <c r="N20" s="357"/>
      <c r="O20" s="357"/>
      <c r="P20" s="357"/>
      <c r="Q20" s="358"/>
      <c r="R20" s="401" t="str">
        <f t="shared" si="14"/>
        <v/>
      </c>
      <c r="S20" s="358"/>
      <c r="T20" s="401" t="str">
        <f t="shared" si="15"/>
        <v/>
      </c>
      <c r="U20" s="358"/>
      <c r="V20" s="401" t="str">
        <f t="shared" si="16"/>
        <v/>
      </c>
      <c r="W20" s="358"/>
      <c r="X20" s="401" t="str">
        <f t="shared" si="17"/>
        <v/>
      </c>
      <c r="Y20" s="358"/>
      <c r="Z20" s="402" t="str">
        <f t="shared" si="18"/>
        <v/>
      </c>
      <c r="AA20" s="358"/>
      <c r="AB20" s="402" t="str">
        <f t="shared" si="19"/>
        <v/>
      </c>
      <c r="AC20" s="357"/>
      <c r="AD20" s="402" t="str">
        <f t="shared" si="20"/>
        <v/>
      </c>
      <c r="AE20" s="403" t="str">
        <f t="shared" si="21"/>
        <v/>
      </c>
      <c r="AF20" s="402" t="str">
        <f t="shared" si="22"/>
        <v/>
      </c>
      <c r="AG20" s="402" t="str">
        <f t="shared" si="23"/>
        <v/>
      </c>
      <c r="AH20" s="357"/>
      <c r="AI20" s="357"/>
    </row>
    <row r="21" spans="1:46" ht="50" customHeight="1" thickTop="1" thickBot="1" x14ac:dyDescent="0.4">
      <c r="A21" s="360" t="s">
        <v>2939</v>
      </c>
      <c r="B21" s="356"/>
      <c r="C21" s="202" t="s">
        <v>2943</v>
      </c>
      <c r="D21" s="357"/>
      <c r="E21" s="357"/>
      <c r="F21" s="359"/>
      <c r="G21" s="357"/>
      <c r="H21" s="357">
        <v>1</v>
      </c>
      <c r="I21" s="399" t="str">
        <f t="shared" si="0"/>
        <v>Muy Baja</v>
      </c>
      <c r="J21" s="357">
        <v>5</v>
      </c>
      <c r="K21" s="399" t="str">
        <f t="shared" si="1"/>
        <v>Catastrófico</v>
      </c>
      <c r="L21" s="400">
        <f t="shared" ref="L21:L62" si="24">IF(OR(H21="",J21=""),"",(H21*J21))</f>
        <v>5</v>
      </c>
      <c r="M21" s="399" t="str">
        <f t="shared" si="3"/>
        <v>Moderado</v>
      </c>
      <c r="N21" s="357"/>
      <c r="O21" s="357"/>
      <c r="P21" s="357"/>
      <c r="Q21" s="358"/>
      <c r="R21" s="401" t="str">
        <f t="shared" si="14"/>
        <v/>
      </c>
      <c r="S21" s="358"/>
      <c r="T21" s="401" t="str">
        <f t="shared" si="15"/>
        <v/>
      </c>
      <c r="U21" s="358"/>
      <c r="V21" s="401" t="str">
        <f t="shared" si="16"/>
        <v/>
      </c>
      <c r="W21" s="358"/>
      <c r="X21" s="401" t="str">
        <f t="shared" si="17"/>
        <v/>
      </c>
      <c r="Y21" s="358"/>
      <c r="Z21" s="402" t="str">
        <f t="shared" si="18"/>
        <v/>
      </c>
      <c r="AA21" s="358"/>
      <c r="AB21" s="402" t="str">
        <f t="shared" si="19"/>
        <v/>
      </c>
      <c r="AC21" s="357"/>
      <c r="AD21" s="402" t="str">
        <f t="shared" si="20"/>
        <v/>
      </c>
      <c r="AE21" s="403" t="str">
        <f t="shared" si="21"/>
        <v/>
      </c>
      <c r="AF21" s="402" t="str">
        <f t="shared" si="22"/>
        <v/>
      </c>
      <c r="AG21" s="402" t="str">
        <f t="shared" si="23"/>
        <v/>
      </c>
      <c r="AH21" s="357"/>
      <c r="AI21" s="357"/>
    </row>
    <row r="22" spans="1:46" ht="50" customHeight="1" thickTop="1" thickBot="1" x14ac:dyDescent="0.4">
      <c r="A22" s="356"/>
      <c r="B22" s="356"/>
      <c r="C22" s="202"/>
      <c r="D22" s="357"/>
      <c r="E22" s="357"/>
      <c r="F22" s="357"/>
      <c r="G22" s="357"/>
      <c r="H22" s="357"/>
      <c r="I22" s="399" t="str">
        <f t="shared" si="0"/>
        <v/>
      </c>
      <c r="J22" s="357"/>
      <c r="K22" s="399" t="str">
        <f t="shared" si="1"/>
        <v/>
      </c>
      <c r="L22" s="400" t="str">
        <f t="shared" si="24"/>
        <v/>
      </c>
      <c r="M22" s="399" t="str">
        <f t="shared" si="3"/>
        <v/>
      </c>
      <c r="N22" s="357"/>
      <c r="O22" s="357"/>
      <c r="P22" s="357"/>
      <c r="Q22" s="358"/>
      <c r="R22" s="401" t="str">
        <f t="shared" si="14"/>
        <v/>
      </c>
      <c r="S22" s="358"/>
      <c r="T22" s="401" t="str">
        <f t="shared" si="15"/>
        <v/>
      </c>
      <c r="U22" s="358"/>
      <c r="V22" s="401" t="str">
        <f t="shared" si="16"/>
        <v/>
      </c>
      <c r="W22" s="358"/>
      <c r="X22" s="401" t="str">
        <f t="shared" si="17"/>
        <v/>
      </c>
      <c r="Y22" s="358"/>
      <c r="Z22" s="402" t="str">
        <f t="shared" si="18"/>
        <v/>
      </c>
      <c r="AA22" s="358"/>
      <c r="AB22" s="402" t="str">
        <f t="shared" si="19"/>
        <v/>
      </c>
      <c r="AC22" s="357"/>
      <c r="AD22" s="402" t="str">
        <f t="shared" si="20"/>
        <v/>
      </c>
      <c r="AE22" s="403" t="str">
        <f t="shared" si="21"/>
        <v/>
      </c>
      <c r="AF22" s="402" t="str">
        <f t="shared" si="22"/>
        <v/>
      </c>
      <c r="AG22" s="402" t="str">
        <f t="shared" si="23"/>
        <v/>
      </c>
      <c r="AH22" s="357"/>
      <c r="AI22" s="357"/>
    </row>
    <row r="23" spans="1:46" ht="50" customHeight="1" thickTop="1" thickBot="1" x14ac:dyDescent="0.4">
      <c r="A23" s="356"/>
      <c r="B23" s="356"/>
      <c r="C23" s="202"/>
      <c r="D23" s="357"/>
      <c r="E23" s="357"/>
      <c r="F23" s="357"/>
      <c r="G23" s="357"/>
      <c r="H23" s="357"/>
      <c r="I23" s="399" t="str">
        <f t="shared" si="0"/>
        <v/>
      </c>
      <c r="J23" s="357"/>
      <c r="K23" s="399" t="str">
        <f t="shared" si="1"/>
        <v/>
      </c>
      <c r="L23" s="400" t="str">
        <f t="shared" si="24"/>
        <v/>
      </c>
      <c r="M23" s="399" t="str">
        <f t="shared" si="3"/>
        <v/>
      </c>
      <c r="N23" s="357"/>
      <c r="O23" s="357"/>
      <c r="P23" s="357"/>
      <c r="Q23" s="358"/>
      <c r="R23" s="401" t="str">
        <f t="shared" si="14"/>
        <v/>
      </c>
      <c r="S23" s="358"/>
      <c r="T23" s="401" t="str">
        <f t="shared" si="15"/>
        <v/>
      </c>
      <c r="U23" s="358"/>
      <c r="V23" s="401" t="str">
        <f t="shared" si="16"/>
        <v/>
      </c>
      <c r="W23" s="358"/>
      <c r="X23" s="401" t="str">
        <f t="shared" si="17"/>
        <v/>
      </c>
      <c r="Y23" s="358"/>
      <c r="Z23" s="402" t="str">
        <f t="shared" si="18"/>
        <v/>
      </c>
      <c r="AA23" s="358"/>
      <c r="AB23" s="402" t="str">
        <f t="shared" si="19"/>
        <v/>
      </c>
      <c r="AC23" s="357"/>
      <c r="AD23" s="402" t="str">
        <f t="shared" si="20"/>
        <v/>
      </c>
      <c r="AE23" s="403" t="str">
        <f t="shared" si="21"/>
        <v/>
      </c>
      <c r="AF23" s="402" t="str">
        <f t="shared" si="22"/>
        <v/>
      </c>
      <c r="AG23" s="402" t="str">
        <f t="shared" si="23"/>
        <v/>
      </c>
      <c r="AH23" s="357"/>
      <c r="AI23" s="357"/>
      <c r="AJ23" s="404"/>
      <c r="AK23" s="404"/>
      <c r="AL23" s="405"/>
      <c r="AM23" s="405"/>
      <c r="AN23" s="405"/>
      <c r="AO23" s="405"/>
      <c r="AP23" s="405"/>
      <c r="AQ23" s="405"/>
      <c r="AR23" s="406"/>
      <c r="AS23" s="405"/>
      <c r="AT23" s="406"/>
    </row>
    <row r="24" spans="1:46" ht="50" customHeight="1" thickTop="1" thickBot="1" x14ac:dyDescent="0.4">
      <c r="A24" s="356"/>
      <c r="B24" s="356"/>
      <c r="C24" s="202"/>
      <c r="D24" s="357"/>
      <c r="E24" s="357"/>
      <c r="F24" s="357"/>
      <c r="G24" s="357"/>
      <c r="H24" s="357"/>
      <c r="I24" s="399" t="str">
        <f t="shared" si="0"/>
        <v/>
      </c>
      <c r="J24" s="357"/>
      <c r="K24" s="399" t="str">
        <f t="shared" si="1"/>
        <v/>
      </c>
      <c r="L24" s="400" t="str">
        <f t="shared" si="24"/>
        <v/>
      </c>
      <c r="M24" s="399" t="str">
        <f t="shared" si="3"/>
        <v/>
      </c>
      <c r="N24" s="357"/>
      <c r="O24" s="357"/>
      <c r="P24" s="357"/>
      <c r="Q24" s="358"/>
      <c r="R24" s="401" t="str">
        <f t="shared" si="14"/>
        <v/>
      </c>
      <c r="S24" s="358"/>
      <c r="T24" s="401" t="str">
        <f t="shared" si="15"/>
        <v/>
      </c>
      <c r="U24" s="358"/>
      <c r="V24" s="401" t="str">
        <f t="shared" si="16"/>
        <v/>
      </c>
      <c r="W24" s="358"/>
      <c r="X24" s="401" t="str">
        <f t="shared" si="17"/>
        <v/>
      </c>
      <c r="Y24" s="358"/>
      <c r="Z24" s="402" t="str">
        <f t="shared" si="18"/>
        <v/>
      </c>
      <c r="AA24" s="358"/>
      <c r="AB24" s="402" t="str">
        <f t="shared" si="19"/>
        <v/>
      </c>
      <c r="AC24" s="357"/>
      <c r="AD24" s="402" t="str">
        <f t="shared" si="20"/>
        <v/>
      </c>
      <c r="AE24" s="403" t="str">
        <f t="shared" si="21"/>
        <v/>
      </c>
      <c r="AF24" s="402" t="str">
        <f t="shared" si="22"/>
        <v/>
      </c>
      <c r="AG24" s="402" t="str">
        <f t="shared" si="23"/>
        <v/>
      </c>
      <c r="AH24" s="357"/>
      <c r="AI24" s="357"/>
      <c r="AJ24" s="404"/>
      <c r="AK24" s="404"/>
      <c r="AL24" s="405"/>
      <c r="AM24" s="405"/>
      <c r="AN24" s="405"/>
      <c r="AO24" s="405"/>
      <c r="AP24" s="405"/>
      <c r="AQ24" s="405"/>
      <c r="AR24" s="406"/>
      <c r="AS24" s="405"/>
      <c r="AT24" s="406"/>
    </row>
    <row r="25" spans="1:46" ht="50" customHeight="1" thickTop="1" thickBot="1" x14ac:dyDescent="0.4">
      <c r="A25" s="356"/>
      <c r="B25" s="356"/>
      <c r="C25" s="202"/>
      <c r="D25" s="357"/>
      <c r="E25" s="357"/>
      <c r="F25" s="357"/>
      <c r="G25" s="357"/>
      <c r="H25" s="357"/>
      <c r="I25" s="399" t="str">
        <f t="shared" si="0"/>
        <v/>
      </c>
      <c r="J25" s="357"/>
      <c r="K25" s="399" t="str">
        <f t="shared" si="1"/>
        <v/>
      </c>
      <c r="L25" s="400" t="str">
        <f t="shared" si="24"/>
        <v/>
      </c>
      <c r="M25" s="399" t="str">
        <f t="shared" si="3"/>
        <v/>
      </c>
      <c r="N25" s="357"/>
      <c r="O25" s="357"/>
      <c r="P25" s="357"/>
      <c r="Q25" s="358"/>
      <c r="R25" s="401" t="str">
        <f t="shared" si="14"/>
        <v/>
      </c>
      <c r="S25" s="358"/>
      <c r="T25" s="401" t="str">
        <f t="shared" si="15"/>
        <v/>
      </c>
      <c r="U25" s="358"/>
      <c r="V25" s="401" t="str">
        <f t="shared" si="16"/>
        <v/>
      </c>
      <c r="W25" s="358"/>
      <c r="X25" s="401" t="str">
        <f t="shared" si="17"/>
        <v/>
      </c>
      <c r="Y25" s="358"/>
      <c r="Z25" s="402" t="str">
        <f t="shared" si="18"/>
        <v/>
      </c>
      <c r="AA25" s="358"/>
      <c r="AB25" s="402" t="str">
        <f t="shared" si="19"/>
        <v/>
      </c>
      <c r="AC25" s="357"/>
      <c r="AD25" s="402" t="str">
        <f t="shared" si="20"/>
        <v/>
      </c>
      <c r="AE25" s="403" t="str">
        <f t="shared" si="21"/>
        <v/>
      </c>
      <c r="AF25" s="402" t="str">
        <f t="shared" si="22"/>
        <v/>
      </c>
      <c r="AG25" s="402" t="str">
        <f t="shared" si="23"/>
        <v/>
      </c>
      <c r="AH25" s="357"/>
      <c r="AI25" s="357"/>
      <c r="AJ25" s="404"/>
      <c r="AK25" s="404"/>
      <c r="AL25" s="405"/>
      <c r="AM25" s="405"/>
      <c r="AN25" s="405"/>
      <c r="AO25" s="405"/>
      <c r="AP25" s="405"/>
      <c r="AQ25" s="405"/>
      <c r="AR25" s="406"/>
      <c r="AS25" s="405"/>
      <c r="AT25" s="406"/>
    </row>
    <row r="26" spans="1:46" ht="50" customHeight="1" thickTop="1" thickBot="1" x14ac:dyDescent="0.4">
      <c r="A26" s="356"/>
      <c r="B26" s="356"/>
      <c r="C26" s="202"/>
      <c r="D26" s="357"/>
      <c r="E26" s="357"/>
      <c r="F26" s="357"/>
      <c r="G26" s="357"/>
      <c r="H26" s="357"/>
      <c r="I26" s="399" t="str">
        <f t="shared" si="0"/>
        <v/>
      </c>
      <c r="J26" s="357"/>
      <c r="K26" s="399" t="str">
        <f t="shared" si="1"/>
        <v/>
      </c>
      <c r="L26" s="400" t="str">
        <f t="shared" si="24"/>
        <v/>
      </c>
      <c r="M26" s="399" t="str">
        <f t="shared" si="3"/>
        <v/>
      </c>
      <c r="N26" s="357"/>
      <c r="O26" s="357"/>
      <c r="P26" s="357"/>
      <c r="Q26" s="358"/>
      <c r="R26" s="401" t="str">
        <f t="shared" si="14"/>
        <v/>
      </c>
      <c r="S26" s="358"/>
      <c r="T26" s="401" t="str">
        <f t="shared" si="15"/>
        <v/>
      </c>
      <c r="U26" s="358"/>
      <c r="V26" s="401" t="str">
        <f t="shared" si="16"/>
        <v/>
      </c>
      <c r="W26" s="358"/>
      <c r="X26" s="401" t="str">
        <f t="shared" si="17"/>
        <v/>
      </c>
      <c r="Y26" s="358"/>
      <c r="Z26" s="402" t="str">
        <f t="shared" si="18"/>
        <v/>
      </c>
      <c r="AA26" s="358"/>
      <c r="AB26" s="402" t="str">
        <f t="shared" si="19"/>
        <v/>
      </c>
      <c r="AC26" s="357"/>
      <c r="AD26" s="402" t="str">
        <f t="shared" si="20"/>
        <v/>
      </c>
      <c r="AE26" s="403" t="str">
        <f t="shared" si="21"/>
        <v/>
      </c>
      <c r="AF26" s="402" t="str">
        <f t="shared" si="22"/>
        <v/>
      </c>
      <c r="AG26" s="402" t="str">
        <f t="shared" si="23"/>
        <v/>
      </c>
      <c r="AH26" s="357"/>
      <c r="AI26" s="357"/>
      <c r="AJ26" s="404"/>
      <c r="AK26" s="404"/>
      <c r="AL26" s="405"/>
      <c r="AM26" s="405"/>
      <c r="AN26" s="405"/>
      <c r="AO26" s="405"/>
      <c r="AP26" s="405"/>
      <c r="AQ26" s="405"/>
      <c r="AR26" s="406"/>
      <c r="AS26" s="405"/>
      <c r="AT26" s="406"/>
    </row>
    <row r="27" spans="1:46" ht="50" customHeight="1" thickTop="1" thickBot="1" x14ac:dyDescent="0.4">
      <c r="A27" s="356"/>
      <c r="B27" s="356"/>
      <c r="C27" s="202"/>
      <c r="D27" s="357"/>
      <c r="E27" s="357"/>
      <c r="F27" s="357"/>
      <c r="G27" s="357"/>
      <c r="H27" s="357"/>
      <c r="I27" s="399" t="str">
        <f t="shared" si="0"/>
        <v/>
      </c>
      <c r="J27" s="357"/>
      <c r="K27" s="399" t="str">
        <f t="shared" si="1"/>
        <v/>
      </c>
      <c r="L27" s="400" t="str">
        <f t="shared" si="24"/>
        <v/>
      </c>
      <c r="M27" s="399" t="str">
        <f t="shared" si="3"/>
        <v/>
      </c>
      <c r="N27" s="357"/>
      <c r="O27" s="357"/>
      <c r="P27" s="357"/>
      <c r="Q27" s="358"/>
      <c r="R27" s="401" t="str">
        <f t="shared" si="14"/>
        <v/>
      </c>
      <c r="S27" s="358"/>
      <c r="T27" s="401" t="str">
        <f t="shared" si="15"/>
        <v/>
      </c>
      <c r="U27" s="358"/>
      <c r="V27" s="401" t="str">
        <f t="shared" si="16"/>
        <v/>
      </c>
      <c r="W27" s="358"/>
      <c r="X27" s="401" t="str">
        <f t="shared" si="17"/>
        <v/>
      </c>
      <c r="Y27" s="358"/>
      <c r="Z27" s="402" t="str">
        <f t="shared" si="18"/>
        <v/>
      </c>
      <c r="AA27" s="358"/>
      <c r="AB27" s="402" t="str">
        <f t="shared" si="19"/>
        <v/>
      </c>
      <c r="AC27" s="357"/>
      <c r="AD27" s="402" t="str">
        <f t="shared" si="20"/>
        <v/>
      </c>
      <c r="AE27" s="403" t="str">
        <f t="shared" si="21"/>
        <v/>
      </c>
      <c r="AF27" s="402" t="str">
        <f t="shared" si="22"/>
        <v/>
      </c>
      <c r="AG27" s="402" t="str">
        <f t="shared" si="23"/>
        <v/>
      </c>
      <c r="AH27" s="357"/>
      <c r="AI27" s="357"/>
      <c r="AJ27" s="404"/>
      <c r="AK27" s="404"/>
      <c r="AL27" s="405"/>
      <c r="AM27" s="405"/>
      <c r="AN27" s="405"/>
      <c r="AO27" s="405"/>
      <c r="AP27" s="405"/>
      <c r="AQ27" s="405"/>
      <c r="AR27" s="406"/>
      <c r="AS27" s="405"/>
      <c r="AT27" s="406"/>
    </row>
    <row r="28" spans="1:46" ht="50" customHeight="1" thickTop="1" thickBot="1" x14ac:dyDescent="0.4">
      <c r="A28" s="356"/>
      <c r="B28" s="356"/>
      <c r="C28" s="202"/>
      <c r="D28" s="357"/>
      <c r="E28" s="357"/>
      <c r="F28" s="357"/>
      <c r="G28" s="357"/>
      <c r="H28" s="357"/>
      <c r="I28" s="399" t="str">
        <f t="shared" si="0"/>
        <v/>
      </c>
      <c r="J28" s="357"/>
      <c r="K28" s="399" t="str">
        <f t="shared" si="1"/>
        <v/>
      </c>
      <c r="L28" s="400" t="str">
        <f t="shared" si="24"/>
        <v/>
      </c>
      <c r="M28" s="399" t="str">
        <f t="shared" si="3"/>
        <v/>
      </c>
      <c r="N28" s="357"/>
      <c r="O28" s="357"/>
      <c r="P28" s="357"/>
      <c r="Q28" s="358"/>
      <c r="R28" s="401" t="str">
        <f t="shared" si="14"/>
        <v/>
      </c>
      <c r="S28" s="358"/>
      <c r="T28" s="401" t="str">
        <f t="shared" si="15"/>
        <v/>
      </c>
      <c r="U28" s="358"/>
      <c r="V28" s="401" t="str">
        <f t="shared" si="16"/>
        <v/>
      </c>
      <c r="W28" s="358"/>
      <c r="X28" s="401" t="str">
        <f t="shared" si="17"/>
        <v/>
      </c>
      <c r="Y28" s="358"/>
      <c r="Z28" s="402" t="str">
        <f t="shared" si="18"/>
        <v/>
      </c>
      <c r="AA28" s="358"/>
      <c r="AB28" s="402" t="str">
        <f t="shared" si="19"/>
        <v/>
      </c>
      <c r="AC28" s="357"/>
      <c r="AD28" s="402" t="str">
        <f t="shared" si="20"/>
        <v/>
      </c>
      <c r="AE28" s="403" t="str">
        <f t="shared" si="21"/>
        <v/>
      </c>
      <c r="AF28" s="402" t="str">
        <f t="shared" si="22"/>
        <v/>
      </c>
      <c r="AG28" s="402" t="str">
        <f t="shared" si="23"/>
        <v/>
      </c>
      <c r="AH28" s="357"/>
      <c r="AI28" s="357"/>
      <c r="AJ28" s="404"/>
      <c r="AK28" s="404"/>
      <c r="AL28" s="405"/>
      <c r="AM28" s="405"/>
      <c r="AN28" s="405"/>
      <c r="AO28" s="405"/>
      <c r="AP28" s="405"/>
      <c r="AQ28" s="405"/>
      <c r="AR28" s="406"/>
      <c r="AS28" s="405"/>
      <c r="AT28" s="406"/>
    </row>
    <row r="29" spans="1:46" ht="50" customHeight="1" thickTop="1" thickBot="1" x14ac:dyDescent="0.4">
      <c r="A29" s="356"/>
      <c r="B29" s="356"/>
      <c r="C29" s="202"/>
      <c r="D29" s="357"/>
      <c r="E29" s="357"/>
      <c r="F29" s="357"/>
      <c r="G29" s="357"/>
      <c r="H29" s="357"/>
      <c r="I29" s="399" t="str">
        <f t="shared" si="0"/>
        <v/>
      </c>
      <c r="J29" s="357"/>
      <c r="K29" s="399" t="str">
        <f t="shared" si="1"/>
        <v/>
      </c>
      <c r="L29" s="400" t="str">
        <f t="shared" si="24"/>
        <v/>
      </c>
      <c r="M29" s="399" t="str">
        <f t="shared" si="3"/>
        <v/>
      </c>
      <c r="N29" s="357"/>
      <c r="O29" s="357"/>
      <c r="P29" s="357"/>
      <c r="Q29" s="358"/>
      <c r="R29" s="401" t="str">
        <f t="shared" si="14"/>
        <v/>
      </c>
      <c r="S29" s="358"/>
      <c r="T29" s="401" t="str">
        <f t="shared" si="15"/>
        <v/>
      </c>
      <c r="U29" s="358"/>
      <c r="V29" s="401" t="str">
        <f t="shared" si="16"/>
        <v/>
      </c>
      <c r="W29" s="358"/>
      <c r="X29" s="401" t="str">
        <f t="shared" si="17"/>
        <v/>
      </c>
      <c r="Y29" s="358"/>
      <c r="Z29" s="402" t="str">
        <f t="shared" si="18"/>
        <v/>
      </c>
      <c r="AA29" s="358"/>
      <c r="AB29" s="402" t="str">
        <f t="shared" si="19"/>
        <v/>
      </c>
      <c r="AC29" s="357"/>
      <c r="AD29" s="402" t="str">
        <f t="shared" si="20"/>
        <v/>
      </c>
      <c r="AE29" s="403" t="str">
        <f t="shared" si="21"/>
        <v/>
      </c>
      <c r="AF29" s="402" t="str">
        <f t="shared" si="22"/>
        <v/>
      </c>
      <c r="AG29" s="402" t="str">
        <f t="shared" si="23"/>
        <v/>
      </c>
      <c r="AH29" s="357"/>
      <c r="AI29" s="357"/>
      <c r="AJ29" s="404"/>
      <c r="AK29" s="404"/>
      <c r="AL29" s="405"/>
      <c r="AM29" s="405"/>
      <c r="AN29" s="405"/>
      <c r="AO29" s="405"/>
      <c r="AP29" s="405"/>
      <c r="AQ29" s="405"/>
      <c r="AR29" s="406"/>
      <c r="AS29" s="405"/>
      <c r="AT29" s="406"/>
    </row>
    <row r="30" spans="1:46" ht="50" customHeight="1" thickTop="1" thickBot="1" x14ac:dyDescent="0.4">
      <c r="A30" s="356"/>
      <c r="B30" s="356"/>
      <c r="C30" s="202"/>
      <c r="D30" s="357"/>
      <c r="E30" s="357"/>
      <c r="F30" s="357"/>
      <c r="G30" s="357"/>
      <c r="H30" s="357"/>
      <c r="I30" s="399" t="str">
        <f t="shared" si="0"/>
        <v/>
      </c>
      <c r="J30" s="357"/>
      <c r="K30" s="399" t="str">
        <f t="shared" si="1"/>
        <v/>
      </c>
      <c r="L30" s="400" t="str">
        <f t="shared" si="24"/>
        <v/>
      </c>
      <c r="M30" s="399" t="str">
        <f t="shared" si="3"/>
        <v/>
      </c>
      <c r="N30" s="357"/>
      <c r="O30" s="357"/>
      <c r="P30" s="357"/>
      <c r="Q30" s="358"/>
      <c r="R30" s="401" t="str">
        <f t="shared" si="14"/>
        <v/>
      </c>
      <c r="S30" s="358"/>
      <c r="T30" s="401" t="str">
        <f t="shared" si="15"/>
        <v/>
      </c>
      <c r="U30" s="358"/>
      <c r="V30" s="401" t="str">
        <f t="shared" si="16"/>
        <v/>
      </c>
      <c r="W30" s="358"/>
      <c r="X30" s="401" t="str">
        <f t="shared" si="17"/>
        <v/>
      </c>
      <c r="Y30" s="358"/>
      <c r="Z30" s="402" t="str">
        <f t="shared" si="18"/>
        <v/>
      </c>
      <c r="AA30" s="358"/>
      <c r="AB30" s="402" t="str">
        <f t="shared" si="19"/>
        <v/>
      </c>
      <c r="AC30" s="357"/>
      <c r="AD30" s="402" t="str">
        <f t="shared" si="20"/>
        <v/>
      </c>
      <c r="AE30" s="403" t="str">
        <f t="shared" si="21"/>
        <v/>
      </c>
      <c r="AF30" s="402" t="str">
        <f t="shared" si="22"/>
        <v/>
      </c>
      <c r="AG30" s="402" t="str">
        <f t="shared" si="23"/>
        <v/>
      </c>
      <c r="AH30" s="357"/>
      <c r="AI30" s="357"/>
      <c r="AJ30" s="404"/>
      <c r="AK30" s="404"/>
      <c r="AL30" s="405"/>
      <c r="AM30" s="405"/>
      <c r="AN30" s="405"/>
      <c r="AO30" s="405"/>
      <c r="AP30" s="405"/>
      <c r="AQ30" s="405"/>
      <c r="AR30" s="406"/>
      <c r="AS30" s="405"/>
      <c r="AT30" s="406"/>
    </row>
    <row r="31" spans="1:46" ht="50" customHeight="1" thickTop="1" thickBot="1" x14ac:dyDescent="0.4">
      <c r="A31" s="356"/>
      <c r="B31" s="356"/>
      <c r="C31" s="202"/>
      <c r="D31" s="357"/>
      <c r="E31" s="357"/>
      <c r="F31" s="357"/>
      <c r="G31" s="357"/>
      <c r="H31" s="357"/>
      <c r="I31" s="399" t="str">
        <f t="shared" si="0"/>
        <v/>
      </c>
      <c r="J31" s="357"/>
      <c r="K31" s="399" t="str">
        <f t="shared" si="1"/>
        <v/>
      </c>
      <c r="L31" s="400" t="str">
        <f t="shared" si="24"/>
        <v/>
      </c>
      <c r="M31" s="399" t="str">
        <f t="shared" si="3"/>
        <v/>
      </c>
      <c r="N31" s="357"/>
      <c r="O31" s="357"/>
      <c r="P31" s="357"/>
      <c r="Q31" s="358"/>
      <c r="R31" s="401" t="str">
        <f t="shared" si="14"/>
        <v/>
      </c>
      <c r="S31" s="358"/>
      <c r="T31" s="401" t="str">
        <f t="shared" si="15"/>
        <v/>
      </c>
      <c r="U31" s="358"/>
      <c r="V31" s="401" t="str">
        <f t="shared" si="16"/>
        <v/>
      </c>
      <c r="W31" s="358"/>
      <c r="X31" s="401" t="str">
        <f t="shared" si="17"/>
        <v/>
      </c>
      <c r="Y31" s="358"/>
      <c r="Z31" s="402" t="str">
        <f t="shared" si="18"/>
        <v/>
      </c>
      <c r="AA31" s="358"/>
      <c r="AB31" s="402" t="str">
        <f t="shared" si="19"/>
        <v/>
      </c>
      <c r="AC31" s="357"/>
      <c r="AD31" s="402" t="str">
        <f t="shared" si="20"/>
        <v/>
      </c>
      <c r="AE31" s="403" t="str">
        <f t="shared" si="21"/>
        <v/>
      </c>
      <c r="AF31" s="402" t="str">
        <f t="shared" si="22"/>
        <v/>
      </c>
      <c r="AG31" s="402" t="str">
        <f t="shared" si="23"/>
        <v/>
      </c>
      <c r="AH31" s="357"/>
      <c r="AI31" s="357"/>
      <c r="AJ31" s="404"/>
      <c r="AK31" s="404"/>
      <c r="AL31" s="405"/>
      <c r="AM31" s="405"/>
      <c r="AN31" s="405"/>
      <c r="AO31" s="405"/>
      <c r="AP31" s="405"/>
      <c r="AQ31" s="405"/>
      <c r="AR31" s="406"/>
      <c r="AS31" s="405"/>
      <c r="AT31" s="406"/>
    </row>
    <row r="32" spans="1:46" ht="50" customHeight="1" thickTop="1" thickBot="1" x14ac:dyDescent="0.4">
      <c r="A32" s="356"/>
      <c r="B32" s="356"/>
      <c r="C32" s="202"/>
      <c r="D32" s="357"/>
      <c r="E32" s="357"/>
      <c r="F32" s="357"/>
      <c r="G32" s="357"/>
      <c r="H32" s="357"/>
      <c r="I32" s="399" t="str">
        <f t="shared" si="0"/>
        <v/>
      </c>
      <c r="J32" s="357"/>
      <c r="K32" s="399" t="str">
        <f t="shared" si="1"/>
        <v/>
      </c>
      <c r="L32" s="400" t="str">
        <f t="shared" si="24"/>
        <v/>
      </c>
      <c r="M32" s="399" t="str">
        <f t="shared" si="3"/>
        <v/>
      </c>
      <c r="N32" s="357"/>
      <c r="O32" s="357"/>
      <c r="P32" s="357"/>
      <c r="Q32" s="358"/>
      <c r="R32" s="401" t="str">
        <f t="shared" si="14"/>
        <v/>
      </c>
      <c r="S32" s="358"/>
      <c r="T32" s="401" t="str">
        <f t="shared" si="15"/>
        <v/>
      </c>
      <c r="U32" s="358"/>
      <c r="V32" s="401" t="str">
        <f t="shared" si="16"/>
        <v/>
      </c>
      <c r="W32" s="358"/>
      <c r="X32" s="401" t="str">
        <f t="shared" si="17"/>
        <v/>
      </c>
      <c r="Y32" s="358"/>
      <c r="Z32" s="402" t="str">
        <f t="shared" si="18"/>
        <v/>
      </c>
      <c r="AA32" s="358"/>
      <c r="AB32" s="402" t="str">
        <f t="shared" si="19"/>
        <v/>
      </c>
      <c r="AC32" s="357"/>
      <c r="AD32" s="402" t="str">
        <f t="shared" si="20"/>
        <v/>
      </c>
      <c r="AE32" s="403" t="str">
        <f t="shared" si="21"/>
        <v/>
      </c>
      <c r="AF32" s="402" t="str">
        <f t="shared" si="22"/>
        <v/>
      </c>
      <c r="AG32" s="402" t="str">
        <f t="shared" si="23"/>
        <v/>
      </c>
      <c r="AH32" s="357"/>
      <c r="AI32" s="357"/>
      <c r="AJ32" s="404"/>
      <c r="AK32" s="404"/>
      <c r="AL32" s="405"/>
      <c r="AM32" s="405"/>
      <c r="AN32" s="405"/>
      <c r="AO32" s="405"/>
      <c r="AP32" s="405"/>
      <c r="AQ32" s="405"/>
      <c r="AR32" s="406"/>
      <c r="AS32" s="405"/>
      <c r="AT32" s="406"/>
    </row>
    <row r="33" spans="1:46" ht="50" customHeight="1" thickTop="1" thickBot="1" x14ac:dyDescent="0.4">
      <c r="A33" s="356"/>
      <c r="B33" s="356"/>
      <c r="C33" s="202"/>
      <c r="D33" s="357"/>
      <c r="E33" s="357"/>
      <c r="F33" s="357"/>
      <c r="G33" s="357"/>
      <c r="H33" s="357"/>
      <c r="I33" s="399" t="str">
        <f t="shared" si="0"/>
        <v/>
      </c>
      <c r="J33" s="357"/>
      <c r="K33" s="399" t="str">
        <f t="shared" si="1"/>
        <v/>
      </c>
      <c r="L33" s="400" t="str">
        <f t="shared" si="24"/>
        <v/>
      </c>
      <c r="M33" s="399" t="str">
        <f t="shared" si="3"/>
        <v/>
      </c>
      <c r="N33" s="357"/>
      <c r="O33" s="357"/>
      <c r="P33" s="357"/>
      <c r="Q33" s="358"/>
      <c r="R33" s="401" t="str">
        <f t="shared" si="14"/>
        <v/>
      </c>
      <c r="S33" s="358"/>
      <c r="T33" s="401" t="str">
        <f t="shared" si="15"/>
        <v/>
      </c>
      <c r="U33" s="358"/>
      <c r="V33" s="401" t="str">
        <f t="shared" si="16"/>
        <v/>
      </c>
      <c r="W33" s="358"/>
      <c r="X33" s="401" t="str">
        <f t="shared" si="17"/>
        <v/>
      </c>
      <c r="Y33" s="358"/>
      <c r="Z33" s="402" t="str">
        <f t="shared" si="18"/>
        <v/>
      </c>
      <c r="AA33" s="358"/>
      <c r="AB33" s="402" t="str">
        <f t="shared" si="19"/>
        <v/>
      </c>
      <c r="AC33" s="357"/>
      <c r="AD33" s="402" t="str">
        <f t="shared" si="20"/>
        <v/>
      </c>
      <c r="AE33" s="403" t="str">
        <f t="shared" si="21"/>
        <v/>
      </c>
      <c r="AF33" s="402" t="str">
        <f t="shared" si="22"/>
        <v/>
      </c>
      <c r="AG33" s="402" t="str">
        <f t="shared" si="23"/>
        <v/>
      </c>
      <c r="AH33" s="357"/>
      <c r="AI33" s="357"/>
      <c r="AJ33" s="404"/>
      <c r="AK33" s="404"/>
      <c r="AL33" s="405"/>
      <c r="AM33" s="405"/>
      <c r="AN33" s="405"/>
      <c r="AO33" s="405"/>
      <c r="AP33" s="405"/>
      <c r="AQ33" s="405"/>
      <c r="AR33" s="406"/>
      <c r="AS33" s="405"/>
      <c r="AT33" s="406"/>
    </row>
    <row r="34" spans="1:46" ht="50" customHeight="1" thickTop="1" thickBot="1" x14ac:dyDescent="0.4">
      <c r="A34" s="356"/>
      <c r="B34" s="356"/>
      <c r="C34" s="202"/>
      <c r="D34" s="357"/>
      <c r="E34" s="357"/>
      <c r="F34" s="357"/>
      <c r="G34" s="357"/>
      <c r="H34" s="357"/>
      <c r="I34" s="399" t="str">
        <f t="shared" si="0"/>
        <v/>
      </c>
      <c r="J34" s="357"/>
      <c r="K34" s="399" t="str">
        <f t="shared" si="1"/>
        <v/>
      </c>
      <c r="L34" s="400" t="str">
        <f t="shared" si="24"/>
        <v/>
      </c>
      <c r="M34" s="399" t="str">
        <f t="shared" si="3"/>
        <v/>
      </c>
      <c r="N34" s="357"/>
      <c r="O34" s="357"/>
      <c r="P34" s="357"/>
      <c r="Q34" s="358"/>
      <c r="R34" s="401" t="str">
        <f t="shared" si="14"/>
        <v/>
      </c>
      <c r="S34" s="358"/>
      <c r="T34" s="401" t="str">
        <f t="shared" si="15"/>
        <v/>
      </c>
      <c r="U34" s="358"/>
      <c r="V34" s="401" t="str">
        <f t="shared" si="16"/>
        <v/>
      </c>
      <c r="W34" s="358"/>
      <c r="X34" s="401" t="str">
        <f t="shared" si="17"/>
        <v/>
      </c>
      <c r="Y34" s="358"/>
      <c r="Z34" s="402" t="str">
        <f t="shared" si="18"/>
        <v/>
      </c>
      <c r="AA34" s="358"/>
      <c r="AB34" s="402" t="str">
        <f t="shared" si="19"/>
        <v/>
      </c>
      <c r="AC34" s="357"/>
      <c r="AD34" s="402" t="str">
        <f t="shared" si="20"/>
        <v/>
      </c>
      <c r="AE34" s="403" t="str">
        <f t="shared" si="21"/>
        <v/>
      </c>
      <c r="AF34" s="402" t="str">
        <f t="shared" si="22"/>
        <v/>
      </c>
      <c r="AG34" s="402" t="str">
        <f t="shared" si="23"/>
        <v/>
      </c>
      <c r="AH34" s="357"/>
      <c r="AI34" s="357"/>
      <c r="AJ34" s="404"/>
      <c r="AK34" s="404"/>
      <c r="AL34" s="405"/>
      <c r="AM34" s="405"/>
      <c r="AN34" s="405"/>
      <c r="AO34" s="405"/>
      <c r="AP34" s="405"/>
      <c r="AQ34" s="405"/>
      <c r="AR34" s="406"/>
      <c r="AS34" s="405"/>
      <c r="AT34" s="406"/>
    </row>
    <row r="35" spans="1:46" ht="50" customHeight="1" thickTop="1" thickBot="1" x14ac:dyDescent="0.4">
      <c r="A35" s="356"/>
      <c r="B35" s="356"/>
      <c r="C35" s="202"/>
      <c r="D35" s="357"/>
      <c r="E35" s="357"/>
      <c r="F35" s="357"/>
      <c r="G35" s="357"/>
      <c r="H35" s="357"/>
      <c r="I35" s="399" t="str">
        <f t="shared" si="0"/>
        <v/>
      </c>
      <c r="J35" s="357"/>
      <c r="K35" s="399" t="str">
        <f t="shared" si="1"/>
        <v/>
      </c>
      <c r="L35" s="400" t="str">
        <f t="shared" si="24"/>
        <v/>
      </c>
      <c r="M35" s="399" t="str">
        <f t="shared" si="3"/>
        <v/>
      </c>
      <c r="N35" s="357"/>
      <c r="O35" s="357"/>
      <c r="P35" s="357"/>
      <c r="Q35" s="358"/>
      <c r="R35" s="401" t="str">
        <f t="shared" si="14"/>
        <v/>
      </c>
      <c r="S35" s="358"/>
      <c r="T35" s="401" t="str">
        <f t="shared" si="15"/>
        <v/>
      </c>
      <c r="U35" s="358"/>
      <c r="V35" s="401" t="str">
        <f t="shared" si="16"/>
        <v/>
      </c>
      <c r="W35" s="358"/>
      <c r="X35" s="401" t="str">
        <f t="shared" si="17"/>
        <v/>
      </c>
      <c r="Y35" s="358"/>
      <c r="Z35" s="402" t="str">
        <f t="shared" si="18"/>
        <v/>
      </c>
      <c r="AA35" s="358"/>
      <c r="AB35" s="402" t="str">
        <f t="shared" si="19"/>
        <v/>
      </c>
      <c r="AC35" s="357"/>
      <c r="AD35" s="402" t="str">
        <f t="shared" si="20"/>
        <v/>
      </c>
      <c r="AE35" s="403" t="str">
        <f t="shared" si="21"/>
        <v/>
      </c>
      <c r="AF35" s="402" t="str">
        <f t="shared" si="22"/>
        <v/>
      </c>
      <c r="AG35" s="402" t="str">
        <f t="shared" si="23"/>
        <v/>
      </c>
      <c r="AH35" s="357"/>
      <c r="AI35" s="357"/>
      <c r="AJ35" s="404"/>
      <c r="AK35" s="404"/>
      <c r="AL35" s="405"/>
      <c r="AM35" s="405"/>
      <c r="AN35" s="405"/>
      <c r="AO35" s="405"/>
      <c r="AP35" s="405"/>
      <c r="AQ35" s="405"/>
      <c r="AR35" s="406"/>
      <c r="AS35" s="405"/>
      <c r="AT35" s="406"/>
    </row>
    <row r="36" spans="1:46" ht="50" customHeight="1" thickTop="1" thickBot="1" x14ac:dyDescent="0.4">
      <c r="A36" s="356"/>
      <c r="B36" s="356"/>
      <c r="C36" s="202"/>
      <c r="D36" s="357"/>
      <c r="E36" s="357"/>
      <c r="F36" s="357"/>
      <c r="G36" s="357"/>
      <c r="H36" s="357"/>
      <c r="I36" s="399" t="str">
        <f t="shared" si="0"/>
        <v/>
      </c>
      <c r="J36" s="357"/>
      <c r="K36" s="399" t="str">
        <f t="shared" si="1"/>
        <v/>
      </c>
      <c r="L36" s="400" t="str">
        <f t="shared" si="24"/>
        <v/>
      </c>
      <c r="M36" s="399" t="str">
        <f t="shared" si="3"/>
        <v/>
      </c>
      <c r="N36" s="357"/>
      <c r="O36" s="357"/>
      <c r="P36" s="357"/>
      <c r="Q36" s="358"/>
      <c r="R36" s="401" t="str">
        <f t="shared" si="14"/>
        <v/>
      </c>
      <c r="S36" s="358"/>
      <c r="T36" s="401" t="str">
        <f t="shared" si="15"/>
        <v/>
      </c>
      <c r="U36" s="358"/>
      <c r="V36" s="401" t="str">
        <f t="shared" si="16"/>
        <v/>
      </c>
      <c r="W36" s="358"/>
      <c r="X36" s="401" t="str">
        <f t="shared" si="17"/>
        <v/>
      </c>
      <c r="Y36" s="358"/>
      <c r="Z36" s="402" t="str">
        <f t="shared" si="18"/>
        <v/>
      </c>
      <c r="AA36" s="358"/>
      <c r="AB36" s="402" t="str">
        <f t="shared" si="19"/>
        <v/>
      </c>
      <c r="AC36" s="357"/>
      <c r="AD36" s="402" t="str">
        <f t="shared" si="20"/>
        <v/>
      </c>
      <c r="AE36" s="403" t="str">
        <f t="shared" si="21"/>
        <v/>
      </c>
      <c r="AF36" s="402" t="str">
        <f t="shared" si="22"/>
        <v/>
      </c>
      <c r="AG36" s="402" t="str">
        <f t="shared" si="23"/>
        <v/>
      </c>
      <c r="AH36" s="357"/>
      <c r="AI36" s="357"/>
      <c r="AJ36" s="404"/>
      <c r="AK36" s="404"/>
      <c r="AL36" s="405"/>
      <c r="AM36" s="405"/>
      <c r="AN36" s="405"/>
      <c r="AO36" s="405"/>
      <c r="AP36" s="405"/>
      <c r="AQ36" s="405"/>
      <c r="AR36" s="406"/>
      <c r="AS36" s="405"/>
      <c r="AT36" s="406"/>
    </row>
    <row r="37" spans="1:46" ht="50" customHeight="1" thickTop="1" thickBot="1" x14ac:dyDescent="0.4">
      <c r="A37" s="356"/>
      <c r="B37" s="356"/>
      <c r="C37" s="202"/>
      <c r="D37" s="357"/>
      <c r="E37" s="357"/>
      <c r="F37" s="357"/>
      <c r="G37" s="357"/>
      <c r="H37" s="357"/>
      <c r="I37" s="399" t="str">
        <f t="shared" si="0"/>
        <v/>
      </c>
      <c r="J37" s="357"/>
      <c r="K37" s="399" t="str">
        <f t="shared" si="1"/>
        <v/>
      </c>
      <c r="L37" s="400" t="str">
        <f t="shared" si="24"/>
        <v/>
      </c>
      <c r="M37" s="399" t="str">
        <f t="shared" si="3"/>
        <v/>
      </c>
      <c r="N37" s="357"/>
      <c r="O37" s="357"/>
      <c r="P37" s="357"/>
      <c r="Q37" s="358"/>
      <c r="R37" s="401" t="str">
        <f t="shared" si="14"/>
        <v/>
      </c>
      <c r="S37" s="358"/>
      <c r="T37" s="401" t="str">
        <f t="shared" si="15"/>
        <v/>
      </c>
      <c r="U37" s="358"/>
      <c r="V37" s="401" t="str">
        <f t="shared" si="16"/>
        <v/>
      </c>
      <c r="W37" s="358"/>
      <c r="X37" s="401" t="str">
        <f t="shared" si="17"/>
        <v/>
      </c>
      <c r="Y37" s="358"/>
      <c r="Z37" s="402" t="str">
        <f t="shared" si="18"/>
        <v/>
      </c>
      <c r="AA37" s="358"/>
      <c r="AB37" s="402" t="str">
        <f t="shared" si="19"/>
        <v/>
      </c>
      <c r="AC37" s="357"/>
      <c r="AD37" s="402" t="str">
        <f t="shared" si="20"/>
        <v/>
      </c>
      <c r="AE37" s="403" t="str">
        <f t="shared" si="21"/>
        <v/>
      </c>
      <c r="AF37" s="402" t="str">
        <f t="shared" si="22"/>
        <v/>
      </c>
      <c r="AG37" s="402" t="str">
        <f t="shared" si="23"/>
        <v/>
      </c>
      <c r="AH37" s="357"/>
      <c r="AI37" s="357"/>
      <c r="AJ37" s="404"/>
      <c r="AK37" s="404"/>
      <c r="AL37" s="405"/>
      <c r="AM37" s="405"/>
      <c r="AN37" s="405"/>
      <c r="AO37" s="405"/>
      <c r="AP37" s="405"/>
      <c r="AQ37" s="405"/>
      <c r="AR37" s="406"/>
      <c r="AS37" s="405"/>
      <c r="AT37" s="406"/>
    </row>
    <row r="38" spans="1:46" ht="50" customHeight="1" thickTop="1" thickBot="1" x14ac:dyDescent="0.4">
      <c r="A38" s="356"/>
      <c r="B38" s="356"/>
      <c r="C38" s="202"/>
      <c r="D38" s="357"/>
      <c r="E38" s="357"/>
      <c r="F38" s="357"/>
      <c r="G38" s="357"/>
      <c r="H38" s="357"/>
      <c r="I38" s="399" t="str">
        <f t="shared" si="0"/>
        <v/>
      </c>
      <c r="J38" s="357"/>
      <c r="K38" s="399" t="str">
        <f t="shared" si="1"/>
        <v/>
      </c>
      <c r="L38" s="400" t="str">
        <f t="shared" si="24"/>
        <v/>
      </c>
      <c r="M38" s="399" t="str">
        <f t="shared" si="3"/>
        <v/>
      </c>
      <c r="N38" s="357"/>
      <c r="O38" s="357"/>
      <c r="P38" s="357"/>
      <c r="Q38" s="358"/>
      <c r="R38" s="401" t="str">
        <f t="shared" si="14"/>
        <v/>
      </c>
      <c r="S38" s="358"/>
      <c r="T38" s="401" t="str">
        <f t="shared" si="15"/>
        <v/>
      </c>
      <c r="U38" s="358"/>
      <c r="V38" s="401" t="str">
        <f t="shared" si="16"/>
        <v/>
      </c>
      <c r="W38" s="358"/>
      <c r="X38" s="401" t="str">
        <f t="shared" si="17"/>
        <v/>
      </c>
      <c r="Y38" s="358"/>
      <c r="Z38" s="402" t="str">
        <f t="shared" si="18"/>
        <v/>
      </c>
      <c r="AA38" s="358"/>
      <c r="AB38" s="402" t="str">
        <f t="shared" si="19"/>
        <v/>
      </c>
      <c r="AC38" s="357"/>
      <c r="AD38" s="402" t="str">
        <f t="shared" si="20"/>
        <v/>
      </c>
      <c r="AE38" s="403" t="str">
        <f t="shared" si="21"/>
        <v/>
      </c>
      <c r="AF38" s="402" t="str">
        <f t="shared" si="22"/>
        <v/>
      </c>
      <c r="AG38" s="402" t="str">
        <f t="shared" si="23"/>
        <v/>
      </c>
      <c r="AH38" s="357"/>
      <c r="AI38" s="357"/>
      <c r="AJ38" s="404"/>
      <c r="AK38" s="404"/>
      <c r="AL38" s="405"/>
      <c r="AM38" s="405"/>
      <c r="AN38" s="405"/>
      <c r="AO38" s="405"/>
      <c r="AP38" s="405"/>
      <c r="AQ38" s="405"/>
      <c r="AR38" s="406"/>
      <c r="AS38" s="405"/>
      <c r="AT38" s="406"/>
    </row>
    <row r="39" spans="1:46" ht="50" customHeight="1" thickTop="1" thickBot="1" x14ac:dyDescent="0.4">
      <c r="A39" s="356"/>
      <c r="B39" s="356"/>
      <c r="C39" s="202"/>
      <c r="D39" s="357"/>
      <c r="E39" s="357"/>
      <c r="F39" s="357"/>
      <c r="G39" s="357"/>
      <c r="H39" s="357"/>
      <c r="I39" s="399" t="str">
        <f t="shared" si="0"/>
        <v/>
      </c>
      <c r="J39" s="357"/>
      <c r="K39" s="399" t="str">
        <f t="shared" si="1"/>
        <v/>
      </c>
      <c r="L39" s="400" t="str">
        <f t="shared" si="24"/>
        <v/>
      </c>
      <c r="M39" s="399" t="str">
        <f t="shared" si="3"/>
        <v/>
      </c>
      <c r="N39" s="357"/>
      <c r="O39" s="357"/>
      <c r="P39" s="357"/>
      <c r="Q39" s="358"/>
      <c r="R39" s="401" t="str">
        <f t="shared" si="14"/>
        <v/>
      </c>
      <c r="S39" s="358"/>
      <c r="T39" s="401" t="str">
        <f t="shared" si="15"/>
        <v/>
      </c>
      <c r="U39" s="358"/>
      <c r="V39" s="401" t="str">
        <f t="shared" si="16"/>
        <v/>
      </c>
      <c r="W39" s="358"/>
      <c r="X39" s="401" t="str">
        <f t="shared" si="17"/>
        <v/>
      </c>
      <c r="Y39" s="358"/>
      <c r="Z39" s="402" t="str">
        <f t="shared" si="18"/>
        <v/>
      </c>
      <c r="AA39" s="358"/>
      <c r="AB39" s="402" t="str">
        <f t="shared" si="19"/>
        <v/>
      </c>
      <c r="AC39" s="357"/>
      <c r="AD39" s="402" t="str">
        <f t="shared" si="20"/>
        <v/>
      </c>
      <c r="AE39" s="403" t="str">
        <f t="shared" si="21"/>
        <v/>
      </c>
      <c r="AF39" s="402" t="str">
        <f t="shared" si="22"/>
        <v/>
      </c>
      <c r="AG39" s="402" t="str">
        <f t="shared" si="23"/>
        <v/>
      </c>
      <c r="AH39" s="357"/>
      <c r="AI39" s="357"/>
      <c r="AJ39" s="404"/>
      <c r="AK39" s="404"/>
      <c r="AL39" s="405"/>
      <c r="AM39" s="405"/>
      <c r="AN39" s="405"/>
      <c r="AO39" s="405"/>
      <c r="AP39" s="405"/>
      <c r="AQ39" s="405"/>
      <c r="AR39" s="406"/>
      <c r="AS39" s="405"/>
      <c r="AT39" s="406"/>
    </row>
    <row r="40" spans="1:46" ht="50" customHeight="1" thickTop="1" thickBot="1" x14ac:dyDescent="0.4">
      <c r="A40" s="356"/>
      <c r="B40" s="356"/>
      <c r="C40" s="202"/>
      <c r="D40" s="357"/>
      <c r="E40" s="357"/>
      <c r="F40" s="357"/>
      <c r="G40" s="357"/>
      <c r="H40" s="357"/>
      <c r="I40" s="399" t="str">
        <f t="shared" si="0"/>
        <v/>
      </c>
      <c r="J40" s="357"/>
      <c r="K40" s="399" t="str">
        <f t="shared" si="1"/>
        <v/>
      </c>
      <c r="L40" s="400" t="str">
        <f t="shared" si="24"/>
        <v/>
      </c>
      <c r="M40" s="399" t="str">
        <f t="shared" si="3"/>
        <v/>
      </c>
      <c r="N40" s="357"/>
      <c r="O40" s="357"/>
      <c r="P40" s="357"/>
      <c r="Q40" s="358"/>
      <c r="R40" s="401" t="str">
        <f t="shared" si="14"/>
        <v/>
      </c>
      <c r="S40" s="358"/>
      <c r="T40" s="401" t="str">
        <f t="shared" si="15"/>
        <v/>
      </c>
      <c r="U40" s="358"/>
      <c r="V40" s="401" t="str">
        <f t="shared" si="16"/>
        <v/>
      </c>
      <c r="W40" s="358"/>
      <c r="X40" s="401" t="str">
        <f t="shared" si="17"/>
        <v/>
      </c>
      <c r="Y40" s="358"/>
      <c r="Z40" s="402" t="str">
        <f t="shared" si="18"/>
        <v/>
      </c>
      <c r="AA40" s="358"/>
      <c r="AB40" s="402" t="str">
        <f t="shared" si="19"/>
        <v/>
      </c>
      <c r="AC40" s="357"/>
      <c r="AD40" s="402" t="str">
        <f t="shared" si="20"/>
        <v/>
      </c>
      <c r="AE40" s="403" t="str">
        <f t="shared" si="21"/>
        <v/>
      </c>
      <c r="AF40" s="402" t="str">
        <f t="shared" si="22"/>
        <v/>
      </c>
      <c r="AG40" s="402" t="str">
        <f t="shared" si="23"/>
        <v/>
      </c>
      <c r="AH40" s="357"/>
      <c r="AI40" s="357"/>
      <c r="AJ40" s="404"/>
      <c r="AK40" s="404"/>
      <c r="AL40" s="405"/>
      <c r="AM40" s="405"/>
      <c r="AN40" s="405"/>
      <c r="AO40" s="405"/>
      <c r="AP40" s="405"/>
      <c r="AQ40" s="405"/>
      <c r="AR40" s="406"/>
      <c r="AS40" s="405"/>
      <c r="AT40" s="406"/>
    </row>
    <row r="41" spans="1:46" ht="50" customHeight="1" thickTop="1" thickBot="1" x14ac:dyDescent="0.4">
      <c r="A41" s="356"/>
      <c r="B41" s="356"/>
      <c r="C41" s="202"/>
      <c r="D41" s="357"/>
      <c r="E41" s="357"/>
      <c r="F41" s="357"/>
      <c r="G41" s="357"/>
      <c r="H41" s="357"/>
      <c r="I41" s="399" t="str">
        <f t="shared" si="0"/>
        <v/>
      </c>
      <c r="J41" s="357"/>
      <c r="K41" s="399" t="str">
        <f t="shared" si="1"/>
        <v/>
      </c>
      <c r="L41" s="400" t="str">
        <f t="shared" si="24"/>
        <v/>
      </c>
      <c r="M41" s="399" t="str">
        <f t="shared" si="3"/>
        <v/>
      </c>
      <c r="N41" s="357"/>
      <c r="O41" s="357"/>
      <c r="P41" s="357"/>
      <c r="Q41" s="358"/>
      <c r="R41" s="401" t="str">
        <f t="shared" si="14"/>
        <v/>
      </c>
      <c r="S41" s="358"/>
      <c r="T41" s="401" t="str">
        <f t="shared" si="15"/>
        <v/>
      </c>
      <c r="U41" s="358"/>
      <c r="V41" s="401" t="str">
        <f t="shared" si="16"/>
        <v/>
      </c>
      <c r="W41" s="358"/>
      <c r="X41" s="401" t="str">
        <f t="shared" si="17"/>
        <v/>
      </c>
      <c r="Y41" s="358"/>
      <c r="Z41" s="402" t="str">
        <f t="shared" si="18"/>
        <v/>
      </c>
      <c r="AA41" s="358"/>
      <c r="AB41" s="402" t="str">
        <f t="shared" si="19"/>
        <v/>
      </c>
      <c r="AC41" s="357"/>
      <c r="AD41" s="402" t="str">
        <f t="shared" si="20"/>
        <v/>
      </c>
      <c r="AE41" s="403" t="str">
        <f t="shared" si="21"/>
        <v/>
      </c>
      <c r="AF41" s="402" t="str">
        <f t="shared" si="22"/>
        <v/>
      </c>
      <c r="AG41" s="402" t="str">
        <f t="shared" si="23"/>
        <v/>
      </c>
      <c r="AH41" s="357"/>
      <c r="AI41" s="357"/>
      <c r="AJ41" s="404"/>
      <c r="AK41" s="404"/>
      <c r="AL41" s="405"/>
      <c r="AM41" s="405"/>
      <c r="AN41" s="405"/>
      <c r="AO41" s="405"/>
      <c r="AP41" s="405"/>
      <c r="AQ41" s="405"/>
      <c r="AR41" s="406"/>
      <c r="AS41" s="405"/>
      <c r="AT41" s="406"/>
    </row>
    <row r="42" spans="1:46" ht="50" customHeight="1" thickTop="1" thickBot="1" x14ac:dyDescent="0.4">
      <c r="A42" s="356"/>
      <c r="B42" s="356"/>
      <c r="C42" s="202"/>
      <c r="D42" s="357"/>
      <c r="E42" s="357"/>
      <c r="F42" s="357"/>
      <c r="G42" s="357"/>
      <c r="H42" s="357"/>
      <c r="I42" s="399" t="str">
        <f t="shared" si="0"/>
        <v/>
      </c>
      <c r="J42" s="357"/>
      <c r="K42" s="399" t="str">
        <f t="shared" si="1"/>
        <v/>
      </c>
      <c r="L42" s="400" t="str">
        <f t="shared" si="24"/>
        <v/>
      </c>
      <c r="M42" s="399" t="str">
        <f t="shared" si="3"/>
        <v/>
      </c>
      <c r="N42" s="357"/>
      <c r="O42" s="357"/>
      <c r="P42" s="357"/>
      <c r="Q42" s="358"/>
      <c r="R42" s="401" t="str">
        <f t="shared" si="14"/>
        <v/>
      </c>
      <c r="S42" s="358"/>
      <c r="T42" s="401" t="str">
        <f t="shared" si="15"/>
        <v/>
      </c>
      <c r="U42" s="358"/>
      <c r="V42" s="401" t="str">
        <f t="shared" si="16"/>
        <v/>
      </c>
      <c r="W42" s="358"/>
      <c r="X42" s="401" t="str">
        <f t="shared" si="17"/>
        <v/>
      </c>
      <c r="Y42" s="358"/>
      <c r="Z42" s="402" t="str">
        <f t="shared" si="18"/>
        <v/>
      </c>
      <c r="AA42" s="358"/>
      <c r="AB42" s="402" t="str">
        <f t="shared" si="19"/>
        <v/>
      </c>
      <c r="AC42" s="357"/>
      <c r="AD42" s="402" t="str">
        <f t="shared" si="20"/>
        <v/>
      </c>
      <c r="AE42" s="403" t="str">
        <f t="shared" si="21"/>
        <v/>
      </c>
      <c r="AF42" s="402" t="str">
        <f t="shared" si="22"/>
        <v/>
      </c>
      <c r="AG42" s="402" t="str">
        <f t="shared" si="23"/>
        <v/>
      </c>
      <c r="AH42" s="357"/>
      <c r="AI42" s="357"/>
      <c r="AJ42" s="404"/>
      <c r="AK42" s="404"/>
      <c r="AL42" s="405"/>
      <c r="AM42" s="405"/>
      <c r="AN42" s="405"/>
      <c r="AO42" s="405"/>
      <c r="AP42" s="405"/>
      <c r="AQ42" s="405"/>
      <c r="AR42" s="406"/>
      <c r="AS42" s="405"/>
      <c r="AT42" s="406"/>
    </row>
    <row r="43" spans="1:46" ht="50" customHeight="1" thickTop="1" thickBot="1" x14ac:dyDescent="0.4">
      <c r="A43" s="356"/>
      <c r="B43" s="356"/>
      <c r="C43" s="202"/>
      <c r="D43" s="357"/>
      <c r="E43" s="357"/>
      <c r="F43" s="357"/>
      <c r="G43" s="357"/>
      <c r="H43" s="357"/>
      <c r="I43" s="399" t="str">
        <f t="shared" si="0"/>
        <v/>
      </c>
      <c r="J43" s="357"/>
      <c r="K43" s="399" t="str">
        <f t="shared" si="1"/>
        <v/>
      </c>
      <c r="L43" s="400" t="str">
        <f t="shared" si="24"/>
        <v/>
      </c>
      <c r="M43" s="399" t="str">
        <f t="shared" si="3"/>
        <v/>
      </c>
      <c r="N43" s="357"/>
      <c r="O43" s="357"/>
      <c r="P43" s="357"/>
      <c r="Q43" s="358"/>
      <c r="R43" s="401" t="str">
        <f t="shared" si="14"/>
        <v/>
      </c>
      <c r="S43" s="358"/>
      <c r="T43" s="401" t="str">
        <f t="shared" si="15"/>
        <v/>
      </c>
      <c r="U43" s="358"/>
      <c r="V43" s="401" t="str">
        <f t="shared" si="16"/>
        <v/>
      </c>
      <c r="W43" s="358"/>
      <c r="X43" s="401" t="str">
        <f t="shared" si="17"/>
        <v/>
      </c>
      <c r="Y43" s="358"/>
      <c r="Z43" s="402" t="str">
        <f t="shared" si="18"/>
        <v/>
      </c>
      <c r="AA43" s="358"/>
      <c r="AB43" s="402" t="str">
        <f t="shared" si="19"/>
        <v/>
      </c>
      <c r="AC43" s="357"/>
      <c r="AD43" s="402" t="str">
        <f t="shared" si="20"/>
        <v/>
      </c>
      <c r="AE43" s="403" t="str">
        <f t="shared" si="21"/>
        <v/>
      </c>
      <c r="AF43" s="402" t="str">
        <f t="shared" si="22"/>
        <v/>
      </c>
      <c r="AG43" s="402" t="str">
        <f t="shared" si="23"/>
        <v/>
      </c>
      <c r="AH43" s="357"/>
      <c r="AI43" s="357"/>
      <c r="AJ43" s="404"/>
      <c r="AK43" s="404"/>
      <c r="AL43" s="405"/>
      <c r="AM43" s="405"/>
      <c r="AN43" s="405"/>
      <c r="AO43" s="405"/>
      <c r="AP43" s="405"/>
      <c r="AQ43" s="405"/>
      <c r="AR43" s="406"/>
      <c r="AS43" s="405"/>
      <c r="AT43" s="406"/>
    </row>
    <row r="44" spans="1:46" ht="50" customHeight="1" thickTop="1" thickBot="1" x14ac:dyDescent="0.4">
      <c r="A44" s="356"/>
      <c r="B44" s="356"/>
      <c r="C44" s="202"/>
      <c r="D44" s="357"/>
      <c r="E44" s="357"/>
      <c r="F44" s="357"/>
      <c r="G44" s="357"/>
      <c r="H44" s="357"/>
      <c r="I44" s="399" t="str">
        <f t="shared" si="0"/>
        <v/>
      </c>
      <c r="J44" s="357"/>
      <c r="K44" s="399" t="str">
        <f t="shared" si="1"/>
        <v/>
      </c>
      <c r="L44" s="400" t="str">
        <f t="shared" si="24"/>
        <v/>
      </c>
      <c r="M44" s="399" t="str">
        <f t="shared" si="3"/>
        <v/>
      </c>
      <c r="N44" s="357"/>
      <c r="O44" s="357"/>
      <c r="P44" s="357"/>
      <c r="Q44" s="358"/>
      <c r="R44" s="401" t="str">
        <f t="shared" si="14"/>
        <v/>
      </c>
      <c r="S44" s="358"/>
      <c r="T44" s="401" t="str">
        <f t="shared" si="15"/>
        <v/>
      </c>
      <c r="U44" s="358"/>
      <c r="V44" s="401" t="str">
        <f t="shared" si="16"/>
        <v/>
      </c>
      <c r="W44" s="358"/>
      <c r="X44" s="401" t="str">
        <f t="shared" si="17"/>
        <v/>
      </c>
      <c r="Y44" s="358"/>
      <c r="Z44" s="402" t="str">
        <f t="shared" si="18"/>
        <v/>
      </c>
      <c r="AA44" s="358"/>
      <c r="AB44" s="402" t="str">
        <f t="shared" si="19"/>
        <v/>
      </c>
      <c r="AC44" s="357"/>
      <c r="AD44" s="402" t="str">
        <f t="shared" si="20"/>
        <v/>
      </c>
      <c r="AE44" s="403" t="str">
        <f t="shared" si="21"/>
        <v/>
      </c>
      <c r="AF44" s="402" t="str">
        <f t="shared" si="22"/>
        <v/>
      </c>
      <c r="AG44" s="402" t="str">
        <f t="shared" si="23"/>
        <v/>
      </c>
      <c r="AH44" s="357"/>
      <c r="AI44" s="357"/>
      <c r="AJ44" s="404"/>
      <c r="AK44" s="404"/>
      <c r="AL44" s="405"/>
      <c r="AM44" s="405"/>
      <c r="AN44" s="405"/>
      <c r="AO44" s="405"/>
      <c r="AP44" s="405"/>
      <c r="AQ44" s="405"/>
      <c r="AR44" s="406"/>
      <c r="AS44" s="405"/>
      <c r="AT44" s="406"/>
    </row>
    <row r="45" spans="1:46" ht="50" customHeight="1" thickTop="1" thickBot="1" x14ac:dyDescent="0.4">
      <c r="A45" s="356"/>
      <c r="B45" s="356"/>
      <c r="C45" s="202"/>
      <c r="D45" s="357"/>
      <c r="E45" s="357"/>
      <c r="F45" s="357"/>
      <c r="G45" s="357"/>
      <c r="H45" s="357"/>
      <c r="I45" s="399" t="str">
        <f t="shared" si="0"/>
        <v/>
      </c>
      <c r="J45" s="357"/>
      <c r="K45" s="399" t="str">
        <f t="shared" si="1"/>
        <v/>
      </c>
      <c r="L45" s="400" t="str">
        <f t="shared" si="24"/>
        <v/>
      </c>
      <c r="M45" s="399" t="str">
        <f t="shared" si="3"/>
        <v/>
      </c>
      <c r="N45" s="357"/>
      <c r="O45" s="357"/>
      <c r="P45" s="357"/>
      <c r="Q45" s="358"/>
      <c r="R45" s="401" t="str">
        <f t="shared" si="14"/>
        <v/>
      </c>
      <c r="S45" s="358"/>
      <c r="T45" s="401" t="str">
        <f t="shared" si="15"/>
        <v/>
      </c>
      <c r="U45" s="358"/>
      <c r="V45" s="401" t="str">
        <f t="shared" si="16"/>
        <v/>
      </c>
      <c r="W45" s="358"/>
      <c r="X45" s="401" t="str">
        <f t="shared" si="17"/>
        <v/>
      </c>
      <c r="Y45" s="358"/>
      <c r="Z45" s="402" t="str">
        <f t="shared" si="18"/>
        <v/>
      </c>
      <c r="AA45" s="358"/>
      <c r="AB45" s="402" t="str">
        <f t="shared" si="19"/>
        <v/>
      </c>
      <c r="AC45" s="357"/>
      <c r="AD45" s="402" t="str">
        <f t="shared" si="20"/>
        <v/>
      </c>
      <c r="AE45" s="403" t="str">
        <f t="shared" si="21"/>
        <v/>
      </c>
      <c r="AF45" s="402" t="str">
        <f t="shared" si="22"/>
        <v/>
      </c>
      <c r="AG45" s="402" t="str">
        <f t="shared" si="23"/>
        <v/>
      </c>
      <c r="AH45" s="357"/>
      <c r="AI45" s="357"/>
      <c r="AJ45" s="404"/>
      <c r="AK45" s="404"/>
      <c r="AL45" s="405"/>
      <c r="AM45" s="405"/>
      <c r="AN45" s="405"/>
      <c r="AO45" s="405"/>
      <c r="AP45" s="405"/>
      <c r="AQ45" s="405"/>
      <c r="AR45" s="406"/>
      <c r="AS45" s="405"/>
      <c r="AT45" s="406"/>
    </row>
    <row r="46" spans="1:46" ht="50" customHeight="1" thickTop="1" thickBot="1" x14ac:dyDescent="0.4">
      <c r="A46" s="356"/>
      <c r="B46" s="356"/>
      <c r="C46" s="202"/>
      <c r="D46" s="357"/>
      <c r="E46" s="357"/>
      <c r="F46" s="357"/>
      <c r="G46" s="357"/>
      <c r="H46" s="357"/>
      <c r="I46" s="399" t="str">
        <f t="shared" si="0"/>
        <v/>
      </c>
      <c r="J46" s="357"/>
      <c r="K46" s="399" t="str">
        <f t="shared" si="1"/>
        <v/>
      </c>
      <c r="L46" s="400" t="str">
        <f t="shared" si="24"/>
        <v/>
      </c>
      <c r="M46" s="399" t="str">
        <f t="shared" si="3"/>
        <v/>
      </c>
      <c r="N46" s="357"/>
      <c r="O46" s="357"/>
      <c r="P46" s="357"/>
      <c r="Q46" s="358"/>
      <c r="R46" s="401" t="str">
        <f t="shared" si="14"/>
        <v/>
      </c>
      <c r="S46" s="358"/>
      <c r="T46" s="401" t="str">
        <f t="shared" si="15"/>
        <v/>
      </c>
      <c r="U46" s="358"/>
      <c r="V46" s="401" t="str">
        <f t="shared" si="16"/>
        <v/>
      </c>
      <c r="W46" s="358"/>
      <c r="X46" s="401" t="str">
        <f t="shared" si="17"/>
        <v/>
      </c>
      <c r="Y46" s="358"/>
      <c r="Z46" s="402" t="str">
        <f t="shared" si="18"/>
        <v/>
      </c>
      <c r="AA46" s="358"/>
      <c r="AB46" s="402" t="str">
        <f t="shared" si="19"/>
        <v/>
      </c>
      <c r="AC46" s="357"/>
      <c r="AD46" s="402" t="str">
        <f t="shared" si="20"/>
        <v/>
      </c>
      <c r="AE46" s="403" t="str">
        <f t="shared" si="21"/>
        <v/>
      </c>
      <c r="AF46" s="402" t="str">
        <f t="shared" si="22"/>
        <v/>
      </c>
      <c r="AG46" s="402" t="str">
        <f t="shared" si="23"/>
        <v/>
      </c>
      <c r="AH46" s="357"/>
      <c r="AI46" s="357"/>
      <c r="AJ46" s="404"/>
      <c r="AK46" s="404"/>
      <c r="AL46" s="405"/>
      <c r="AM46" s="405"/>
      <c r="AN46" s="405"/>
      <c r="AO46" s="405"/>
      <c r="AP46" s="405"/>
      <c r="AQ46" s="405"/>
      <c r="AR46" s="406"/>
      <c r="AS46" s="405"/>
      <c r="AT46" s="406"/>
    </row>
    <row r="47" spans="1:46" ht="50" customHeight="1" thickTop="1" thickBot="1" x14ac:dyDescent="0.4">
      <c r="A47" s="356"/>
      <c r="B47" s="356"/>
      <c r="C47" s="202"/>
      <c r="D47" s="357"/>
      <c r="E47" s="357"/>
      <c r="F47" s="357"/>
      <c r="G47" s="357"/>
      <c r="H47" s="357"/>
      <c r="I47" s="399" t="str">
        <f t="shared" si="0"/>
        <v/>
      </c>
      <c r="J47" s="357"/>
      <c r="K47" s="399" t="str">
        <f t="shared" si="1"/>
        <v/>
      </c>
      <c r="L47" s="400" t="str">
        <f t="shared" si="24"/>
        <v/>
      </c>
      <c r="M47" s="399" t="str">
        <f t="shared" si="3"/>
        <v/>
      </c>
      <c r="N47" s="357"/>
      <c r="O47" s="357"/>
      <c r="P47" s="357"/>
      <c r="Q47" s="358"/>
      <c r="R47" s="401" t="str">
        <f t="shared" si="14"/>
        <v/>
      </c>
      <c r="S47" s="358"/>
      <c r="T47" s="401" t="str">
        <f t="shared" si="15"/>
        <v/>
      </c>
      <c r="U47" s="358"/>
      <c r="V47" s="401" t="str">
        <f t="shared" si="16"/>
        <v/>
      </c>
      <c r="W47" s="358"/>
      <c r="X47" s="401" t="str">
        <f t="shared" si="17"/>
        <v/>
      </c>
      <c r="Y47" s="358"/>
      <c r="Z47" s="402" t="str">
        <f t="shared" si="18"/>
        <v/>
      </c>
      <c r="AA47" s="358"/>
      <c r="AB47" s="402" t="str">
        <f t="shared" si="19"/>
        <v/>
      </c>
      <c r="AC47" s="357"/>
      <c r="AD47" s="402" t="str">
        <f t="shared" si="20"/>
        <v/>
      </c>
      <c r="AE47" s="403" t="str">
        <f t="shared" si="21"/>
        <v/>
      </c>
      <c r="AF47" s="402" t="str">
        <f t="shared" si="22"/>
        <v/>
      </c>
      <c r="AG47" s="402" t="str">
        <f t="shared" si="23"/>
        <v/>
      </c>
      <c r="AH47" s="357"/>
      <c r="AI47" s="357"/>
      <c r="AJ47" s="404"/>
      <c r="AK47" s="404"/>
      <c r="AL47" s="405"/>
      <c r="AM47" s="405"/>
      <c r="AN47" s="405"/>
      <c r="AO47" s="405"/>
      <c r="AP47" s="405"/>
      <c r="AQ47" s="405"/>
      <c r="AR47" s="406"/>
      <c r="AS47" s="405"/>
      <c r="AT47" s="406"/>
    </row>
    <row r="48" spans="1:46" ht="50" customHeight="1" thickTop="1" thickBot="1" x14ac:dyDescent="0.4">
      <c r="A48" s="356"/>
      <c r="B48" s="356"/>
      <c r="C48" s="202"/>
      <c r="D48" s="357"/>
      <c r="E48" s="357"/>
      <c r="F48" s="357"/>
      <c r="G48" s="357"/>
      <c r="H48" s="357"/>
      <c r="I48" s="399" t="str">
        <f t="shared" si="0"/>
        <v/>
      </c>
      <c r="J48" s="357"/>
      <c r="K48" s="399" t="str">
        <f t="shared" si="1"/>
        <v/>
      </c>
      <c r="L48" s="400" t="str">
        <f t="shared" si="24"/>
        <v/>
      </c>
      <c r="M48" s="399" t="str">
        <f t="shared" si="3"/>
        <v/>
      </c>
      <c r="N48" s="357"/>
      <c r="O48" s="357"/>
      <c r="P48" s="357"/>
      <c r="Q48" s="358"/>
      <c r="R48" s="401" t="str">
        <f t="shared" si="14"/>
        <v/>
      </c>
      <c r="S48" s="358"/>
      <c r="T48" s="401" t="str">
        <f t="shared" si="15"/>
        <v/>
      </c>
      <c r="U48" s="358"/>
      <c r="V48" s="401" t="str">
        <f t="shared" si="16"/>
        <v/>
      </c>
      <c r="W48" s="358"/>
      <c r="X48" s="401" t="str">
        <f t="shared" si="17"/>
        <v/>
      </c>
      <c r="Y48" s="358"/>
      <c r="Z48" s="402" t="str">
        <f t="shared" si="18"/>
        <v/>
      </c>
      <c r="AA48" s="358"/>
      <c r="AB48" s="402" t="str">
        <f t="shared" si="19"/>
        <v/>
      </c>
      <c r="AC48" s="357"/>
      <c r="AD48" s="402" t="str">
        <f t="shared" si="20"/>
        <v/>
      </c>
      <c r="AE48" s="403" t="str">
        <f t="shared" si="21"/>
        <v/>
      </c>
      <c r="AF48" s="402" t="str">
        <f t="shared" si="22"/>
        <v/>
      </c>
      <c r="AG48" s="402" t="str">
        <f t="shared" si="23"/>
        <v/>
      </c>
      <c r="AH48" s="357"/>
      <c r="AI48" s="357"/>
      <c r="AJ48" s="404"/>
      <c r="AK48" s="404"/>
      <c r="AL48" s="405"/>
      <c r="AM48" s="405"/>
      <c r="AN48" s="405"/>
      <c r="AO48" s="405"/>
      <c r="AP48" s="405"/>
      <c r="AQ48" s="405"/>
      <c r="AR48" s="406"/>
      <c r="AS48" s="405"/>
      <c r="AT48" s="406"/>
    </row>
    <row r="49" spans="1:46" ht="50" customHeight="1" thickTop="1" thickBot="1" x14ac:dyDescent="0.4">
      <c r="A49" s="356"/>
      <c r="B49" s="356"/>
      <c r="C49" s="202"/>
      <c r="D49" s="357"/>
      <c r="E49" s="357"/>
      <c r="F49" s="357"/>
      <c r="G49" s="357"/>
      <c r="H49" s="357"/>
      <c r="I49" s="399" t="str">
        <f t="shared" si="0"/>
        <v/>
      </c>
      <c r="J49" s="357"/>
      <c r="K49" s="399" t="str">
        <f t="shared" si="1"/>
        <v/>
      </c>
      <c r="L49" s="400" t="str">
        <f t="shared" si="24"/>
        <v/>
      </c>
      <c r="M49" s="399" t="str">
        <f t="shared" si="3"/>
        <v/>
      </c>
      <c r="N49" s="357"/>
      <c r="O49" s="357"/>
      <c r="P49" s="357"/>
      <c r="Q49" s="358"/>
      <c r="R49" s="401" t="str">
        <f t="shared" si="14"/>
        <v/>
      </c>
      <c r="S49" s="358"/>
      <c r="T49" s="401" t="str">
        <f t="shared" si="15"/>
        <v/>
      </c>
      <c r="U49" s="358"/>
      <c r="V49" s="401" t="str">
        <f t="shared" si="16"/>
        <v/>
      </c>
      <c r="W49" s="358"/>
      <c r="X49" s="401" t="str">
        <f t="shared" si="17"/>
        <v/>
      </c>
      <c r="Y49" s="358"/>
      <c r="Z49" s="402" t="str">
        <f t="shared" si="18"/>
        <v/>
      </c>
      <c r="AA49" s="358"/>
      <c r="AB49" s="402" t="str">
        <f t="shared" si="19"/>
        <v/>
      </c>
      <c r="AC49" s="357"/>
      <c r="AD49" s="402" t="str">
        <f t="shared" si="20"/>
        <v/>
      </c>
      <c r="AE49" s="403" t="str">
        <f t="shared" si="21"/>
        <v/>
      </c>
      <c r="AF49" s="402" t="str">
        <f t="shared" si="22"/>
        <v/>
      </c>
      <c r="AG49" s="402" t="str">
        <f t="shared" si="23"/>
        <v/>
      </c>
      <c r="AH49" s="357"/>
      <c r="AI49" s="357"/>
      <c r="AJ49" s="404"/>
      <c r="AK49" s="404"/>
      <c r="AL49" s="405"/>
      <c r="AM49" s="405"/>
      <c r="AN49" s="405"/>
      <c r="AO49" s="405"/>
      <c r="AP49" s="405"/>
      <c r="AQ49" s="405"/>
      <c r="AR49" s="406"/>
      <c r="AS49" s="405"/>
      <c r="AT49" s="406"/>
    </row>
    <row r="50" spans="1:46" ht="50" customHeight="1" thickTop="1" thickBot="1" x14ac:dyDescent="0.4">
      <c r="A50" s="356"/>
      <c r="B50" s="356"/>
      <c r="C50" s="202"/>
      <c r="D50" s="357"/>
      <c r="E50" s="357"/>
      <c r="F50" s="357"/>
      <c r="G50" s="357"/>
      <c r="H50" s="357"/>
      <c r="I50" s="399" t="str">
        <f t="shared" si="0"/>
        <v/>
      </c>
      <c r="J50" s="357"/>
      <c r="K50" s="399" t="str">
        <f t="shared" si="1"/>
        <v/>
      </c>
      <c r="L50" s="400" t="str">
        <f t="shared" si="24"/>
        <v/>
      </c>
      <c r="M50" s="399" t="str">
        <f t="shared" si="3"/>
        <v/>
      </c>
      <c r="N50" s="357"/>
      <c r="O50" s="357"/>
      <c r="P50" s="357"/>
      <c r="Q50" s="358"/>
      <c r="R50" s="401" t="str">
        <f t="shared" si="14"/>
        <v/>
      </c>
      <c r="S50" s="358"/>
      <c r="T50" s="401" t="str">
        <f t="shared" si="15"/>
        <v/>
      </c>
      <c r="U50" s="358"/>
      <c r="V50" s="401" t="str">
        <f t="shared" si="16"/>
        <v/>
      </c>
      <c r="W50" s="358"/>
      <c r="X50" s="401" t="str">
        <f t="shared" si="17"/>
        <v/>
      </c>
      <c r="Y50" s="358"/>
      <c r="Z50" s="402" t="str">
        <f t="shared" si="18"/>
        <v/>
      </c>
      <c r="AA50" s="358"/>
      <c r="AB50" s="402" t="str">
        <f t="shared" si="19"/>
        <v/>
      </c>
      <c r="AC50" s="357"/>
      <c r="AD50" s="402" t="str">
        <f t="shared" si="20"/>
        <v/>
      </c>
      <c r="AE50" s="403" t="str">
        <f t="shared" si="21"/>
        <v/>
      </c>
      <c r="AF50" s="402" t="str">
        <f t="shared" si="22"/>
        <v/>
      </c>
      <c r="AG50" s="402" t="str">
        <f t="shared" si="23"/>
        <v/>
      </c>
      <c r="AH50" s="357"/>
      <c r="AI50" s="357"/>
      <c r="AJ50" s="404"/>
      <c r="AK50" s="404"/>
      <c r="AL50" s="405"/>
      <c r="AM50" s="405"/>
      <c r="AN50" s="405"/>
      <c r="AO50" s="405"/>
      <c r="AP50" s="405"/>
      <c r="AQ50" s="405"/>
      <c r="AR50" s="406"/>
      <c r="AS50" s="405"/>
      <c r="AT50" s="406"/>
    </row>
    <row r="51" spans="1:46" ht="50" customHeight="1" thickTop="1" thickBot="1" x14ac:dyDescent="0.4">
      <c r="A51" s="356"/>
      <c r="B51" s="356"/>
      <c r="C51" s="202"/>
      <c r="D51" s="357"/>
      <c r="E51" s="357"/>
      <c r="F51" s="357"/>
      <c r="G51" s="357"/>
      <c r="H51" s="357"/>
      <c r="I51" s="399" t="str">
        <f t="shared" si="0"/>
        <v/>
      </c>
      <c r="J51" s="357"/>
      <c r="K51" s="399" t="str">
        <f t="shared" si="1"/>
        <v/>
      </c>
      <c r="L51" s="400" t="str">
        <f t="shared" si="24"/>
        <v/>
      </c>
      <c r="M51" s="399" t="str">
        <f t="shared" si="3"/>
        <v/>
      </c>
      <c r="N51" s="357"/>
      <c r="O51" s="357"/>
      <c r="P51" s="357"/>
      <c r="Q51" s="358"/>
      <c r="R51" s="401" t="str">
        <f t="shared" si="14"/>
        <v/>
      </c>
      <c r="S51" s="358"/>
      <c r="T51" s="401" t="str">
        <f t="shared" si="15"/>
        <v/>
      </c>
      <c r="U51" s="358"/>
      <c r="V51" s="401" t="str">
        <f t="shared" si="16"/>
        <v/>
      </c>
      <c r="W51" s="358"/>
      <c r="X51" s="401" t="str">
        <f t="shared" si="17"/>
        <v/>
      </c>
      <c r="Y51" s="358"/>
      <c r="Z51" s="402" t="str">
        <f t="shared" si="18"/>
        <v/>
      </c>
      <c r="AA51" s="358"/>
      <c r="AB51" s="402" t="str">
        <f t="shared" si="19"/>
        <v/>
      </c>
      <c r="AC51" s="357"/>
      <c r="AD51" s="402" t="str">
        <f t="shared" si="20"/>
        <v/>
      </c>
      <c r="AE51" s="403" t="str">
        <f t="shared" si="21"/>
        <v/>
      </c>
      <c r="AF51" s="402" t="str">
        <f t="shared" si="22"/>
        <v/>
      </c>
      <c r="AG51" s="402" t="str">
        <f t="shared" si="23"/>
        <v/>
      </c>
      <c r="AH51" s="357"/>
      <c r="AI51" s="357"/>
      <c r="AJ51" s="404"/>
      <c r="AK51" s="404"/>
      <c r="AL51" s="405"/>
      <c r="AM51" s="405"/>
      <c r="AN51" s="405"/>
      <c r="AO51" s="405"/>
      <c r="AP51" s="405"/>
      <c r="AQ51" s="405"/>
      <c r="AR51" s="406"/>
      <c r="AS51" s="405"/>
      <c r="AT51" s="406"/>
    </row>
    <row r="52" spans="1:46" ht="50" customHeight="1" thickTop="1" thickBot="1" x14ac:dyDescent="0.4">
      <c r="A52" s="356"/>
      <c r="B52" s="356"/>
      <c r="C52" s="202"/>
      <c r="D52" s="357"/>
      <c r="E52" s="357"/>
      <c r="F52" s="357"/>
      <c r="G52" s="357"/>
      <c r="H52" s="357"/>
      <c r="I52" s="399" t="str">
        <f t="shared" si="0"/>
        <v/>
      </c>
      <c r="J52" s="357"/>
      <c r="K52" s="399" t="str">
        <f t="shared" si="1"/>
        <v/>
      </c>
      <c r="L52" s="400" t="str">
        <f t="shared" si="24"/>
        <v/>
      </c>
      <c r="M52" s="399" t="str">
        <f t="shared" si="3"/>
        <v/>
      </c>
      <c r="N52" s="357"/>
      <c r="O52" s="357"/>
      <c r="P52" s="357"/>
      <c r="Q52" s="358"/>
      <c r="R52" s="401" t="str">
        <f t="shared" si="14"/>
        <v/>
      </c>
      <c r="S52" s="358"/>
      <c r="T52" s="401" t="str">
        <f t="shared" si="15"/>
        <v/>
      </c>
      <c r="U52" s="358"/>
      <c r="V52" s="401" t="str">
        <f t="shared" si="16"/>
        <v/>
      </c>
      <c r="W52" s="358"/>
      <c r="X52" s="401" t="str">
        <f t="shared" si="17"/>
        <v/>
      </c>
      <c r="Y52" s="358"/>
      <c r="Z52" s="402" t="str">
        <f t="shared" si="18"/>
        <v/>
      </c>
      <c r="AA52" s="358"/>
      <c r="AB52" s="402" t="str">
        <f t="shared" si="19"/>
        <v/>
      </c>
      <c r="AC52" s="357"/>
      <c r="AD52" s="402" t="str">
        <f t="shared" si="20"/>
        <v/>
      </c>
      <c r="AE52" s="403" t="str">
        <f t="shared" si="21"/>
        <v/>
      </c>
      <c r="AF52" s="402" t="str">
        <f t="shared" si="22"/>
        <v/>
      </c>
      <c r="AG52" s="402" t="str">
        <f t="shared" si="23"/>
        <v/>
      </c>
      <c r="AH52" s="357"/>
      <c r="AI52" s="357"/>
      <c r="AJ52" s="404"/>
      <c r="AK52" s="404"/>
      <c r="AL52" s="405"/>
      <c r="AM52" s="405"/>
      <c r="AN52" s="405"/>
      <c r="AO52" s="405"/>
      <c r="AP52" s="405"/>
      <c r="AQ52" s="405"/>
      <c r="AR52" s="406"/>
      <c r="AS52" s="405"/>
      <c r="AT52" s="406"/>
    </row>
    <row r="53" spans="1:46" ht="50" customHeight="1" thickTop="1" thickBot="1" x14ac:dyDescent="0.4">
      <c r="A53" s="356"/>
      <c r="B53" s="356"/>
      <c r="C53" s="202"/>
      <c r="D53" s="357"/>
      <c r="E53" s="357"/>
      <c r="F53" s="357"/>
      <c r="G53" s="357"/>
      <c r="H53" s="357"/>
      <c r="I53" s="399" t="str">
        <f t="shared" si="0"/>
        <v/>
      </c>
      <c r="J53" s="357"/>
      <c r="K53" s="399" t="str">
        <f t="shared" si="1"/>
        <v/>
      </c>
      <c r="L53" s="400" t="str">
        <f t="shared" si="24"/>
        <v/>
      </c>
      <c r="M53" s="399" t="str">
        <f t="shared" si="3"/>
        <v/>
      </c>
      <c r="N53" s="357"/>
      <c r="O53" s="357"/>
      <c r="P53" s="357"/>
      <c r="Q53" s="358"/>
      <c r="R53" s="401" t="str">
        <f t="shared" si="14"/>
        <v/>
      </c>
      <c r="S53" s="358"/>
      <c r="T53" s="401" t="str">
        <f t="shared" si="15"/>
        <v/>
      </c>
      <c r="U53" s="358"/>
      <c r="V53" s="401" t="str">
        <f t="shared" si="16"/>
        <v/>
      </c>
      <c r="W53" s="358"/>
      <c r="X53" s="401" t="str">
        <f t="shared" si="17"/>
        <v/>
      </c>
      <c r="Y53" s="358"/>
      <c r="Z53" s="402" t="str">
        <f t="shared" si="18"/>
        <v/>
      </c>
      <c r="AA53" s="358"/>
      <c r="AB53" s="402" t="str">
        <f t="shared" si="19"/>
        <v/>
      </c>
      <c r="AC53" s="357"/>
      <c r="AD53" s="402" t="str">
        <f t="shared" si="20"/>
        <v/>
      </c>
      <c r="AE53" s="403" t="str">
        <f t="shared" si="21"/>
        <v/>
      </c>
      <c r="AF53" s="402" t="str">
        <f t="shared" si="22"/>
        <v/>
      </c>
      <c r="AG53" s="402" t="str">
        <f t="shared" si="23"/>
        <v/>
      </c>
      <c r="AH53" s="357"/>
      <c r="AI53" s="357"/>
      <c r="AJ53" s="404"/>
      <c r="AK53" s="404"/>
      <c r="AL53" s="405"/>
      <c r="AM53" s="405"/>
      <c r="AN53" s="405"/>
      <c r="AO53" s="405"/>
      <c r="AP53" s="405"/>
      <c r="AQ53" s="405"/>
      <c r="AR53" s="406"/>
      <c r="AS53" s="405"/>
      <c r="AT53" s="406"/>
    </row>
    <row r="54" spans="1:46" ht="50" customHeight="1" thickTop="1" thickBot="1" x14ac:dyDescent="0.4">
      <c r="A54" s="356"/>
      <c r="B54" s="356"/>
      <c r="C54" s="202"/>
      <c r="D54" s="357"/>
      <c r="E54" s="357"/>
      <c r="F54" s="357"/>
      <c r="G54" s="357"/>
      <c r="H54" s="357"/>
      <c r="I54" s="399" t="str">
        <f t="shared" si="0"/>
        <v/>
      </c>
      <c r="J54" s="357"/>
      <c r="K54" s="399" t="str">
        <f t="shared" si="1"/>
        <v/>
      </c>
      <c r="L54" s="400" t="str">
        <f t="shared" si="24"/>
        <v/>
      </c>
      <c r="M54" s="399" t="str">
        <f t="shared" si="3"/>
        <v/>
      </c>
      <c r="N54" s="357"/>
      <c r="O54" s="357"/>
      <c r="P54" s="357"/>
      <c r="Q54" s="358"/>
      <c r="R54" s="401" t="str">
        <f t="shared" si="14"/>
        <v/>
      </c>
      <c r="S54" s="358"/>
      <c r="T54" s="401" t="str">
        <f t="shared" si="15"/>
        <v/>
      </c>
      <c r="U54" s="358"/>
      <c r="V54" s="401" t="str">
        <f t="shared" si="16"/>
        <v/>
      </c>
      <c r="W54" s="358"/>
      <c r="X54" s="401" t="str">
        <f t="shared" si="17"/>
        <v/>
      </c>
      <c r="Y54" s="358"/>
      <c r="Z54" s="402" t="str">
        <f t="shared" si="18"/>
        <v/>
      </c>
      <c r="AA54" s="358"/>
      <c r="AB54" s="402" t="str">
        <f t="shared" si="19"/>
        <v/>
      </c>
      <c r="AC54" s="357"/>
      <c r="AD54" s="402" t="str">
        <f t="shared" si="20"/>
        <v/>
      </c>
      <c r="AE54" s="403" t="str">
        <f t="shared" si="21"/>
        <v/>
      </c>
      <c r="AF54" s="402" t="str">
        <f t="shared" si="22"/>
        <v/>
      </c>
      <c r="AG54" s="402" t="str">
        <f t="shared" si="23"/>
        <v/>
      </c>
      <c r="AH54" s="357"/>
      <c r="AI54" s="357"/>
      <c r="AJ54" s="404"/>
      <c r="AK54" s="404"/>
      <c r="AL54" s="405"/>
      <c r="AM54" s="405"/>
      <c r="AN54" s="405"/>
      <c r="AO54" s="405"/>
      <c r="AP54" s="405"/>
      <c r="AQ54" s="405"/>
      <c r="AR54" s="406"/>
      <c r="AS54" s="405"/>
      <c r="AT54" s="406"/>
    </row>
    <row r="55" spans="1:46" ht="50" customHeight="1" thickTop="1" thickBot="1" x14ac:dyDescent="0.4">
      <c r="A55" s="356"/>
      <c r="B55" s="356"/>
      <c r="C55" s="202"/>
      <c r="D55" s="357"/>
      <c r="E55" s="357"/>
      <c r="F55" s="357"/>
      <c r="G55" s="357"/>
      <c r="H55" s="357"/>
      <c r="I55" s="399" t="str">
        <f t="shared" si="0"/>
        <v/>
      </c>
      <c r="J55" s="357"/>
      <c r="K55" s="399" t="str">
        <f t="shared" si="1"/>
        <v/>
      </c>
      <c r="L55" s="400" t="str">
        <f t="shared" si="24"/>
        <v/>
      </c>
      <c r="M55" s="399" t="str">
        <f t="shared" si="3"/>
        <v/>
      </c>
      <c r="N55" s="357"/>
      <c r="O55" s="357"/>
      <c r="P55" s="357"/>
      <c r="Q55" s="358"/>
      <c r="R55" s="401" t="str">
        <f t="shared" si="14"/>
        <v/>
      </c>
      <c r="S55" s="358"/>
      <c r="T55" s="401" t="str">
        <f t="shared" si="15"/>
        <v/>
      </c>
      <c r="U55" s="358"/>
      <c r="V55" s="401" t="str">
        <f t="shared" si="16"/>
        <v/>
      </c>
      <c r="W55" s="358"/>
      <c r="X55" s="401" t="str">
        <f t="shared" si="17"/>
        <v/>
      </c>
      <c r="Y55" s="358"/>
      <c r="Z55" s="402" t="str">
        <f t="shared" si="18"/>
        <v/>
      </c>
      <c r="AA55" s="358"/>
      <c r="AB55" s="402" t="str">
        <f t="shared" si="19"/>
        <v/>
      </c>
      <c r="AC55" s="357"/>
      <c r="AD55" s="402" t="str">
        <f t="shared" si="20"/>
        <v/>
      </c>
      <c r="AE55" s="403" t="str">
        <f t="shared" si="21"/>
        <v/>
      </c>
      <c r="AF55" s="402" t="str">
        <f t="shared" si="22"/>
        <v/>
      </c>
      <c r="AG55" s="402" t="str">
        <f t="shared" si="23"/>
        <v/>
      </c>
      <c r="AH55" s="357"/>
      <c r="AI55" s="357"/>
      <c r="AJ55" s="404"/>
      <c r="AK55" s="404"/>
      <c r="AL55" s="405"/>
      <c r="AM55" s="405"/>
      <c r="AN55" s="405"/>
      <c r="AO55" s="405"/>
      <c r="AP55" s="405"/>
      <c r="AQ55" s="405"/>
      <c r="AR55" s="406"/>
      <c r="AS55" s="405"/>
      <c r="AT55" s="406"/>
    </row>
    <row r="56" spans="1:46" ht="50" customHeight="1" thickTop="1" thickBot="1" x14ac:dyDescent="0.4">
      <c r="A56" s="356"/>
      <c r="B56" s="356"/>
      <c r="C56" s="202"/>
      <c r="D56" s="357"/>
      <c r="E56" s="357"/>
      <c r="F56" s="357"/>
      <c r="G56" s="357"/>
      <c r="H56" s="357"/>
      <c r="I56" s="399" t="str">
        <f t="shared" si="0"/>
        <v/>
      </c>
      <c r="J56" s="357"/>
      <c r="K56" s="399" t="str">
        <f t="shared" si="1"/>
        <v/>
      </c>
      <c r="L56" s="400" t="str">
        <f t="shared" si="24"/>
        <v/>
      </c>
      <c r="M56" s="399" t="str">
        <f t="shared" si="3"/>
        <v/>
      </c>
      <c r="N56" s="357"/>
      <c r="O56" s="357"/>
      <c r="P56" s="357"/>
      <c r="Q56" s="358"/>
      <c r="R56" s="401" t="str">
        <f t="shared" si="14"/>
        <v/>
      </c>
      <c r="S56" s="358"/>
      <c r="T56" s="401" t="str">
        <f t="shared" si="15"/>
        <v/>
      </c>
      <c r="U56" s="358"/>
      <c r="V56" s="401" t="str">
        <f t="shared" si="16"/>
        <v/>
      </c>
      <c r="W56" s="358"/>
      <c r="X56" s="401" t="str">
        <f t="shared" si="17"/>
        <v/>
      </c>
      <c r="Y56" s="358"/>
      <c r="Z56" s="402" t="str">
        <f t="shared" si="18"/>
        <v/>
      </c>
      <c r="AA56" s="358"/>
      <c r="AB56" s="402" t="str">
        <f t="shared" si="19"/>
        <v/>
      </c>
      <c r="AC56" s="357"/>
      <c r="AD56" s="402" t="str">
        <f t="shared" si="20"/>
        <v/>
      </c>
      <c r="AE56" s="403" t="str">
        <f t="shared" si="21"/>
        <v/>
      </c>
      <c r="AF56" s="402" t="str">
        <f t="shared" si="22"/>
        <v/>
      </c>
      <c r="AG56" s="402" t="str">
        <f t="shared" si="23"/>
        <v/>
      </c>
      <c r="AH56" s="357"/>
      <c r="AI56" s="357"/>
      <c r="AJ56" s="404"/>
      <c r="AK56" s="404"/>
      <c r="AL56" s="405"/>
      <c r="AM56" s="405"/>
      <c r="AN56" s="405"/>
      <c r="AO56" s="405"/>
      <c r="AP56" s="405"/>
      <c r="AQ56" s="405"/>
      <c r="AR56" s="406"/>
      <c r="AS56" s="405"/>
      <c r="AT56" s="406"/>
    </row>
    <row r="57" spans="1:46" ht="50" customHeight="1" thickTop="1" thickBot="1" x14ac:dyDescent="0.4">
      <c r="A57" s="356"/>
      <c r="B57" s="356"/>
      <c r="C57" s="202"/>
      <c r="D57" s="357"/>
      <c r="E57" s="357"/>
      <c r="F57" s="357"/>
      <c r="G57" s="357"/>
      <c r="H57" s="357"/>
      <c r="I57" s="399" t="str">
        <f t="shared" si="0"/>
        <v/>
      </c>
      <c r="J57" s="357"/>
      <c r="K57" s="399" t="str">
        <f t="shared" si="1"/>
        <v/>
      </c>
      <c r="L57" s="400" t="str">
        <f t="shared" si="24"/>
        <v/>
      </c>
      <c r="M57" s="399" t="str">
        <f t="shared" si="3"/>
        <v/>
      </c>
      <c r="N57" s="357"/>
      <c r="O57" s="357"/>
      <c r="P57" s="357"/>
      <c r="Q57" s="358"/>
      <c r="R57" s="401" t="str">
        <f t="shared" si="14"/>
        <v/>
      </c>
      <c r="S57" s="358"/>
      <c r="T57" s="401" t="str">
        <f t="shared" si="15"/>
        <v/>
      </c>
      <c r="U57" s="358"/>
      <c r="V57" s="401" t="str">
        <f t="shared" si="16"/>
        <v/>
      </c>
      <c r="W57" s="358"/>
      <c r="X57" s="401" t="str">
        <f t="shared" si="17"/>
        <v/>
      </c>
      <c r="Y57" s="358"/>
      <c r="Z57" s="402" t="str">
        <f t="shared" si="18"/>
        <v/>
      </c>
      <c r="AA57" s="358"/>
      <c r="AB57" s="402" t="str">
        <f t="shared" si="19"/>
        <v/>
      </c>
      <c r="AC57" s="357"/>
      <c r="AD57" s="402" t="str">
        <f t="shared" si="20"/>
        <v/>
      </c>
      <c r="AE57" s="403" t="str">
        <f t="shared" si="21"/>
        <v/>
      </c>
      <c r="AF57" s="402" t="str">
        <f t="shared" si="22"/>
        <v/>
      </c>
      <c r="AG57" s="402" t="str">
        <f t="shared" si="23"/>
        <v/>
      </c>
      <c r="AH57" s="357"/>
      <c r="AI57" s="357"/>
      <c r="AJ57" s="404"/>
      <c r="AK57" s="404"/>
      <c r="AL57" s="405"/>
      <c r="AM57" s="405"/>
      <c r="AN57" s="405"/>
      <c r="AO57" s="405"/>
      <c r="AP57" s="405"/>
      <c r="AQ57" s="405"/>
      <c r="AR57" s="406"/>
      <c r="AS57" s="405"/>
      <c r="AT57" s="406"/>
    </row>
    <row r="58" spans="1:46" ht="50" customHeight="1" thickTop="1" thickBot="1" x14ac:dyDescent="0.4">
      <c r="A58" s="356"/>
      <c r="B58" s="356"/>
      <c r="C58" s="202"/>
      <c r="D58" s="357"/>
      <c r="E58" s="357"/>
      <c r="F58" s="357"/>
      <c r="G58" s="357"/>
      <c r="H58" s="357"/>
      <c r="I58" s="399" t="str">
        <f t="shared" si="0"/>
        <v/>
      </c>
      <c r="J58" s="357"/>
      <c r="K58" s="399" t="str">
        <f t="shared" si="1"/>
        <v/>
      </c>
      <c r="L58" s="400" t="str">
        <f t="shared" si="24"/>
        <v/>
      </c>
      <c r="M58" s="399" t="str">
        <f t="shared" si="3"/>
        <v/>
      </c>
      <c r="N58" s="357"/>
      <c r="O58" s="357"/>
      <c r="P58" s="357"/>
      <c r="Q58" s="358"/>
      <c r="R58" s="401" t="str">
        <f t="shared" si="14"/>
        <v/>
      </c>
      <c r="S58" s="358"/>
      <c r="T58" s="401" t="str">
        <f t="shared" si="15"/>
        <v/>
      </c>
      <c r="U58" s="358"/>
      <c r="V58" s="401" t="str">
        <f t="shared" si="16"/>
        <v/>
      </c>
      <c r="W58" s="358"/>
      <c r="X58" s="401" t="str">
        <f t="shared" si="17"/>
        <v/>
      </c>
      <c r="Y58" s="358"/>
      <c r="Z58" s="402" t="str">
        <f t="shared" si="18"/>
        <v/>
      </c>
      <c r="AA58" s="358"/>
      <c r="AB58" s="402" t="str">
        <f t="shared" si="19"/>
        <v/>
      </c>
      <c r="AC58" s="357"/>
      <c r="AD58" s="402" t="str">
        <f t="shared" si="20"/>
        <v/>
      </c>
      <c r="AE58" s="403" t="str">
        <f t="shared" si="21"/>
        <v/>
      </c>
      <c r="AF58" s="402" t="str">
        <f t="shared" si="22"/>
        <v/>
      </c>
      <c r="AG58" s="402" t="str">
        <f t="shared" si="23"/>
        <v/>
      </c>
      <c r="AH58" s="357"/>
      <c r="AI58" s="357"/>
      <c r="AJ58" s="404"/>
      <c r="AK58" s="404"/>
      <c r="AL58" s="405"/>
      <c r="AM58" s="405"/>
      <c r="AN58" s="405"/>
      <c r="AO58" s="405"/>
      <c r="AP58" s="405"/>
      <c r="AQ58" s="405"/>
      <c r="AR58" s="406"/>
      <c r="AS58" s="405"/>
      <c r="AT58" s="406"/>
    </row>
    <row r="59" spans="1:46" ht="50" customHeight="1" thickTop="1" thickBot="1" x14ac:dyDescent="0.4">
      <c r="A59" s="356"/>
      <c r="B59" s="356"/>
      <c r="C59" s="202"/>
      <c r="D59" s="357"/>
      <c r="E59" s="357"/>
      <c r="F59" s="357"/>
      <c r="G59" s="357"/>
      <c r="H59" s="357"/>
      <c r="I59" s="399" t="str">
        <f t="shared" si="0"/>
        <v/>
      </c>
      <c r="J59" s="357"/>
      <c r="K59" s="399" t="str">
        <f t="shared" si="1"/>
        <v/>
      </c>
      <c r="L59" s="400" t="str">
        <f t="shared" si="24"/>
        <v/>
      </c>
      <c r="M59" s="399" t="str">
        <f t="shared" si="3"/>
        <v/>
      </c>
      <c r="N59" s="357"/>
      <c r="O59" s="357"/>
      <c r="P59" s="357"/>
      <c r="Q59" s="358"/>
      <c r="R59" s="401" t="str">
        <f t="shared" si="14"/>
        <v/>
      </c>
      <c r="S59" s="358"/>
      <c r="T59" s="401" t="str">
        <f t="shared" si="15"/>
        <v/>
      </c>
      <c r="U59" s="358"/>
      <c r="V59" s="401" t="str">
        <f t="shared" si="16"/>
        <v/>
      </c>
      <c r="W59" s="358"/>
      <c r="X59" s="401" t="str">
        <f t="shared" si="17"/>
        <v/>
      </c>
      <c r="Y59" s="358"/>
      <c r="Z59" s="402" t="str">
        <f t="shared" si="18"/>
        <v/>
      </c>
      <c r="AA59" s="358"/>
      <c r="AB59" s="402" t="str">
        <f t="shared" si="19"/>
        <v/>
      </c>
      <c r="AC59" s="357"/>
      <c r="AD59" s="402" t="str">
        <f t="shared" si="20"/>
        <v/>
      </c>
      <c r="AE59" s="403" t="str">
        <f t="shared" si="21"/>
        <v/>
      </c>
      <c r="AF59" s="402" t="str">
        <f t="shared" si="22"/>
        <v/>
      </c>
      <c r="AG59" s="402" t="str">
        <f t="shared" si="23"/>
        <v/>
      </c>
      <c r="AH59" s="357"/>
      <c r="AI59" s="357"/>
      <c r="AJ59" s="404"/>
      <c r="AK59" s="404"/>
      <c r="AL59" s="405"/>
      <c r="AM59" s="405"/>
      <c r="AN59" s="405"/>
      <c r="AO59" s="405"/>
      <c r="AP59" s="405"/>
      <c r="AQ59" s="405"/>
      <c r="AR59" s="406"/>
      <c r="AS59" s="405"/>
      <c r="AT59" s="406"/>
    </row>
    <row r="60" spans="1:46" ht="50" customHeight="1" thickTop="1" thickBot="1" x14ac:dyDescent="0.4">
      <c r="A60" s="356"/>
      <c r="B60" s="356"/>
      <c r="C60" s="202"/>
      <c r="D60" s="357"/>
      <c r="E60" s="357"/>
      <c r="F60" s="357"/>
      <c r="G60" s="357"/>
      <c r="H60" s="357"/>
      <c r="I60" s="399" t="str">
        <f t="shared" si="0"/>
        <v/>
      </c>
      <c r="J60" s="357"/>
      <c r="K60" s="399" t="str">
        <f t="shared" si="1"/>
        <v/>
      </c>
      <c r="L60" s="400" t="str">
        <f t="shared" si="24"/>
        <v/>
      </c>
      <c r="M60" s="399" t="str">
        <f t="shared" si="3"/>
        <v/>
      </c>
      <c r="N60" s="357"/>
      <c r="O60" s="357"/>
      <c r="P60" s="357"/>
      <c r="Q60" s="358"/>
      <c r="R60" s="401" t="str">
        <f t="shared" si="14"/>
        <v/>
      </c>
      <c r="S60" s="358"/>
      <c r="T60" s="401" t="str">
        <f t="shared" si="15"/>
        <v/>
      </c>
      <c r="U60" s="358"/>
      <c r="V60" s="401" t="str">
        <f t="shared" si="16"/>
        <v/>
      </c>
      <c r="W60" s="358"/>
      <c r="X60" s="401" t="str">
        <f t="shared" si="17"/>
        <v/>
      </c>
      <c r="Y60" s="358"/>
      <c r="Z60" s="402" t="str">
        <f t="shared" si="18"/>
        <v/>
      </c>
      <c r="AA60" s="358"/>
      <c r="AB60" s="402" t="str">
        <f t="shared" si="19"/>
        <v/>
      </c>
      <c r="AC60" s="357"/>
      <c r="AD60" s="402" t="str">
        <f t="shared" si="20"/>
        <v/>
      </c>
      <c r="AE60" s="403" t="str">
        <f t="shared" si="21"/>
        <v/>
      </c>
      <c r="AF60" s="402" t="str">
        <f t="shared" si="22"/>
        <v/>
      </c>
      <c r="AG60" s="402" t="str">
        <f t="shared" si="23"/>
        <v/>
      </c>
      <c r="AH60" s="357"/>
      <c r="AI60" s="357"/>
      <c r="AJ60" s="404"/>
      <c r="AK60" s="404"/>
      <c r="AL60" s="405"/>
      <c r="AM60" s="405"/>
      <c r="AN60" s="405"/>
      <c r="AO60" s="405"/>
      <c r="AP60" s="405"/>
      <c r="AQ60" s="405"/>
      <c r="AR60" s="406"/>
      <c r="AS60" s="405"/>
      <c r="AT60" s="406"/>
    </row>
    <row r="61" spans="1:46" ht="50" customHeight="1" thickTop="1" thickBot="1" x14ac:dyDescent="0.4">
      <c r="A61" s="356"/>
      <c r="B61" s="356"/>
      <c r="C61" s="202"/>
      <c r="D61" s="357"/>
      <c r="E61" s="357"/>
      <c r="F61" s="357"/>
      <c r="G61" s="357"/>
      <c r="H61" s="357"/>
      <c r="I61" s="399" t="str">
        <f t="shared" si="0"/>
        <v/>
      </c>
      <c r="J61" s="357"/>
      <c r="K61" s="399" t="str">
        <f t="shared" si="1"/>
        <v/>
      </c>
      <c r="L61" s="400" t="str">
        <f t="shared" si="24"/>
        <v/>
      </c>
      <c r="M61" s="399" t="str">
        <f t="shared" si="3"/>
        <v/>
      </c>
      <c r="N61" s="357"/>
      <c r="O61" s="357"/>
      <c r="P61" s="357"/>
      <c r="Q61" s="358"/>
      <c r="R61" s="401" t="str">
        <f t="shared" si="14"/>
        <v/>
      </c>
      <c r="S61" s="358"/>
      <c r="T61" s="401" t="str">
        <f t="shared" si="15"/>
        <v/>
      </c>
      <c r="U61" s="358"/>
      <c r="V61" s="401" t="str">
        <f t="shared" si="16"/>
        <v/>
      </c>
      <c r="W61" s="358"/>
      <c r="X61" s="401" t="str">
        <f t="shared" si="17"/>
        <v/>
      </c>
      <c r="Y61" s="358"/>
      <c r="Z61" s="402" t="str">
        <f t="shared" si="18"/>
        <v/>
      </c>
      <c r="AA61" s="358"/>
      <c r="AB61" s="402" t="str">
        <f t="shared" si="19"/>
        <v/>
      </c>
      <c r="AC61" s="357"/>
      <c r="AD61" s="402" t="str">
        <f t="shared" si="20"/>
        <v/>
      </c>
      <c r="AE61" s="403" t="str">
        <f t="shared" si="21"/>
        <v/>
      </c>
      <c r="AF61" s="402" t="str">
        <f t="shared" si="22"/>
        <v/>
      </c>
      <c r="AG61" s="402" t="str">
        <f t="shared" si="23"/>
        <v/>
      </c>
      <c r="AH61" s="357"/>
      <c r="AI61" s="357"/>
      <c r="AJ61" s="404"/>
      <c r="AK61" s="404"/>
      <c r="AL61" s="405"/>
      <c r="AM61" s="405"/>
      <c r="AN61" s="405"/>
      <c r="AO61" s="405"/>
      <c r="AP61" s="405"/>
      <c r="AQ61" s="405"/>
      <c r="AR61" s="406"/>
      <c r="AS61" s="405"/>
      <c r="AT61" s="406"/>
    </row>
    <row r="62" spans="1:46" ht="50" customHeight="1" thickTop="1" thickBot="1" x14ac:dyDescent="0.4">
      <c r="A62" s="356"/>
      <c r="B62" s="356"/>
      <c r="C62" s="202"/>
      <c r="D62" s="357"/>
      <c r="E62" s="357"/>
      <c r="F62" s="357"/>
      <c r="G62" s="357"/>
      <c r="H62" s="357"/>
      <c r="I62" s="399" t="str">
        <f t="shared" si="0"/>
        <v/>
      </c>
      <c r="J62" s="357"/>
      <c r="K62" s="399" t="str">
        <f t="shared" si="1"/>
        <v/>
      </c>
      <c r="L62" s="400" t="str">
        <f t="shared" si="24"/>
        <v/>
      </c>
      <c r="M62" s="399" t="str">
        <f t="shared" si="3"/>
        <v/>
      </c>
      <c r="N62" s="357"/>
      <c r="O62" s="357"/>
      <c r="P62" s="357"/>
      <c r="Q62" s="358"/>
      <c r="R62" s="401" t="str">
        <f t="shared" si="14"/>
        <v/>
      </c>
      <c r="S62" s="358"/>
      <c r="T62" s="401" t="str">
        <f t="shared" si="15"/>
        <v/>
      </c>
      <c r="U62" s="358"/>
      <c r="V62" s="401" t="str">
        <f t="shared" si="16"/>
        <v/>
      </c>
      <c r="W62" s="358"/>
      <c r="X62" s="401" t="str">
        <f t="shared" si="17"/>
        <v/>
      </c>
      <c r="Y62" s="358"/>
      <c r="Z62" s="402" t="str">
        <f t="shared" si="18"/>
        <v/>
      </c>
      <c r="AA62" s="358"/>
      <c r="AB62" s="402" t="str">
        <f t="shared" si="19"/>
        <v/>
      </c>
      <c r="AC62" s="357"/>
      <c r="AD62" s="402" t="str">
        <f t="shared" si="20"/>
        <v/>
      </c>
      <c r="AE62" s="403" t="str">
        <f t="shared" si="21"/>
        <v/>
      </c>
      <c r="AF62" s="402" t="str">
        <f t="shared" si="22"/>
        <v/>
      </c>
      <c r="AG62" s="402" t="str">
        <f t="shared" si="23"/>
        <v/>
      </c>
      <c r="AH62" s="357"/>
      <c r="AI62" s="357"/>
      <c r="AJ62" s="404"/>
      <c r="AK62" s="404"/>
      <c r="AL62" s="405"/>
      <c r="AM62" s="405"/>
      <c r="AN62" s="405"/>
      <c r="AO62" s="405"/>
      <c r="AP62" s="405"/>
      <c r="AQ62" s="405"/>
      <c r="AR62" s="406"/>
      <c r="AS62" s="405"/>
      <c r="AT62" s="406"/>
    </row>
    <row r="63" spans="1:46" ht="17" thickTop="1" x14ac:dyDescent="0.35"/>
  </sheetData>
  <sheetProtection algorithmName="SHA-512" hashValue="vF894wi0h4jE5T8dmuiqNsccqJ9tcdLep8qAoNVzlCI62CU5GDmS1qVasNeBARJcHf7J6wL80WiwXEmMzZe3hA==" saltValue="FgW4SfRc5QMDj9COIvu9rA==" spinCount="100000" sheet="1" objects="1" scenarios="1"/>
  <mergeCells count="11">
    <mergeCell ref="AE12:AF12"/>
    <mergeCell ref="H12:I12"/>
    <mergeCell ref="J12:K12"/>
    <mergeCell ref="L12:M12"/>
    <mergeCell ref="Q12:R12"/>
    <mergeCell ref="S12:T12"/>
    <mergeCell ref="U12:V12"/>
    <mergeCell ref="W12:X12"/>
    <mergeCell ref="Y12:Z12"/>
    <mergeCell ref="AA12:AB12"/>
    <mergeCell ref="AC12:AD12"/>
  </mergeCells>
  <phoneticPr fontId="16" type="noConversion"/>
  <conditionalFormatting sqref="I13:I62">
    <cfRule type="cellIs" dxfId="52" priority="63" operator="equal">
      <formula>"MODERADA"</formula>
    </cfRule>
    <cfRule type="cellIs" dxfId="51" priority="65" operator="equal">
      <formula>"MUY BAJA"</formula>
    </cfRule>
    <cfRule type="cellIs" dxfId="50" priority="64" operator="equal">
      <formula>"BAJA"</formula>
    </cfRule>
    <cfRule type="cellIs" dxfId="49" priority="61" operator="equal">
      <formula>"MUY ALTA"</formula>
    </cfRule>
    <cfRule type="cellIs" dxfId="48" priority="62" operator="equal">
      <formula>"ALTA"</formula>
    </cfRule>
  </conditionalFormatting>
  <conditionalFormatting sqref="K13:K62">
    <cfRule type="cellIs" dxfId="47" priority="74" stopIfTrue="1" operator="equal">
      <formula>"MAYOR"</formula>
    </cfRule>
    <cfRule type="cellIs" dxfId="46" priority="73" stopIfTrue="1" operator="equal">
      <formula>"MEDIO"</formula>
    </cfRule>
    <cfRule type="cellIs" dxfId="45" priority="72" stopIfTrue="1" operator="equal">
      <formula>"MENOR"</formula>
    </cfRule>
    <cfRule type="cellIs" dxfId="44" priority="71" stopIfTrue="1" operator="equal">
      <formula>"NO SIGNIFICATIVO"</formula>
    </cfRule>
    <cfRule type="cellIs" dxfId="43" priority="75" stopIfTrue="1" operator="equal">
      <formula>"CATASTRÓFICO"</formula>
    </cfRule>
  </conditionalFormatting>
  <conditionalFormatting sqref="M13:M62 AF13:AG62">
    <cfRule type="cellIs" dxfId="42" priority="46" stopIfTrue="1" operator="equal">
      <formula>"Muy Baja"</formula>
    </cfRule>
    <cfRule type="containsText" dxfId="41" priority="84" stopIfTrue="1" operator="containsText" text="Moderado">
      <formula>NOT(ISERROR(SEARCH("Moderado",M13)))</formula>
    </cfRule>
    <cfRule type="containsText" dxfId="40" priority="45" stopIfTrue="1" operator="containsText" text="MUY BAJO">
      <formula>NOT(ISERROR(SEARCH("MUY BAJO",M13)))</formula>
    </cfRule>
    <cfRule type="containsText" dxfId="39" priority="82" stopIfTrue="1" operator="containsText" text="Muy Alta">
      <formula>NOT(ISERROR(SEARCH("Muy Alta",M13)))</formula>
    </cfRule>
    <cfRule type="containsText" dxfId="38" priority="83" stopIfTrue="1" operator="containsText" text="Alta">
      <formula>NOT(ISERROR(SEARCH("Alta",M13)))</formula>
    </cfRule>
    <cfRule type="containsText" dxfId="37" priority="85" stopIfTrue="1" operator="containsText" text="Baja">
      <formula>NOT(ISERROR(SEARCH("Baja",M13)))</formula>
    </cfRule>
  </conditionalFormatting>
  <conditionalFormatting sqref="M13:M62">
    <cfRule type="cellIs" dxfId="35" priority="50" operator="equal">
      <formula>"Muy Bajo"</formula>
    </cfRule>
    <cfRule type="containsText" dxfId="33" priority="48" operator="containsText" text="Muy Bajo">
      <formula>NOT(ISERROR(SEARCH("Muy Bajo",M13)))</formula>
    </cfRule>
    <cfRule type="cellIs" dxfId="32" priority="47" operator="equal">
      <formula>"Muy Baja"</formula>
    </cfRule>
  </conditionalFormatting>
  <conditionalFormatting sqref="Q13:Y14 R13:R62 T13:T62 V13:V62 X13:X62">
    <cfRule type="cellIs" dxfId="31" priority="90" stopIfTrue="1" operator="equal">
      <formula>"MUY ALTA"</formula>
    </cfRule>
    <cfRule type="cellIs" dxfId="30" priority="87" stopIfTrue="1" operator="equal">
      <formula>"BAJO"</formula>
    </cfRule>
    <cfRule type="cellIs" dxfId="29" priority="88" stopIfTrue="1" operator="equal">
      <formula>"MODERADO"</formula>
    </cfRule>
    <cfRule type="cellIs" dxfId="28" priority="89" stopIfTrue="1" operator="equal">
      <formula>"ALTA"</formula>
    </cfRule>
  </conditionalFormatting>
  <conditionalFormatting sqref="Z13:Z62">
    <cfRule type="cellIs" dxfId="27" priority="5" stopIfTrue="1" operator="equal">
      <formula>"Fuerte"</formula>
    </cfRule>
    <cfRule type="cellIs" dxfId="26" priority="3" stopIfTrue="1" operator="equal">
      <formula>"Moderado"</formula>
    </cfRule>
    <cfRule type="cellIs" dxfId="25" priority="2" stopIfTrue="1" operator="equal">
      <formula>"Débil"</formula>
    </cfRule>
  </conditionalFormatting>
  <conditionalFormatting sqref="AB13:AB62">
    <cfRule type="cellIs" dxfId="24" priority="67" stopIfTrue="1" operator="equal">
      <formula>"BAJA"</formula>
    </cfRule>
    <cfRule type="cellIs" dxfId="23" priority="69" stopIfTrue="1" operator="equal">
      <formula>"MODERADA"</formula>
    </cfRule>
    <cfRule type="cellIs" dxfId="22" priority="70" stopIfTrue="1" operator="equal">
      <formula>"ALTA"</formula>
    </cfRule>
    <cfRule type="cellIs" dxfId="21" priority="66" stopIfTrue="1" operator="equal">
      <formula>"MUY BAJA"</formula>
    </cfRule>
    <cfRule type="cellIs" dxfId="20" priority="77" stopIfTrue="1" operator="equal">
      <formula>"MUY ALTA"</formula>
    </cfRule>
  </conditionalFormatting>
  <conditionalFormatting sqref="AD13:AD62">
    <cfRule type="cellIs" dxfId="19" priority="51" operator="equal">
      <formula>"No Significativo"</formula>
    </cfRule>
    <cfRule type="cellIs" dxfId="18" priority="42" operator="equal">
      <formula>"Menor"</formula>
    </cfRule>
    <cfRule type="cellIs" dxfId="17" priority="52" operator="equal">
      <formula>"Bajo"</formula>
    </cfRule>
    <cfRule type="cellIs" dxfId="16" priority="53" operator="equal">
      <formula>"Medio"</formula>
    </cfRule>
    <cfRule type="cellIs" dxfId="15" priority="54" operator="equal">
      <formula>"Mayor"</formula>
    </cfRule>
    <cfRule type="cellIs" dxfId="14" priority="55" operator="equal">
      <formula>"Catastrófico"</formula>
    </cfRule>
  </conditionalFormatting>
  <conditionalFormatting sqref="AR23:AR62">
    <cfRule type="cellIs" dxfId="13" priority="22" operator="equal">
      <formula>"MUY BAJA"</formula>
    </cfRule>
    <cfRule type="cellIs" dxfId="12" priority="20" operator="equal">
      <formula>"MODERADA"</formula>
    </cfRule>
    <cfRule type="cellIs" dxfId="11" priority="19" operator="equal">
      <formula>"ALTA"</formula>
    </cfRule>
    <cfRule type="cellIs" dxfId="10" priority="18" operator="equal">
      <formula>"MUY ALTA"</formula>
    </cfRule>
    <cfRule type="cellIs" dxfId="9" priority="21" operator="equal">
      <formula>"BAJA"</formula>
    </cfRule>
  </conditionalFormatting>
  <conditionalFormatting sqref="AT23:AT62">
    <cfRule type="cellIs" dxfId="8" priority="31" stopIfTrue="1" operator="equal">
      <formula>"CATASTRÓFICO"</formula>
    </cfRule>
    <cfRule type="cellIs" dxfId="7" priority="30" stopIfTrue="1" operator="equal">
      <formula>"MAYOR"</formula>
    </cfRule>
    <cfRule type="cellIs" dxfId="6" priority="29" stopIfTrue="1" operator="equal">
      <formula>"MEDIO"</formula>
    </cfRule>
    <cfRule type="cellIs" dxfId="5" priority="28" stopIfTrue="1" operator="equal">
      <formula>"MENOR"</formula>
    </cfRule>
    <cfRule type="cellIs" dxfId="4" priority="27" stopIfTrue="1" operator="equal">
      <formula>"NO SIGNIFICATIVO"</formula>
    </cfRule>
  </conditionalFormatting>
  <dataValidations count="9">
    <dataValidation type="list" allowBlank="1" showInputMessage="1" showErrorMessage="1" sqref="H13:H62" xr:uid="{E987E521-794E-4583-8FCD-DB1C9B810991}">
      <formula1>$H$3:$H$7</formula1>
    </dataValidation>
    <dataValidation type="list" allowBlank="1" showInputMessage="1" showErrorMessage="1" sqref="J13:J62" xr:uid="{26838952-17EA-44E8-8F45-CB0FAC39E315}">
      <formula1>$J$3:$J$7</formula1>
    </dataValidation>
    <dataValidation type="list" allowBlank="1" showInputMessage="1" showErrorMessage="1" sqref="Q13:Q62" xr:uid="{C49CBCC1-423E-4CEA-A0C1-C32384EECFB1}">
      <formula1>$Q$3:$Q$4</formula1>
    </dataValidation>
    <dataValidation type="list" allowBlank="1" showInputMessage="1" showErrorMessage="1" sqref="S13:S62" xr:uid="{12279354-5B5E-4213-806B-131037514DD0}">
      <formula1>$S$3:$S$5</formula1>
    </dataValidation>
    <dataValidation type="list" allowBlank="1" showInputMessage="1" showErrorMessage="1" sqref="U13:U62" xr:uid="{3135AFEC-50AB-4418-8E87-44E83C8CC115}">
      <formula1>$U$3:$U$5</formula1>
    </dataValidation>
    <dataValidation type="list" allowBlank="1" showInputMessage="1" showErrorMessage="1" sqref="W13:W62" xr:uid="{E02989F3-E28B-4065-A4FA-ECD88B52524C}">
      <formula1>$W$3:$W$4</formula1>
    </dataValidation>
    <dataValidation type="list" allowBlank="1" showInputMessage="1" showErrorMessage="1" sqref="Y13:Y62" xr:uid="{6627F550-51FA-481E-953F-B79B547EDF32}">
      <formula1>$Y$3:$Y$5</formula1>
    </dataValidation>
    <dataValidation type="list" allowBlank="1" showInputMessage="1" showErrorMessage="1" sqref="AA13:AA62" xr:uid="{A6849284-3FC6-4752-B25E-92EA9C27D411}">
      <formula1>$AA$3:$AA$7</formula1>
    </dataValidation>
    <dataValidation type="list" allowBlank="1" showInputMessage="1" showErrorMessage="1" sqref="AC13:AC62" xr:uid="{26D48CB7-3B8D-4CD6-B4EC-586F8BF6FEE9}">
      <formula1>$AC$3:$AC$7</formula1>
    </dataValidation>
  </dataValidations>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6" stopIfTrue="1" operator="containsText" id="{C3A81B6D-D187-4F81-9A90-AEE6A30DC39A}">
            <xm:f>NOT(ISERROR(SEARCH("Muy Baja",M13)))</xm:f>
            <xm:f>"Muy Baja"</xm:f>
            <x14:dxf>
              <fill>
                <patternFill>
                  <bgColor rgb="FF8ED65F"/>
                </patternFill>
              </fill>
            </x14:dxf>
          </x14:cfRule>
          <xm:sqref>M13:M62 AF13:AG62</xm:sqref>
        </x14:conditionalFormatting>
        <x14:conditionalFormatting xmlns:xm="http://schemas.microsoft.com/office/excel/2006/main">
          <x14:cfRule type="containsText" priority="49" operator="containsText" id="{BA9925AE-FB01-4C57-B80B-710C810FC042}">
            <xm:f>NOT(ISERROR(SEARCH("MUY BAJO",M13)))</xm:f>
            <xm:f>"MUY BAJO"</xm:f>
            <x14:dxf>
              <fill>
                <patternFill>
                  <bgColor rgb="FF8ED65F"/>
                </patternFill>
              </fill>
            </x14:dxf>
          </x14:cfRule>
          <xm:sqref>M13:M62</xm:sqref>
        </x14:conditionalFormatting>
      </x14:conditionalFormatting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D9B1F-D5FA-4B08-A2B8-8EA0A358A997}">
  <dimension ref="A1:K73"/>
  <sheetViews>
    <sheetView zoomScale="90" zoomScaleNormal="90" workbookViewId="0">
      <pane ySplit="1" topLeftCell="A8" activePane="bottomLeft" state="frozen"/>
      <selection pane="bottomLeft"/>
    </sheetView>
  </sheetViews>
  <sheetFormatPr baseColWidth="10" defaultColWidth="11.453125" defaultRowHeight="18" x14ac:dyDescent="0.35"/>
  <cols>
    <col min="1" max="1" width="1.7265625" style="308" customWidth="1"/>
    <col min="2" max="2" width="15.453125" style="307" customWidth="1"/>
    <col min="3" max="3" width="80.26953125" style="308" customWidth="1"/>
    <col min="4" max="4" width="101.453125" style="308" customWidth="1"/>
    <col min="5" max="5" width="15.90625" style="308" customWidth="1"/>
    <col min="6" max="16384" width="11.453125" style="308"/>
  </cols>
  <sheetData>
    <row r="1" spans="2:11" s="314" customFormat="1" ht="90" customHeight="1" x14ac:dyDescent="0.35">
      <c r="B1" s="311" t="s">
        <v>2015</v>
      </c>
      <c r="C1" s="311"/>
      <c r="D1" s="311"/>
      <c r="E1" s="312"/>
      <c r="F1" s="312"/>
      <c r="G1" s="312"/>
      <c r="H1" s="312"/>
      <c r="I1" s="313"/>
      <c r="J1" s="313"/>
      <c r="K1" s="313"/>
    </row>
    <row r="2" spans="2:11" ht="18.5" thickBot="1" x14ac:dyDescent="0.4"/>
    <row r="3" spans="2:11" ht="47.25" customHeight="1" thickTop="1" thickBot="1" x14ac:dyDescent="0.4">
      <c r="B3" s="1742" t="s">
        <v>2016</v>
      </c>
      <c r="C3" s="1743"/>
      <c r="D3" s="1743"/>
      <c r="E3" s="1744"/>
    </row>
    <row r="4" spans="2:11" ht="70.5" customHeight="1" thickTop="1" x14ac:dyDescent="0.35">
      <c r="B4" s="1745" t="s">
        <v>992</v>
      </c>
      <c r="C4" s="1746"/>
      <c r="D4" s="1746"/>
      <c r="E4" s="1747"/>
    </row>
    <row r="5" spans="2:11" ht="51" customHeight="1" x14ac:dyDescent="0.35">
      <c r="B5" s="1748" t="s">
        <v>993</v>
      </c>
      <c r="C5" s="1749"/>
      <c r="D5" s="1749"/>
      <c r="E5" s="1750"/>
    </row>
    <row r="6" spans="2:11" ht="17.399999999999999" customHeight="1" x14ac:dyDescent="0.35">
      <c r="B6" s="1748" t="s">
        <v>994</v>
      </c>
      <c r="C6" s="1749"/>
      <c r="D6" s="1749"/>
      <c r="E6" s="1750"/>
    </row>
    <row r="7" spans="2:11" ht="134.25" customHeight="1" thickBot="1" x14ac:dyDescent="0.4">
      <c r="B7" s="345"/>
      <c r="C7" s="1751" t="s">
        <v>995</v>
      </c>
      <c r="D7" s="1751"/>
      <c r="E7" s="1752"/>
      <c r="G7" s="346"/>
    </row>
    <row r="8" spans="2:11" ht="19" thickTop="1" thickBot="1" x14ac:dyDescent="0.4"/>
    <row r="9" spans="2:11" s="348" customFormat="1" ht="30" customHeight="1" thickTop="1" thickBot="1" x14ac:dyDescent="0.4">
      <c r="B9" s="347" t="s">
        <v>996</v>
      </c>
      <c r="C9" s="347" t="s">
        <v>997</v>
      </c>
      <c r="D9" s="347" t="s">
        <v>998</v>
      </c>
      <c r="E9" s="347" t="s">
        <v>999</v>
      </c>
    </row>
    <row r="10" spans="2:11" ht="40" customHeight="1" thickTop="1" thickBot="1" x14ac:dyDescent="0.4">
      <c r="B10" s="1753" t="s">
        <v>2017</v>
      </c>
      <c r="C10" s="1754" t="s">
        <v>2052</v>
      </c>
      <c r="D10" s="349" t="s">
        <v>2018</v>
      </c>
      <c r="E10" s="1740" t="s">
        <v>1001</v>
      </c>
    </row>
    <row r="11" spans="2:11" ht="87" customHeight="1" thickTop="1" thickBot="1" x14ac:dyDescent="0.4">
      <c r="B11" s="1753"/>
      <c r="C11" s="1755"/>
      <c r="D11" s="1741" t="s">
        <v>2019</v>
      </c>
      <c r="E11" s="1740"/>
    </row>
    <row r="12" spans="2:11" ht="81.650000000000006" customHeight="1" thickTop="1" thickBot="1" x14ac:dyDescent="0.4">
      <c r="B12" s="1753"/>
      <c r="C12" s="1755"/>
      <c r="D12" s="1741"/>
      <c r="E12" s="1740"/>
    </row>
    <row r="13" spans="2:11" ht="40" customHeight="1" thickTop="1" thickBot="1" x14ac:dyDescent="0.4">
      <c r="B13" s="1753"/>
      <c r="C13" s="1755"/>
      <c r="D13" s="349" t="s">
        <v>2020</v>
      </c>
      <c r="E13" s="1740"/>
    </row>
    <row r="14" spans="2:11" ht="40" customHeight="1" thickTop="1" thickBot="1" x14ac:dyDescent="0.4">
      <c r="B14" s="1753"/>
      <c r="C14" s="1756"/>
      <c r="D14" s="349" t="s">
        <v>2021</v>
      </c>
      <c r="E14" s="1740"/>
    </row>
    <row r="15" spans="2:11" ht="38.25" customHeight="1" thickTop="1" thickBot="1" x14ac:dyDescent="0.4">
      <c r="B15" s="1753" t="s">
        <v>1002</v>
      </c>
      <c r="C15" s="1754" t="s">
        <v>1004</v>
      </c>
      <c r="D15" s="349" t="s">
        <v>2018</v>
      </c>
      <c r="E15" s="1757" t="s">
        <v>1003</v>
      </c>
    </row>
    <row r="16" spans="2:11" ht="50" customHeight="1" thickTop="1" thickBot="1" x14ac:dyDescent="0.4">
      <c r="B16" s="1753"/>
      <c r="C16" s="1755"/>
      <c r="D16" s="349" t="s">
        <v>2051</v>
      </c>
      <c r="E16" s="1757"/>
    </row>
    <row r="17" spans="2:5" ht="40" customHeight="1" thickTop="1" thickBot="1" x14ac:dyDescent="0.4">
      <c r="B17" s="1753"/>
      <c r="C17" s="1755"/>
      <c r="D17" s="349" t="s">
        <v>2020</v>
      </c>
      <c r="E17" s="1757"/>
    </row>
    <row r="18" spans="2:5" ht="40" customHeight="1" thickTop="1" thickBot="1" x14ac:dyDescent="0.4">
      <c r="B18" s="1753"/>
      <c r="C18" s="1756"/>
      <c r="D18" s="349" t="s">
        <v>2022</v>
      </c>
      <c r="E18" s="1757"/>
    </row>
    <row r="19" spans="2:5" ht="40" customHeight="1" thickTop="1" thickBot="1" x14ac:dyDescent="0.4">
      <c r="B19" s="1753" t="s">
        <v>1005</v>
      </c>
      <c r="C19" s="1754" t="s">
        <v>1007</v>
      </c>
      <c r="D19" s="349" t="s">
        <v>2018</v>
      </c>
      <c r="E19" s="1757" t="s">
        <v>1006</v>
      </c>
    </row>
    <row r="20" spans="2:5" ht="148.25" customHeight="1" thickTop="1" thickBot="1" x14ac:dyDescent="0.4">
      <c r="B20" s="1753"/>
      <c r="C20" s="1755"/>
      <c r="D20" s="349" t="s">
        <v>2023</v>
      </c>
      <c r="E20" s="1757"/>
    </row>
    <row r="21" spans="2:5" ht="40" customHeight="1" thickTop="1" thickBot="1" x14ac:dyDescent="0.4">
      <c r="B21" s="1753"/>
      <c r="C21" s="1755"/>
      <c r="D21" s="349" t="s">
        <v>2024</v>
      </c>
      <c r="E21" s="1757"/>
    </row>
    <row r="22" spans="2:5" ht="80" customHeight="1" thickTop="1" thickBot="1" x14ac:dyDescent="0.4">
      <c r="B22" s="1753"/>
      <c r="C22" s="1756"/>
      <c r="D22" s="349" t="s">
        <v>2216</v>
      </c>
      <c r="E22" s="1757"/>
    </row>
    <row r="23" spans="2:5" ht="40" customHeight="1" thickTop="1" thickBot="1" x14ac:dyDescent="0.4">
      <c r="B23" s="1753" t="s">
        <v>1008</v>
      </c>
      <c r="C23" s="1754" t="s">
        <v>2055</v>
      </c>
      <c r="D23" s="349" t="s">
        <v>2018</v>
      </c>
      <c r="E23" s="1757" t="s">
        <v>1003</v>
      </c>
    </row>
    <row r="24" spans="2:5" ht="192" customHeight="1" thickTop="1" thickBot="1" x14ac:dyDescent="0.4">
      <c r="B24" s="1753"/>
      <c r="C24" s="1755"/>
      <c r="D24" s="1758" t="s">
        <v>2025</v>
      </c>
      <c r="E24" s="1757"/>
    </row>
    <row r="25" spans="2:5" ht="121.25" customHeight="1" thickTop="1" thickBot="1" x14ac:dyDescent="0.4">
      <c r="B25" s="1753"/>
      <c r="C25" s="1755"/>
      <c r="D25" s="1759"/>
      <c r="E25" s="1757"/>
    </row>
    <row r="26" spans="2:5" ht="40" customHeight="1" thickTop="1" thickBot="1" x14ac:dyDescent="0.4">
      <c r="B26" s="1753"/>
      <c r="C26" s="1755"/>
      <c r="D26" s="349" t="s">
        <v>2026</v>
      </c>
      <c r="E26" s="1757"/>
    </row>
    <row r="27" spans="2:5" ht="40" customHeight="1" thickTop="1" thickBot="1" x14ac:dyDescent="0.4">
      <c r="B27" s="1753"/>
      <c r="C27" s="1756"/>
      <c r="D27" s="349" t="s">
        <v>2027</v>
      </c>
      <c r="E27" s="1757"/>
    </row>
    <row r="28" spans="2:5" ht="40" customHeight="1" thickTop="1" thickBot="1" x14ac:dyDescent="0.4">
      <c r="B28" s="1753" t="s">
        <v>1009</v>
      </c>
      <c r="C28" s="1754" t="s">
        <v>2056</v>
      </c>
      <c r="D28" s="349" t="s">
        <v>2018</v>
      </c>
      <c r="E28" s="1757" t="s">
        <v>1010</v>
      </c>
    </row>
    <row r="29" spans="2:5" ht="70" customHeight="1" thickTop="1" thickBot="1" x14ac:dyDescent="0.4">
      <c r="B29" s="1753"/>
      <c r="C29" s="1755"/>
      <c r="D29" s="349" t="s">
        <v>2028</v>
      </c>
      <c r="E29" s="1757"/>
    </row>
    <row r="30" spans="2:5" ht="40" customHeight="1" thickTop="1" thickBot="1" x14ac:dyDescent="0.4">
      <c r="B30" s="1753"/>
      <c r="C30" s="1755"/>
      <c r="D30" s="349" t="s">
        <v>2029</v>
      </c>
      <c r="E30" s="1757"/>
    </row>
    <row r="31" spans="2:5" ht="40" customHeight="1" thickTop="1" thickBot="1" x14ac:dyDescent="0.4">
      <c r="B31" s="1753"/>
      <c r="C31" s="1755"/>
      <c r="D31" s="349" t="s">
        <v>2030</v>
      </c>
      <c r="E31" s="1757"/>
    </row>
    <row r="32" spans="2:5" ht="40" customHeight="1" thickTop="1" thickBot="1" x14ac:dyDescent="0.4">
      <c r="B32" s="1753"/>
      <c r="C32" s="1755"/>
      <c r="D32" s="349" t="s">
        <v>2031</v>
      </c>
      <c r="E32" s="1757"/>
    </row>
    <row r="33" spans="2:5" ht="207" customHeight="1" thickTop="1" thickBot="1" x14ac:dyDescent="0.4">
      <c r="B33" s="1753"/>
      <c r="C33" s="1755"/>
      <c r="D33" s="349" t="s">
        <v>2032</v>
      </c>
      <c r="E33" s="1757"/>
    </row>
    <row r="34" spans="2:5" ht="40" customHeight="1" thickTop="1" thickBot="1" x14ac:dyDescent="0.4">
      <c r="B34" s="1753"/>
      <c r="C34" s="1755"/>
      <c r="D34" s="349" t="s">
        <v>2020</v>
      </c>
      <c r="E34" s="1757"/>
    </row>
    <row r="35" spans="2:5" ht="60" customHeight="1" thickTop="1" thickBot="1" x14ac:dyDescent="0.4">
      <c r="B35" s="1753"/>
      <c r="C35" s="1755"/>
      <c r="D35" s="349" t="s">
        <v>2033</v>
      </c>
      <c r="E35" s="1757"/>
    </row>
    <row r="36" spans="2:5" ht="40" customHeight="1" thickTop="1" thickBot="1" x14ac:dyDescent="0.4">
      <c r="B36" s="1753"/>
      <c r="C36" s="1755"/>
      <c r="D36" s="349" t="s">
        <v>2034</v>
      </c>
      <c r="E36" s="1757"/>
    </row>
    <row r="37" spans="2:5" ht="111" customHeight="1" thickTop="1" thickBot="1" x14ac:dyDescent="0.4">
      <c r="B37" s="1753"/>
      <c r="C37" s="1755"/>
      <c r="D37" s="349" t="s">
        <v>2035</v>
      </c>
      <c r="E37" s="1757"/>
    </row>
    <row r="38" spans="2:5" ht="40" customHeight="1" thickTop="1" thickBot="1" x14ac:dyDescent="0.4">
      <c r="B38" s="1753"/>
      <c r="C38" s="1755"/>
      <c r="D38" s="349" t="s">
        <v>2020</v>
      </c>
      <c r="E38" s="1757"/>
    </row>
    <row r="39" spans="2:5" ht="90.75" customHeight="1" thickTop="1" thickBot="1" x14ac:dyDescent="0.4">
      <c r="B39" s="1753"/>
      <c r="C39" s="1756"/>
      <c r="D39" s="349" t="s">
        <v>2036</v>
      </c>
      <c r="E39" s="1757"/>
    </row>
    <row r="40" spans="2:5" ht="40" customHeight="1" thickTop="1" thickBot="1" x14ac:dyDescent="0.4">
      <c r="B40" s="1753" t="s">
        <v>1011</v>
      </c>
      <c r="C40" s="350"/>
      <c r="D40" s="349" t="s">
        <v>2018</v>
      </c>
      <c r="E40" s="1757" t="s">
        <v>1012</v>
      </c>
    </row>
    <row r="41" spans="2:5" ht="124.75" customHeight="1" thickTop="1" thickBot="1" x14ac:dyDescent="0.4">
      <c r="B41" s="1753"/>
      <c r="C41" s="350" t="s">
        <v>1013</v>
      </c>
      <c r="D41" s="349" t="s">
        <v>2037</v>
      </c>
      <c r="E41" s="1757"/>
    </row>
    <row r="42" spans="2:5" ht="40" customHeight="1" thickTop="1" thickBot="1" x14ac:dyDescent="0.4">
      <c r="B42" s="1753"/>
      <c r="C42" s="350" t="s">
        <v>1014</v>
      </c>
      <c r="D42" s="349" t="s">
        <v>2038</v>
      </c>
      <c r="E42" s="1757"/>
    </row>
    <row r="43" spans="2:5" ht="40" customHeight="1" thickTop="1" thickBot="1" x14ac:dyDescent="0.4">
      <c r="B43" s="1753"/>
      <c r="C43" s="350"/>
      <c r="D43" s="349" t="s">
        <v>2039</v>
      </c>
      <c r="E43" s="1757"/>
    </row>
    <row r="44" spans="2:5" ht="38.25" customHeight="1" thickTop="1" thickBot="1" x14ac:dyDescent="0.4">
      <c r="B44" s="1753" t="s">
        <v>1015</v>
      </c>
      <c r="C44" s="1754" t="s">
        <v>2054</v>
      </c>
      <c r="D44" s="349" t="s">
        <v>2018</v>
      </c>
      <c r="E44" s="1757" t="s">
        <v>1003</v>
      </c>
    </row>
    <row r="45" spans="2:5" ht="255.75" customHeight="1" thickTop="1" thickBot="1" x14ac:dyDescent="0.4">
      <c r="B45" s="1753"/>
      <c r="C45" s="1755"/>
      <c r="D45" s="349" t="s">
        <v>2040</v>
      </c>
      <c r="E45" s="1757"/>
    </row>
    <row r="46" spans="2:5" ht="40" customHeight="1" thickTop="1" thickBot="1" x14ac:dyDescent="0.4">
      <c r="B46" s="1753"/>
      <c r="C46" s="1755"/>
      <c r="D46" s="349" t="s">
        <v>2041</v>
      </c>
      <c r="E46" s="1757"/>
    </row>
    <row r="47" spans="2:5" ht="50.25" customHeight="1" thickTop="1" thickBot="1" x14ac:dyDescent="0.4">
      <c r="B47" s="1753"/>
      <c r="C47" s="1755"/>
      <c r="D47" s="349" t="s">
        <v>2042</v>
      </c>
      <c r="E47" s="1757"/>
    </row>
    <row r="48" spans="2:5" ht="38.25" customHeight="1" thickTop="1" thickBot="1" x14ac:dyDescent="0.4">
      <c r="B48" s="1753"/>
      <c r="C48" s="1755"/>
      <c r="D48" s="349" t="s">
        <v>2043</v>
      </c>
      <c r="E48" s="1757" t="s">
        <v>1012</v>
      </c>
    </row>
    <row r="49" spans="1:5" ht="253" thickTop="1" thickBot="1" x14ac:dyDescent="0.4">
      <c r="B49" s="1753"/>
      <c r="C49" s="1755"/>
      <c r="D49" s="349" t="s">
        <v>2044</v>
      </c>
      <c r="E49" s="1757"/>
    </row>
    <row r="50" spans="1:5" ht="40" customHeight="1" thickTop="1" thickBot="1" x14ac:dyDescent="0.4">
      <c r="B50" s="1753"/>
      <c r="C50" s="1755"/>
      <c r="D50" s="349" t="s">
        <v>2041</v>
      </c>
      <c r="E50" s="1757"/>
    </row>
    <row r="51" spans="1:5" ht="81.650000000000006" customHeight="1" thickTop="1" thickBot="1" x14ac:dyDescent="0.4">
      <c r="B51" s="1753"/>
      <c r="C51" s="1756"/>
      <c r="D51" s="349" t="s">
        <v>2045</v>
      </c>
      <c r="E51" s="1757"/>
    </row>
    <row r="52" spans="1:5" ht="40" customHeight="1" thickTop="1" thickBot="1" x14ac:dyDescent="0.4">
      <c r="B52" s="1753" t="s">
        <v>1016</v>
      </c>
      <c r="C52" s="1754" t="s">
        <v>2053</v>
      </c>
      <c r="D52" s="349" t="s">
        <v>2046</v>
      </c>
      <c r="E52" s="1757" t="s">
        <v>1001</v>
      </c>
    </row>
    <row r="53" spans="1:5" ht="106.25" customHeight="1" thickTop="1" thickBot="1" x14ac:dyDescent="0.4">
      <c r="B53" s="1753"/>
      <c r="C53" s="1755"/>
      <c r="D53" s="349" t="s">
        <v>2047</v>
      </c>
      <c r="E53" s="1757"/>
    </row>
    <row r="54" spans="1:5" ht="40" customHeight="1" thickTop="1" thickBot="1" x14ac:dyDescent="0.4">
      <c r="B54" s="1753"/>
      <c r="C54" s="1755"/>
      <c r="D54" s="349" t="s">
        <v>2020</v>
      </c>
      <c r="E54" s="1757"/>
    </row>
    <row r="55" spans="1:5" ht="100" customHeight="1" thickTop="1" thickBot="1" x14ac:dyDescent="0.4">
      <c r="B55" s="1753"/>
      <c r="C55" s="1756"/>
      <c r="D55" s="349" t="s">
        <v>2048</v>
      </c>
      <c r="E55" s="1757"/>
    </row>
    <row r="56" spans="1:5" ht="40" customHeight="1" thickTop="1" thickBot="1" x14ac:dyDescent="0.4">
      <c r="B56" s="1753" t="s">
        <v>1017</v>
      </c>
      <c r="C56" s="1754" t="s">
        <v>1018</v>
      </c>
      <c r="D56" s="349" t="s">
        <v>2031</v>
      </c>
      <c r="E56" s="1757" t="s">
        <v>1001</v>
      </c>
    </row>
    <row r="57" spans="1:5" ht="238.75" customHeight="1" thickTop="1" thickBot="1" x14ac:dyDescent="0.4">
      <c r="B57" s="1753"/>
      <c r="C57" s="1755"/>
      <c r="D57" s="349" t="s">
        <v>2049</v>
      </c>
      <c r="E57" s="1757"/>
    </row>
    <row r="58" spans="1:5" ht="40" customHeight="1" thickTop="1" thickBot="1" x14ac:dyDescent="0.4">
      <c r="B58" s="1753"/>
      <c r="C58" s="1755"/>
      <c r="D58" s="349" t="s">
        <v>2020</v>
      </c>
      <c r="E58" s="1757"/>
    </row>
    <row r="59" spans="1:5" ht="40" customHeight="1" thickTop="1" thickBot="1" x14ac:dyDescent="0.4">
      <c r="B59" s="1753"/>
      <c r="C59" s="1756"/>
      <c r="D59" s="349" t="s">
        <v>2050</v>
      </c>
      <c r="E59" s="1757"/>
    </row>
    <row r="60" spans="1:5" ht="30" customHeight="1" thickTop="1" thickBot="1" x14ac:dyDescent="0.4">
      <c r="B60" s="351"/>
      <c r="C60" s="352"/>
      <c r="D60" s="353"/>
      <c r="E60" s="354"/>
    </row>
    <row r="61" spans="1:5" ht="30" customHeight="1" thickTop="1" thickBot="1" x14ac:dyDescent="0.4">
      <c r="A61" s="169"/>
      <c r="B61" s="355" t="s">
        <v>1019</v>
      </c>
      <c r="C61" s="341"/>
    </row>
    <row r="62" spans="1:5" ht="30" customHeight="1" thickTop="1" thickBot="1" x14ac:dyDescent="0.4">
      <c r="A62" s="169">
        <v>1</v>
      </c>
      <c r="B62" s="204" t="s">
        <v>1000</v>
      </c>
      <c r="C62" s="309"/>
    </row>
    <row r="63" spans="1:5" ht="30" customHeight="1" thickTop="1" thickBot="1" x14ac:dyDescent="0.4">
      <c r="A63" s="169">
        <v>2</v>
      </c>
      <c r="B63" s="204" t="s">
        <v>1020</v>
      </c>
      <c r="C63" s="309"/>
    </row>
    <row r="64" spans="1:5" ht="30" customHeight="1" thickTop="1" thickBot="1" x14ac:dyDescent="0.4">
      <c r="A64" s="169">
        <v>3</v>
      </c>
      <c r="B64" s="204" t="s">
        <v>1005</v>
      </c>
      <c r="C64" s="309"/>
    </row>
    <row r="65" spans="1:3" ht="30" customHeight="1" thickTop="1" thickBot="1" x14ac:dyDescent="0.4">
      <c r="A65" s="169">
        <v>4</v>
      </c>
      <c r="B65" s="204" t="s">
        <v>1021</v>
      </c>
      <c r="C65" s="309"/>
    </row>
    <row r="66" spans="1:3" ht="30" customHeight="1" thickTop="1" thickBot="1" x14ac:dyDescent="0.4">
      <c r="A66" s="169">
        <v>5</v>
      </c>
      <c r="B66" s="204" t="s">
        <v>1009</v>
      </c>
      <c r="C66" s="309"/>
    </row>
    <row r="67" spans="1:3" ht="30" customHeight="1" thickTop="1" thickBot="1" x14ac:dyDescent="0.4">
      <c r="A67" s="169">
        <v>6</v>
      </c>
      <c r="B67" s="204" t="s">
        <v>1011</v>
      </c>
      <c r="C67" s="309"/>
    </row>
    <row r="68" spans="1:3" ht="30" customHeight="1" thickTop="1" thickBot="1" x14ac:dyDescent="0.4">
      <c r="A68" s="169">
        <v>7</v>
      </c>
      <c r="B68" s="204" t="s">
        <v>1022</v>
      </c>
      <c r="C68" s="309"/>
    </row>
    <row r="69" spans="1:3" ht="30" customHeight="1" thickTop="1" thickBot="1" x14ac:dyDescent="0.4">
      <c r="A69" s="169">
        <v>8</v>
      </c>
      <c r="B69" s="204" t="s">
        <v>1016</v>
      </c>
      <c r="C69" s="309"/>
    </row>
    <row r="70" spans="1:3" ht="30" customHeight="1" thickTop="1" thickBot="1" x14ac:dyDescent="0.4">
      <c r="A70" s="169">
        <v>9</v>
      </c>
      <c r="B70" s="204" t="s">
        <v>1017</v>
      </c>
      <c r="C70" s="309"/>
    </row>
    <row r="71" spans="1:3" ht="30" customHeight="1" thickTop="1" x14ac:dyDescent="0.35"/>
    <row r="72" spans="1:3" ht="30" customHeight="1" x14ac:dyDescent="0.35"/>
    <row r="73" spans="1:3" ht="30" customHeight="1" x14ac:dyDescent="0.35"/>
  </sheetData>
  <sheetProtection algorithmName="SHA-512" hashValue="GvvUwamrAjRcztaVw/SkLkwpE30/+mlXvQSXOhRvWZbronsgjAPjZbs8W0k/UPUw4w4OizjxlvzSrejx2aY9YA==" saltValue="wTOS7bDzKtLWDxwXBJIbhA==" spinCount="100000" sheet="1" objects="1" scenarios="1"/>
  <mergeCells count="34">
    <mergeCell ref="B15:B18"/>
    <mergeCell ref="E15:E18"/>
    <mergeCell ref="B19:B22"/>
    <mergeCell ref="E19:E22"/>
    <mergeCell ref="B23:B27"/>
    <mergeCell ref="E23:E27"/>
    <mergeCell ref="C15:C18"/>
    <mergeCell ref="C19:C22"/>
    <mergeCell ref="D24:D25"/>
    <mergeCell ref="C23:C27"/>
    <mergeCell ref="B52:B55"/>
    <mergeCell ref="E52:E55"/>
    <mergeCell ref="B56:B59"/>
    <mergeCell ref="C56:C59"/>
    <mergeCell ref="E56:E59"/>
    <mergeCell ref="C52:C55"/>
    <mergeCell ref="B28:B39"/>
    <mergeCell ref="E28:E39"/>
    <mergeCell ref="B40:B43"/>
    <mergeCell ref="E40:E43"/>
    <mergeCell ref="C44:C51"/>
    <mergeCell ref="C28:C39"/>
    <mergeCell ref="B44:B51"/>
    <mergeCell ref="E44:E47"/>
    <mergeCell ref="E48:E51"/>
    <mergeCell ref="E10:E14"/>
    <mergeCell ref="D11:D12"/>
    <mergeCell ref="B3:E3"/>
    <mergeCell ref="B4:E4"/>
    <mergeCell ref="B5:E5"/>
    <mergeCell ref="B6:E6"/>
    <mergeCell ref="C7:E7"/>
    <mergeCell ref="B10:B14"/>
    <mergeCell ref="C10:C14"/>
  </mergeCells>
  <pageMargins left="0.7" right="0.7" top="0.75" bottom="0.75" header="0.3" footer="0.3"/>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7BA37-4809-4095-9E69-2411C298AF0C}">
  <dimension ref="B1:V56"/>
  <sheetViews>
    <sheetView zoomScale="90" zoomScaleNormal="90" workbookViewId="0">
      <pane ySplit="1" topLeftCell="A2" activePane="bottomLeft" state="frozen"/>
      <selection pane="bottomLeft"/>
    </sheetView>
  </sheetViews>
  <sheetFormatPr baseColWidth="10" defaultColWidth="11.453125" defaultRowHeight="18" x14ac:dyDescent="0.5"/>
  <cols>
    <col min="1" max="1" width="1.7265625" style="330" customWidth="1"/>
    <col min="2" max="2" width="13" style="207" customWidth="1"/>
    <col min="3" max="3" width="65.453125" style="207" customWidth="1"/>
    <col min="4" max="4" width="11" style="337" customWidth="1"/>
    <col min="5" max="5" width="13.7265625" style="337" customWidth="1"/>
    <col min="6" max="7" width="11.453125" style="330"/>
    <col min="8" max="20" width="11.453125" style="324"/>
    <col min="21" max="16384" width="11.453125" style="330"/>
  </cols>
  <sheetData>
    <row r="1" spans="2:22" s="314" customFormat="1" ht="90" customHeight="1" x14ac:dyDescent="0.35">
      <c r="C1" s="311" t="s">
        <v>2942</v>
      </c>
      <c r="D1" s="311"/>
      <c r="E1" s="311"/>
      <c r="F1" s="312"/>
      <c r="G1" s="312"/>
      <c r="H1" s="312"/>
      <c r="I1" s="312"/>
      <c r="J1" s="313"/>
      <c r="K1" s="313"/>
      <c r="L1" s="313"/>
    </row>
    <row r="2" spans="2:22" ht="30" customHeight="1" thickBot="1" x14ac:dyDescent="0.55000000000000004">
      <c r="B2" s="343"/>
    </row>
    <row r="3" spans="2:22" ht="30" customHeight="1" thickTop="1" thickBot="1" x14ac:dyDescent="0.55000000000000004">
      <c r="B3" s="1790" t="s">
        <v>1077</v>
      </c>
      <c r="C3" s="1790" t="s">
        <v>697</v>
      </c>
      <c r="D3" s="344"/>
      <c r="E3" s="227" t="s">
        <v>1076</v>
      </c>
      <c r="F3" s="344"/>
      <c r="V3" s="342"/>
    </row>
    <row r="4" spans="2:22" ht="30" customHeight="1" thickTop="1" thickBot="1" x14ac:dyDescent="0.55000000000000004">
      <c r="B4" s="1791"/>
      <c r="C4" s="1791"/>
      <c r="D4" s="238" t="s">
        <v>897</v>
      </c>
      <c r="E4" s="238" t="s">
        <v>1182</v>
      </c>
      <c r="F4" s="238" t="s">
        <v>1095</v>
      </c>
      <c r="H4" s="325"/>
      <c r="I4" s="325"/>
      <c r="J4" s="325"/>
      <c r="K4" s="326"/>
      <c r="L4" s="327"/>
      <c r="M4" s="325"/>
      <c r="N4" s="328"/>
      <c r="O4" s="328"/>
      <c r="P4" s="325"/>
      <c r="Q4" s="325"/>
    </row>
    <row r="5" spans="2:22" ht="30" customHeight="1" thickTop="1" thickBot="1" x14ac:dyDescent="0.55000000000000004">
      <c r="B5" s="336" t="str">
        <f>+IF('Matriz Riesgo'!A13&gt;0,'Matriz Riesgo'!A13,"")</f>
        <v>RGO - 001</v>
      </c>
      <c r="C5" s="336" t="str">
        <f>IF('Matriz Riesgo'!C13&gt;0,'Matriz Riesgo'!C13,"")</f>
        <v>Vincular empleados, asociados, beneficiarios del causante, usuarios y proveedores relacionados con actividades de LA/FT</v>
      </c>
      <c r="D5" s="339">
        <f>IF('Matriz Riesgo'!H13&gt;0,'Matriz Riesgo'!H13,"")</f>
        <v>4</v>
      </c>
      <c r="E5" s="339">
        <f>IF('Matriz Riesgo'!J13&gt;0,'Matriz Riesgo'!J13,"")</f>
        <v>5</v>
      </c>
      <c r="F5" s="339">
        <f>IF('Matriz Riesgo'!L13&gt;0,'Matriz Riesgo'!L13,"")</f>
        <v>20</v>
      </c>
      <c r="H5" s="325"/>
      <c r="I5" s="1772"/>
      <c r="J5" s="1773"/>
      <c r="K5" s="1778"/>
      <c r="L5" s="1779"/>
      <c r="M5" s="1784"/>
      <c r="N5" s="1785"/>
      <c r="O5" s="1766"/>
      <c r="P5" s="1767"/>
      <c r="Q5" s="1766"/>
      <c r="R5" s="1767"/>
      <c r="S5" s="329"/>
    </row>
    <row r="6" spans="2:22" ht="30" customHeight="1" thickTop="1" thickBot="1" x14ac:dyDescent="0.55000000000000004">
      <c r="B6" s="336" t="str">
        <f>+IF('Matriz Riesgo'!A14&gt;0,'Matriz Riesgo'!A14,"")</f>
        <v>RGO - 002</v>
      </c>
      <c r="C6" s="336" t="str">
        <f>IF('Matriz Riesgo'!C14&gt;0,'Matriz Riesgo'!C14,"")</f>
        <v>Ingreso de dinero por consignaciones o transferencias de actividades de LA/FT</v>
      </c>
      <c r="D6" s="339">
        <f>IF('Matriz Riesgo'!H14&gt;0,'Matriz Riesgo'!H14,"")</f>
        <v>2</v>
      </c>
      <c r="E6" s="339">
        <f>IF('Matriz Riesgo'!J14&gt;0,'Matriz Riesgo'!J14,"")</f>
        <v>2</v>
      </c>
      <c r="F6" s="339">
        <f>IF('Matriz Riesgo'!L14&gt;0,'Matriz Riesgo'!L14,"")</f>
        <v>4</v>
      </c>
      <c r="H6" s="325"/>
      <c r="I6" s="1774"/>
      <c r="J6" s="1775"/>
      <c r="K6" s="1780"/>
      <c r="L6" s="1781"/>
      <c r="M6" s="1786"/>
      <c r="N6" s="1787"/>
      <c r="O6" s="1768"/>
      <c r="P6" s="1769"/>
      <c r="Q6" s="1768"/>
      <c r="R6" s="1769"/>
      <c r="S6" s="329"/>
    </row>
    <row r="7" spans="2:22" ht="30" customHeight="1" thickTop="1" thickBot="1" x14ac:dyDescent="0.55000000000000004">
      <c r="B7" s="336" t="str">
        <f>+IF('Matriz Riesgo'!A15&gt;0,'Matriz Riesgo'!A15,"")</f>
        <v>RGO - 003</v>
      </c>
      <c r="C7" s="336" t="str">
        <f>IF('Matriz Riesgo'!C15&gt;0,'Matriz Riesgo'!C15,"")</f>
        <v>Desembolsar recursos o pagos a terceros relacionados con actividades de LF/FT</v>
      </c>
      <c r="D7" s="339">
        <f>IF('Matriz Riesgo'!H15&gt;0,'Matriz Riesgo'!H15,"")</f>
        <v>3</v>
      </c>
      <c r="E7" s="339">
        <f>IF('Matriz Riesgo'!J15&gt;0,'Matriz Riesgo'!J15,"")</f>
        <v>3</v>
      </c>
      <c r="F7" s="339">
        <f>IF('Matriz Riesgo'!L15&gt;0,'Matriz Riesgo'!L15,"")</f>
        <v>9</v>
      </c>
      <c r="H7" s="325"/>
      <c r="I7" s="1776"/>
      <c r="J7" s="1777"/>
      <c r="K7" s="1782"/>
      <c r="L7" s="1783"/>
      <c r="M7" s="1788"/>
      <c r="N7" s="1789"/>
      <c r="O7" s="1770"/>
      <c r="P7" s="1771"/>
      <c r="Q7" s="1770"/>
      <c r="R7" s="1771"/>
      <c r="S7" s="329"/>
    </row>
    <row r="8" spans="2:22" ht="30" customHeight="1" thickTop="1" thickBot="1" x14ac:dyDescent="0.55000000000000004">
      <c r="B8" s="336" t="str">
        <f>+IF('Matriz Riesgo'!A16&gt;0,'Matriz Riesgo'!A16,"")</f>
        <v>RGO - 004</v>
      </c>
      <c r="C8" s="336" t="str">
        <f>IF('Matriz Riesgo'!C16&gt;0,'Matriz Riesgo'!C16,"")</f>
        <v>Vinculación de personas publicamente expuestas (PEP) con dineros ilcititos</v>
      </c>
      <c r="D8" s="339">
        <f>IF('Matriz Riesgo'!H16&gt;0,'Matriz Riesgo'!H16,"")</f>
        <v>4</v>
      </c>
      <c r="E8" s="339">
        <f>IF('Matriz Riesgo'!J16&gt;0,'Matriz Riesgo'!J16,"")</f>
        <v>4</v>
      </c>
      <c r="F8" s="339">
        <f>IF('Matriz Riesgo'!L16&gt;0,'Matriz Riesgo'!L16,"")</f>
        <v>16</v>
      </c>
      <c r="H8" s="325"/>
      <c r="I8" s="1772"/>
      <c r="J8" s="1773"/>
      <c r="K8" s="1778"/>
      <c r="L8" s="1779"/>
      <c r="M8" s="1784"/>
      <c r="N8" s="1785"/>
      <c r="O8" s="1766"/>
      <c r="P8" s="1767"/>
      <c r="Q8" s="1766"/>
      <c r="R8" s="1767"/>
      <c r="S8" s="329"/>
    </row>
    <row r="9" spans="2:22" ht="30" customHeight="1" thickTop="1" thickBot="1" x14ac:dyDescent="0.55000000000000004">
      <c r="B9" s="336" t="str">
        <f>+IF('Matriz Riesgo'!A17&gt;0,'Matriz Riesgo'!A17,"")</f>
        <v>RGO - 005</v>
      </c>
      <c r="C9" s="336" t="str">
        <f>IF('Matriz Riesgo'!C17&gt;0,'Matriz Riesgo'!C17,"")</f>
        <v>Ingresos fraccionados por transacciones en efectivo en cuantías homogéneas iguales o superiores a $ 10 millones de pesos</v>
      </c>
      <c r="D9" s="339">
        <f>IF('Matriz Riesgo'!H17&gt;0,'Matriz Riesgo'!H17,"")</f>
        <v>5</v>
      </c>
      <c r="E9" s="339">
        <f>IF('Matriz Riesgo'!J17&gt;0,'Matriz Riesgo'!J17,"")</f>
        <v>5</v>
      </c>
      <c r="F9" s="339">
        <f>IF('Matriz Riesgo'!L17&gt;0,'Matriz Riesgo'!L17,"")</f>
        <v>25</v>
      </c>
      <c r="H9" s="325"/>
      <c r="I9" s="1774"/>
      <c r="J9" s="1775"/>
      <c r="K9" s="1780"/>
      <c r="L9" s="1781"/>
      <c r="M9" s="1786"/>
      <c r="N9" s="1787"/>
      <c r="O9" s="1768"/>
      <c r="P9" s="1769"/>
      <c r="Q9" s="1768"/>
      <c r="R9" s="1769"/>
      <c r="S9" s="329"/>
    </row>
    <row r="10" spans="2:22" ht="30" customHeight="1" thickTop="1" thickBot="1" x14ac:dyDescent="0.55000000000000004">
      <c r="B10" s="336" t="str">
        <f>+IF('Matriz Riesgo'!A18&gt;0,'Matriz Riesgo'!A18,"")</f>
        <v>RGO - 006</v>
      </c>
      <c r="C10" s="336" t="str">
        <f>IF('Matriz Riesgo'!C18&gt;0,'Matriz Riesgo'!C18,"")</f>
        <v>Suministrar a terceros información sin su autorización e incumpliendo de la Ley 1581 de Protección de datos</v>
      </c>
      <c r="D10" s="339">
        <f>IF('Matriz Riesgo'!H18&gt;0,'Matriz Riesgo'!H18,"")</f>
        <v>5</v>
      </c>
      <c r="E10" s="339">
        <f>IF('Matriz Riesgo'!J18&gt;0,'Matriz Riesgo'!J18,"")</f>
        <v>2</v>
      </c>
      <c r="F10" s="339">
        <f>IF('Matriz Riesgo'!L18&gt;0,'Matriz Riesgo'!L18,"")</f>
        <v>10</v>
      </c>
      <c r="H10" s="325"/>
      <c r="I10" s="1776"/>
      <c r="J10" s="1777"/>
      <c r="K10" s="1782"/>
      <c r="L10" s="1783"/>
      <c r="M10" s="1788"/>
      <c r="N10" s="1789"/>
      <c r="O10" s="1770"/>
      <c r="P10" s="1771"/>
      <c r="Q10" s="1770"/>
      <c r="R10" s="1771"/>
      <c r="S10" s="329"/>
    </row>
    <row r="11" spans="2:22" ht="30" customHeight="1" thickTop="1" thickBot="1" x14ac:dyDescent="0.55000000000000004">
      <c r="B11" s="336" t="str">
        <f>+IF('Matriz Riesgo'!A19&gt;0,'Matriz Riesgo'!A19,"")</f>
        <v>RGO - 007</v>
      </c>
      <c r="C11" s="336" t="str">
        <f>IF('Matriz Riesgo'!C19&gt;0,'Matriz Riesgo'!C19,"")</f>
        <v>Incumplimiento de la normatividad vigente de la LA/FT</v>
      </c>
      <c r="D11" s="339">
        <f>IF('Matriz Riesgo'!H19&gt;0,'Matriz Riesgo'!H19,"")</f>
        <v>1</v>
      </c>
      <c r="E11" s="339">
        <f>IF('Matriz Riesgo'!J19&gt;0,'Matriz Riesgo'!J19,"")</f>
        <v>5</v>
      </c>
      <c r="F11" s="339">
        <f>IF('Matriz Riesgo'!L19&gt;0,'Matriz Riesgo'!L19,"")</f>
        <v>5</v>
      </c>
      <c r="H11" s="325"/>
      <c r="I11" s="1792"/>
      <c r="J11" s="1793"/>
      <c r="K11" s="1792"/>
      <c r="L11" s="1793"/>
      <c r="M11" s="1772"/>
      <c r="N11" s="1773"/>
      <c r="O11" s="1784"/>
      <c r="P11" s="1785"/>
      <c r="Q11" s="1784"/>
      <c r="R11" s="1785"/>
      <c r="S11" s="329"/>
    </row>
    <row r="12" spans="2:22" ht="30" customHeight="1" thickTop="1" thickBot="1" x14ac:dyDescent="0.55000000000000004">
      <c r="B12" s="336" t="str">
        <f>+IF('Matriz Riesgo'!A20&gt;0,'Matriz Riesgo'!A20,"")</f>
        <v>RGO - 008</v>
      </c>
      <c r="C12" s="336" t="str">
        <f>IF('Matriz Riesgo'!C20&gt;0,'Matriz Riesgo'!C20,"")</f>
        <v>Generar información o presentar informes con inconsistencias (errada, falsa, incompleta, extemporaneas) a los entes de control internos y/o externos</v>
      </c>
      <c r="D12" s="339">
        <f>IF('Matriz Riesgo'!H20&gt;0,'Matriz Riesgo'!H20,"")</f>
        <v>1</v>
      </c>
      <c r="E12" s="339">
        <f>IF('Matriz Riesgo'!J20&gt;0,'Matriz Riesgo'!J20,"")</f>
        <v>2</v>
      </c>
      <c r="F12" s="339">
        <f>IF('Matriz Riesgo'!L20&gt;0,'Matriz Riesgo'!L20,"")</f>
        <v>2</v>
      </c>
      <c r="H12" s="325"/>
      <c r="I12" s="1794"/>
      <c r="J12" s="1795"/>
      <c r="K12" s="1794"/>
      <c r="L12" s="1795"/>
      <c r="M12" s="1774"/>
      <c r="N12" s="1775"/>
      <c r="O12" s="1786"/>
      <c r="P12" s="1787"/>
      <c r="Q12" s="1786"/>
      <c r="R12" s="1787"/>
      <c r="S12" s="329"/>
    </row>
    <row r="13" spans="2:22" ht="30" customHeight="1" thickTop="1" thickBot="1" x14ac:dyDescent="0.55000000000000004">
      <c r="B13" s="336" t="str">
        <f>+IF('Matriz Riesgo'!A21&gt;0,'Matriz Riesgo'!A21,"")</f>
        <v>RGO - 009</v>
      </c>
      <c r="C13" s="336" t="str">
        <f>IF('Matriz Riesgo'!C21&gt;0,'Matriz Riesgo'!C21,"")</f>
        <v xml:space="preserve">Datos incorrectos </v>
      </c>
      <c r="D13" s="339">
        <f>IF('Matriz Riesgo'!H21&gt;0,'Matriz Riesgo'!H21,"")</f>
        <v>1</v>
      </c>
      <c r="E13" s="339">
        <f>IF('Matriz Riesgo'!J21&gt;0,'Matriz Riesgo'!J21,"")</f>
        <v>5</v>
      </c>
      <c r="F13" s="339">
        <f>IF('Matriz Riesgo'!L21&gt;0,'Matriz Riesgo'!L21,"")</f>
        <v>5</v>
      </c>
      <c r="H13" s="325"/>
      <c r="I13" s="1796"/>
      <c r="J13" s="1797"/>
      <c r="K13" s="1796"/>
      <c r="L13" s="1797"/>
      <c r="M13" s="1776"/>
      <c r="N13" s="1777"/>
      <c r="O13" s="1788"/>
      <c r="P13" s="1789"/>
      <c r="Q13" s="1788"/>
      <c r="R13" s="1789"/>
      <c r="S13" s="329"/>
    </row>
    <row r="14" spans="2:22" ht="30" customHeight="1" thickTop="1" thickBot="1" x14ac:dyDescent="0.55000000000000004">
      <c r="B14" s="336" t="str">
        <f>+IF('Matriz Riesgo'!A22&gt;0,'Matriz Riesgo'!A22,"")</f>
        <v/>
      </c>
      <c r="C14" s="336" t="str">
        <f>IF('Matriz Riesgo'!C22&gt;0,'Matriz Riesgo'!C22,"")</f>
        <v/>
      </c>
      <c r="D14" s="339" t="str">
        <f>IF('Matriz Riesgo'!H22&gt;0,'Matriz Riesgo'!H22,"")</f>
        <v/>
      </c>
      <c r="E14" s="339" t="str">
        <f>IF('Matriz Riesgo'!J22&gt;0,'Matriz Riesgo'!J22,"")</f>
        <v/>
      </c>
      <c r="F14" s="339" t="str">
        <f>IF('Matriz Riesgo'!L22&gt;0,'Matriz Riesgo'!L22,"")</f>
        <v/>
      </c>
      <c r="I14" s="1760"/>
      <c r="J14" s="1761"/>
      <c r="K14" s="1760"/>
      <c r="L14" s="1761"/>
      <c r="M14" s="1760"/>
      <c r="N14" s="1761"/>
      <c r="O14" s="1760"/>
      <c r="P14" s="1761"/>
      <c r="Q14" s="1772"/>
      <c r="R14" s="1773"/>
      <c r="S14" s="329"/>
    </row>
    <row r="15" spans="2:22" ht="30" customHeight="1" thickTop="1" thickBot="1" x14ac:dyDescent="0.55000000000000004">
      <c r="B15" s="336" t="str">
        <f>+IF('Matriz Riesgo'!A23&gt;0,'Matriz Riesgo'!A23,"")</f>
        <v/>
      </c>
      <c r="C15" s="336" t="str">
        <f>IF('Matriz Riesgo'!C23&gt;0,'Matriz Riesgo'!C23,"")</f>
        <v/>
      </c>
      <c r="D15" s="339" t="str">
        <f>IF('Matriz Riesgo'!H23&gt;0,'Matriz Riesgo'!H23,"")</f>
        <v/>
      </c>
      <c r="E15" s="339" t="str">
        <f>IF('Matriz Riesgo'!J23&gt;0,'Matriz Riesgo'!J23,"")</f>
        <v/>
      </c>
      <c r="F15" s="339" t="str">
        <f>IF('Matriz Riesgo'!L23&gt;0,'Matriz Riesgo'!L23,"")</f>
        <v/>
      </c>
      <c r="I15" s="1762"/>
      <c r="J15" s="1763"/>
      <c r="K15" s="1762"/>
      <c r="L15" s="1763"/>
      <c r="M15" s="1762"/>
      <c r="N15" s="1763"/>
      <c r="O15" s="1762"/>
      <c r="P15" s="1763"/>
      <c r="Q15" s="1774"/>
      <c r="R15" s="1775"/>
      <c r="S15" s="329"/>
    </row>
    <row r="16" spans="2:22" ht="30" customHeight="1" thickTop="1" thickBot="1" x14ac:dyDescent="0.55000000000000004">
      <c r="B16" s="336" t="str">
        <f>+IF('Matriz Riesgo'!A24&gt;0,'Matriz Riesgo'!A24,"")</f>
        <v/>
      </c>
      <c r="C16" s="336" t="str">
        <f>IF('Matriz Riesgo'!C24&gt;0,'Matriz Riesgo'!C24,"")</f>
        <v/>
      </c>
      <c r="D16" s="339" t="str">
        <f>IF('Matriz Riesgo'!H24&gt;0,'Matriz Riesgo'!H24,"")</f>
        <v/>
      </c>
      <c r="E16" s="339" t="str">
        <f>IF('Matriz Riesgo'!J24&gt;0,'Matriz Riesgo'!J24,"")</f>
        <v/>
      </c>
      <c r="F16" s="339" t="str">
        <f>IF('Matriz Riesgo'!L24&gt;0,'Matriz Riesgo'!L24,"")</f>
        <v/>
      </c>
      <c r="I16" s="1764"/>
      <c r="J16" s="1765"/>
      <c r="K16" s="1764"/>
      <c r="L16" s="1765"/>
      <c r="M16" s="1764"/>
      <c r="N16" s="1765"/>
      <c r="O16" s="1764"/>
      <c r="P16" s="1765"/>
      <c r="Q16" s="1776"/>
      <c r="R16" s="1777"/>
      <c r="S16" s="329"/>
    </row>
    <row r="17" spans="2:19" ht="30" customHeight="1" thickTop="1" thickBot="1" x14ac:dyDescent="0.55000000000000004">
      <c r="B17" s="336" t="str">
        <f>+IF('Matriz Riesgo'!A25&gt;0,'Matriz Riesgo'!A25,"")</f>
        <v/>
      </c>
      <c r="C17" s="336" t="str">
        <f>IF('Matriz Riesgo'!C25&gt;0,'Matriz Riesgo'!C25,"")</f>
        <v/>
      </c>
      <c r="D17" s="339" t="str">
        <f>IF('Matriz Riesgo'!H25&gt;0,'Matriz Riesgo'!H25,"")</f>
        <v/>
      </c>
      <c r="E17" s="339" t="str">
        <f>IF('Matriz Riesgo'!J25&gt;0,'Matriz Riesgo'!J25,"")</f>
        <v/>
      </c>
      <c r="F17" s="339" t="str">
        <f>IF('Matriz Riesgo'!L25&gt;0,'Matriz Riesgo'!L25,"")</f>
        <v/>
      </c>
      <c r="I17" s="1760"/>
      <c r="J17" s="1761"/>
      <c r="K17" s="1760"/>
      <c r="L17" s="1761"/>
      <c r="M17" s="1760"/>
      <c r="N17" s="1761"/>
      <c r="O17" s="1760"/>
      <c r="P17" s="1761"/>
      <c r="Q17" s="1772"/>
      <c r="R17" s="1773"/>
      <c r="S17" s="329"/>
    </row>
    <row r="18" spans="2:19" ht="30" customHeight="1" thickTop="1" thickBot="1" x14ac:dyDescent="0.55000000000000004">
      <c r="B18" s="336" t="str">
        <f>+IF('Matriz Riesgo'!A26&gt;0,'Matriz Riesgo'!A26,"")</f>
        <v/>
      </c>
      <c r="C18" s="336" t="str">
        <f>IF('Matriz Riesgo'!C26&gt;0,'Matriz Riesgo'!C26,"")</f>
        <v/>
      </c>
      <c r="D18" s="339" t="str">
        <f>IF('Matriz Riesgo'!H26&gt;0,'Matriz Riesgo'!H26,"")</f>
        <v/>
      </c>
      <c r="E18" s="339" t="str">
        <f>IF('Matriz Riesgo'!J26&gt;0,'Matriz Riesgo'!J26,"")</f>
        <v/>
      </c>
      <c r="F18" s="339" t="str">
        <f>IF('Matriz Riesgo'!L26&gt;0,'Matriz Riesgo'!L26,"")</f>
        <v/>
      </c>
      <c r="I18" s="1762"/>
      <c r="J18" s="1763"/>
      <c r="K18" s="1762"/>
      <c r="L18" s="1763"/>
      <c r="M18" s="1762"/>
      <c r="N18" s="1763"/>
      <c r="O18" s="1762"/>
      <c r="P18" s="1763"/>
      <c r="Q18" s="1774"/>
      <c r="R18" s="1775"/>
      <c r="S18" s="329"/>
    </row>
    <row r="19" spans="2:19" ht="30" customHeight="1" thickTop="1" thickBot="1" x14ac:dyDescent="0.55000000000000004">
      <c r="B19" s="336" t="str">
        <f>+IF('Matriz Riesgo'!A27&gt;0,'Matriz Riesgo'!A27,"")</f>
        <v/>
      </c>
      <c r="C19" s="336" t="str">
        <f>IF('Matriz Riesgo'!C27&gt;0,'Matriz Riesgo'!C27,"")</f>
        <v/>
      </c>
      <c r="D19" s="339" t="str">
        <f>IF('Matriz Riesgo'!H27&gt;0,'Matriz Riesgo'!H27,"")</f>
        <v/>
      </c>
      <c r="E19" s="339" t="str">
        <f>IF('Matriz Riesgo'!J27&gt;0,'Matriz Riesgo'!J27,"")</f>
        <v/>
      </c>
      <c r="F19" s="339" t="str">
        <f>IF('Matriz Riesgo'!L27&gt;0,'Matriz Riesgo'!L27,"")</f>
        <v/>
      </c>
      <c r="I19" s="1764"/>
      <c r="J19" s="1765"/>
      <c r="K19" s="1764"/>
      <c r="L19" s="1765"/>
      <c r="M19" s="1764"/>
      <c r="N19" s="1765"/>
      <c r="O19" s="1764"/>
      <c r="P19" s="1765"/>
      <c r="Q19" s="1776"/>
      <c r="R19" s="1777"/>
      <c r="S19" s="329"/>
    </row>
    <row r="20" spans="2:19" ht="30" customHeight="1" thickTop="1" thickBot="1" x14ac:dyDescent="0.55000000000000004">
      <c r="B20" s="336" t="str">
        <f>+IF('Matriz Riesgo'!A28&gt;0,'Matriz Riesgo'!A28,"")</f>
        <v/>
      </c>
      <c r="C20" s="336" t="str">
        <f>IF('Matriz Riesgo'!C28&gt;0,'Matriz Riesgo'!C28,"")</f>
        <v/>
      </c>
      <c r="D20" s="339" t="str">
        <f>IF('Matriz Riesgo'!H28&gt;0,'Matriz Riesgo'!H28,"")</f>
        <v/>
      </c>
      <c r="E20" s="339" t="str">
        <f>IF('Matriz Riesgo'!J28&gt;0,'Matriz Riesgo'!J28,"")</f>
        <v/>
      </c>
      <c r="F20" s="339" t="str">
        <f>IF('Matriz Riesgo'!L28&gt;0,'Matriz Riesgo'!L28,"")</f>
        <v/>
      </c>
    </row>
    <row r="21" spans="2:19" ht="30" customHeight="1" thickTop="1" thickBot="1" x14ac:dyDescent="0.55000000000000004">
      <c r="B21" s="336" t="str">
        <f>+IF('Matriz Riesgo'!A29&gt;0,'Matriz Riesgo'!A29,"")</f>
        <v/>
      </c>
      <c r="C21" s="336" t="str">
        <f>IF('Matriz Riesgo'!C29&gt;0,'Matriz Riesgo'!C29,"")</f>
        <v/>
      </c>
      <c r="D21" s="339" t="str">
        <f>IF('Matriz Riesgo'!H29&gt;0,'Matriz Riesgo'!H29,"")</f>
        <v/>
      </c>
      <c r="E21" s="339" t="str">
        <f>IF('Matriz Riesgo'!J29&gt;0,'Matriz Riesgo'!J29,"")</f>
        <v/>
      </c>
      <c r="F21" s="339" t="str">
        <f>IF('Matriz Riesgo'!L29&gt;0,'Matriz Riesgo'!L29,"")</f>
        <v/>
      </c>
    </row>
    <row r="22" spans="2:19" ht="30" customHeight="1" thickTop="1" thickBot="1" x14ac:dyDescent="0.55000000000000004">
      <c r="B22" s="336" t="str">
        <f>+IF('Matriz Riesgo'!A30&gt;0,'Matriz Riesgo'!A30,"")</f>
        <v/>
      </c>
      <c r="C22" s="336" t="str">
        <f>IF('Matriz Riesgo'!C30&gt;0,'Matriz Riesgo'!C30,"")</f>
        <v/>
      </c>
      <c r="D22" s="339" t="str">
        <f>IF('Matriz Riesgo'!H30&gt;0,'Matriz Riesgo'!H30,"")</f>
        <v/>
      </c>
      <c r="E22" s="339" t="str">
        <f>IF('Matriz Riesgo'!J30&gt;0,'Matriz Riesgo'!J30,"")</f>
        <v/>
      </c>
      <c r="F22" s="339" t="str">
        <f>IF('Matriz Riesgo'!L30&gt;0,'Matriz Riesgo'!L30,"")</f>
        <v/>
      </c>
    </row>
    <row r="23" spans="2:19" ht="30" customHeight="1" thickTop="1" thickBot="1" x14ac:dyDescent="0.55000000000000004">
      <c r="B23" s="336" t="str">
        <f>+IF('Matriz Riesgo'!A31&gt;0,'Matriz Riesgo'!A31,"")</f>
        <v/>
      </c>
      <c r="C23" s="336" t="str">
        <f>IF('Matriz Riesgo'!C31&gt;0,'Matriz Riesgo'!C31,"")</f>
        <v/>
      </c>
      <c r="D23" s="339" t="str">
        <f>IF('Matriz Riesgo'!H31&gt;0,'Matriz Riesgo'!H31,"")</f>
        <v/>
      </c>
      <c r="E23" s="339" t="str">
        <f>IF('Matriz Riesgo'!J31&gt;0,'Matriz Riesgo'!J31,"")</f>
        <v/>
      </c>
      <c r="F23" s="339" t="str">
        <f>IF('Matriz Riesgo'!L31&gt;0,'Matriz Riesgo'!L31,"")</f>
        <v/>
      </c>
    </row>
    <row r="24" spans="2:19" ht="30" customHeight="1" thickTop="1" thickBot="1" x14ac:dyDescent="0.55000000000000004">
      <c r="B24" s="336" t="str">
        <f>+IF('Matriz Riesgo'!A32&gt;0,'Matriz Riesgo'!A32,"")</f>
        <v/>
      </c>
      <c r="C24" s="336" t="str">
        <f>IF('Matriz Riesgo'!C32&gt;0,'Matriz Riesgo'!C32,"")</f>
        <v/>
      </c>
      <c r="D24" s="339" t="str">
        <f>IF('Matriz Riesgo'!H32&gt;0,'Matriz Riesgo'!H32,"")</f>
        <v/>
      </c>
      <c r="E24" s="339" t="str">
        <f>IF('Matriz Riesgo'!J32&gt;0,'Matriz Riesgo'!J32,"")</f>
        <v/>
      </c>
      <c r="F24" s="339" t="str">
        <f>IF('Matriz Riesgo'!L32&gt;0,'Matriz Riesgo'!L32,"")</f>
        <v/>
      </c>
    </row>
    <row r="25" spans="2:19" ht="30" customHeight="1" thickTop="1" thickBot="1" x14ac:dyDescent="0.55000000000000004">
      <c r="B25" s="336" t="str">
        <f>+IF('Matriz Riesgo'!A33&gt;0,'Matriz Riesgo'!A33,"")</f>
        <v/>
      </c>
      <c r="C25" s="336" t="str">
        <f>IF('Matriz Riesgo'!C33&gt;0,'Matriz Riesgo'!C33,"")</f>
        <v/>
      </c>
      <c r="D25" s="339" t="str">
        <f>IF('Matriz Riesgo'!H33&gt;0,'Matriz Riesgo'!H33,"")</f>
        <v/>
      </c>
      <c r="E25" s="339" t="str">
        <f>IF('Matriz Riesgo'!J33&gt;0,'Matriz Riesgo'!J33,"")</f>
        <v/>
      </c>
      <c r="F25" s="339" t="str">
        <f>IF('Matriz Riesgo'!L33&gt;0,'Matriz Riesgo'!L33,"")</f>
        <v/>
      </c>
    </row>
    <row r="26" spans="2:19" ht="30" customHeight="1" thickTop="1" thickBot="1" x14ac:dyDescent="0.55000000000000004">
      <c r="B26" s="336" t="str">
        <f>+IF('Matriz Riesgo'!A34&gt;0,'Matriz Riesgo'!A34,"")</f>
        <v/>
      </c>
      <c r="C26" s="336" t="str">
        <f>IF('Matriz Riesgo'!C34&gt;0,'Matriz Riesgo'!C34,"")</f>
        <v/>
      </c>
      <c r="D26" s="339" t="str">
        <f>IF('Matriz Riesgo'!H34&gt;0,'Matriz Riesgo'!H34,"")</f>
        <v/>
      </c>
      <c r="E26" s="339" t="str">
        <f>IF('Matriz Riesgo'!J34&gt;0,'Matriz Riesgo'!J34,"")</f>
        <v/>
      </c>
      <c r="F26" s="339" t="str">
        <f>IF('Matriz Riesgo'!L34&gt;0,'Matriz Riesgo'!L34,"")</f>
        <v/>
      </c>
    </row>
    <row r="27" spans="2:19" ht="30" customHeight="1" thickTop="1" thickBot="1" x14ac:dyDescent="0.55000000000000004">
      <c r="B27" s="336" t="str">
        <f>+IF('Matriz Riesgo'!A35&gt;0,'Matriz Riesgo'!A35,"")</f>
        <v/>
      </c>
      <c r="C27" s="336" t="str">
        <f>IF('Matriz Riesgo'!C35&gt;0,'Matriz Riesgo'!C35,"")</f>
        <v/>
      </c>
      <c r="D27" s="339" t="str">
        <f>IF('Matriz Riesgo'!H35&gt;0,'Matriz Riesgo'!H35,"")</f>
        <v/>
      </c>
      <c r="E27" s="339" t="str">
        <f>IF('Matriz Riesgo'!J35&gt;0,'Matriz Riesgo'!J35,"")</f>
        <v/>
      </c>
      <c r="F27" s="339" t="str">
        <f>IF('Matriz Riesgo'!L35&gt;0,'Matriz Riesgo'!L35,"")</f>
        <v/>
      </c>
    </row>
    <row r="28" spans="2:19" ht="30" customHeight="1" thickTop="1" thickBot="1" x14ac:dyDescent="0.55000000000000004">
      <c r="B28" s="336" t="str">
        <f>+IF('Matriz Riesgo'!A36&gt;0,'Matriz Riesgo'!A36,"")</f>
        <v/>
      </c>
      <c r="C28" s="336" t="str">
        <f>IF('Matriz Riesgo'!C36&gt;0,'Matriz Riesgo'!C36,"")</f>
        <v/>
      </c>
      <c r="D28" s="339" t="str">
        <f>IF('Matriz Riesgo'!H36&gt;0,'Matriz Riesgo'!H36,"")</f>
        <v/>
      </c>
      <c r="E28" s="339" t="str">
        <f>IF('Matriz Riesgo'!J36&gt;0,'Matriz Riesgo'!J36,"")</f>
        <v/>
      </c>
      <c r="F28" s="339" t="str">
        <f>IF('Matriz Riesgo'!L36&gt;0,'Matriz Riesgo'!L36,"")</f>
        <v/>
      </c>
    </row>
    <row r="29" spans="2:19" ht="30" customHeight="1" thickTop="1" thickBot="1" x14ac:dyDescent="0.55000000000000004">
      <c r="B29" s="336" t="str">
        <f>+IF('Matriz Riesgo'!A37&gt;0,'Matriz Riesgo'!A37,"")</f>
        <v/>
      </c>
      <c r="C29" s="336" t="str">
        <f>IF('Matriz Riesgo'!C37&gt;0,'Matriz Riesgo'!C37,"")</f>
        <v/>
      </c>
      <c r="D29" s="339" t="str">
        <f>IF('Matriz Riesgo'!H37&gt;0,'Matriz Riesgo'!H37,"")</f>
        <v/>
      </c>
      <c r="E29" s="339" t="str">
        <f>IF('Matriz Riesgo'!J37&gt;0,'Matriz Riesgo'!J37,"")</f>
        <v/>
      </c>
      <c r="F29" s="339" t="str">
        <f>IF('Matriz Riesgo'!L37&gt;0,'Matriz Riesgo'!L37,"")</f>
        <v/>
      </c>
    </row>
    <row r="30" spans="2:19" ht="30" customHeight="1" thickTop="1" thickBot="1" x14ac:dyDescent="0.55000000000000004">
      <c r="B30" s="336" t="str">
        <f>+IF('Matriz Riesgo'!A38&gt;0,'Matriz Riesgo'!A38,"")</f>
        <v/>
      </c>
      <c r="C30" s="336" t="str">
        <f>IF('Matriz Riesgo'!C38&gt;0,'Matriz Riesgo'!C38,"")</f>
        <v/>
      </c>
      <c r="D30" s="339" t="str">
        <f>IF('Matriz Riesgo'!H38&gt;0,'Matriz Riesgo'!H38,"")</f>
        <v/>
      </c>
      <c r="E30" s="339" t="str">
        <f>IF('Matriz Riesgo'!J38&gt;0,'Matriz Riesgo'!J38,"")</f>
        <v/>
      </c>
      <c r="F30" s="339" t="str">
        <f>IF('Matriz Riesgo'!L38&gt;0,'Matriz Riesgo'!L38,"")</f>
        <v/>
      </c>
    </row>
    <row r="31" spans="2:19" ht="30" customHeight="1" thickTop="1" thickBot="1" x14ac:dyDescent="0.55000000000000004">
      <c r="B31" s="336" t="str">
        <f>+IF('Matriz Riesgo'!A39&gt;0,'Matriz Riesgo'!A39,"")</f>
        <v/>
      </c>
      <c r="C31" s="336" t="str">
        <f>IF('Matriz Riesgo'!C39&gt;0,'Matriz Riesgo'!C39,"")</f>
        <v/>
      </c>
      <c r="D31" s="339" t="str">
        <f>IF('Matriz Riesgo'!H39&gt;0,'Matriz Riesgo'!H39,"")</f>
        <v/>
      </c>
      <c r="E31" s="339" t="str">
        <f>IF('Matriz Riesgo'!J39&gt;0,'Matriz Riesgo'!J39,"")</f>
        <v/>
      </c>
      <c r="F31" s="339" t="str">
        <f>IF('Matriz Riesgo'!L39&gt;0,'Matriz Riesgo'!L39,"")</f>
        <v/>
      </c>
    </row>
    <row r="32" spans="2:19" ht="30" customHeight="1" thickTop="1" thickBot="1" x14ac:dyDescent="0.55000000000000004">
      <c r="B32" s="336" t="str">
        <f>+IF('Matriz Riesgo'!A40&gt;0,'Matriz Riesgo'!A40,"")</f>
        <v/>
      </c>
      <c r="C32" s="336" t="str">
        <f>IF('Matriz Riesgo'!C40&gt;0,'Matriz Riesgo'!C40,"")</f>
        <v/>
      </c>
      <c r="D32" s="339" t="str">
        <f>IF('Matriz Riesgo'!H40&gt;0,'Matriz Riesgo'!H40,"")</f>
        <v/>
      </c>
      <c r="E32" s="339" t="str">
        <f>IF('Matriz Riesgo'!J40&gt;0,'Matriz Riesgo'!J40,"")</f>
        <v/>
      </c>
      <c r="F32" s="339" t="str">
        <f>IF('Matriz Riesgo'!L40&gt;0,'Matriz Riesgo'!L40,"")</f>
        <v/>
      </c>
    </row>
    <row r="33" spans="2:6" ht="30" customHeight="1" thickTop="1" thickBot="1" x14ac:dyDescent="0.55000000000000004">
      <c r="B33" s="336" t="str">
        <f>+IF('Matriz Riesgo'!A41&gt;0,'Matriz Riesgo'!A41,"")</f>
        <v/>
      </c>
      <c r="C33" s="336" t="str">
        <f>IF('Matriz Riesgo'!C41&gt;0,'Matriz Riesgo'!C41,"")</f>
        <v/>
      </c>
      <c r="D33" s="339" t="str">
        <f>IF('Matriz Riesgo'!H41&gt;0,'Matriz Riesgo'!H41,"")</f>
        <v/>
      </c>
      <c r="E33" s="339" t="str">
        <f>IF('Matriz Riesgo'!J41&gt;0,'Matriz Riesgo'!J41,"")</f>
        <v/>
      </c>
      <c r="F33" s="339" t="str">
        <f>IF('Matriz Riesgo'!L41&gt;0,'Matriz Riesgo'!L41,"")</f>
        <v/>
      </c>
    </row>
    <row r="34" spans="2:6" ht="30" customHeight="1" thickTop="1" thickBot="1" x14ac:dyDescent="0.55000000000000004">
      <c r="B34" s="336" t="str">
        <f>+IF('Matriz Riesgo'!A42&gt;0,'Matriz Riesgo'!A42,"")</f>
        <v/>
      </c>
      <c r="C34" s="336" t="str">
        <f>IF('Matriz Riesgo'!C42&gt;0,'Matriz Riesgo'!C42,"")</f>
        <v/>
      </c>
      <c r="D34" s="339" t="str">
        <f>IF('Matriz Riesgo'!H42&gt;0,'Matriz Riesgo'!H42,"")</f>
        <v/>
      </c>
      <c r="E34" s="339" t="str">
        <f>IF('Matriz Riesgo'!J42&gt;0,'Matriz Riesgo'!J42,"")</f>
        <v/>
      </c>
      <c r="F34" s="339" t="str">
        <f>IF('Matriz Riesgo'!L42&gt;0,'Matriz Riesgo'!L42,"")</f>
        <v/>
      </c>
    </row>
    <row r="35" spans="2:6" ht="30" customHeight="1" thickTop="1" thickBot="1" x14ac:dyDescent="0.55000000000000004">
      <c r="B35" s="336" t="str">
        <f>+IF('Matriz Riesgo'!A43&gt;0,'Matriz Riesgo'!A43,"")</f>
        <v/>
      </c>
      <c r="C35" s="336" t="str">
        <f>IF('Matriz Riesgo'!C43&gt;0,'Matriz Riesgo'!C43,"")</f>
        <v/>
      </c>
      <c r="D35" s="339" t="str">
        <f>IF('Matriz Riesgo'!H43&gt;0,'Matriz Riesgo'!H43,"")</f>
        <v/>
      </c>
      <c r="E35" s="339" t="str">
        <f>IF('Matriz Riesgo'!J43&gt;0,'Matriz Riesgo'!J43,"")</f>
        <v/>
      </c>
      <c r="F35" s="339" t="str">
        <f>IF('Matriz Riesgo'!L43&gt;0,'Matriz Riesgo'!L43,"")</f>
        <v/>
      </c>
    </row>
    <row r="36" spans="2:6" ht="30" customHeight="1" thickTop="1" thickBot="1" x14ac:dyDescent="0.55000000000000004">
      <c r="B36" s="336" t="str">
        <f>+IF('Matriz Riesgo'!A44&gt;0,'Matriz Riesgo'!A44,"")</f>
        <v/>
      </c>
      <c r="C36" s="336" t="str">
        <f>IF('Matriz Riesgo'!C44&gt;0,'Matriz Riesgo'!C44,"")</f>
        <v/>
      </c>
      <c r="D36" s="339" t="str">
        <f>IF('Matriz Riesgo'!H44&gt;0,'Matriz Riesgo'!H44,"")</f>
        <v/>
      </c>
      <c r="E36" s="339" t="str">
        <f>IF('Matriz Riesgo'!J44&gt;0,'Matriz Riesgo'!J44,"")</f>
        <v/>
      </c>
      <c r="F36" s="339" t="str">
        <f>IF('Matriz Riesgo'!L44&gt;0,'Matriz Riesgo'!L44,"")</f>
        <v/>
      </c>
    </row>
    <row r="37" spans="2:6" ht="30" customHeight="1" thickTop="1" thickBot="1" x14ac:dyDescent="0.55000000000000004">
      <c r="B37" s="336" t="str">
        <f>+IF('Matriz Riesgo'!A45&gt;0,'Matriz Riesgo'!A45,"")</f>
        <v/>
      </c>
      <c r="C37" s="336" t="str">
        <f>IF('Matriz Riesgo'!C45&gt;0,'Matriz Riesgo'!C45,"")</f>
        <v/>
      </c>
      <c r="D37" s="339" t="str">
        <f>IF('Matriz Riesgo'!H45&gt;0,'Matriz Riesgo'!H45,"")</f>
        <v/>
      </c>
      <c r="E37" s="339" t="str">
        <f>IF('Matriz Riesgo'!J45&gt;0,'Matriz Riesgo'!J45,"")</f>
        <v/>
      </c>
      <c r="F37" s="339" t="str">
        <f>IF('Matriz Riesgo'!L45&gt;0,'Matriz Riesgo'!L45,"")</f>
        <v/>
      </c>
    </row>
    <row r="38" spans="2:6" ht="30" customHeight="1" thickTop="1" thickBot="1" x14ac:dyDescent="0.55000000000000004">
      <c r="B38" s="336" t="str">
        <f>+IF('Matriz Riesgo'!A46&gt;0,'Matriz Riesgo'!A46,"")</f>
        <v/>
      </c>
      <c r="C38" s="336" t="str">
        <f>IF('Matriz Riesgo'!C46&gt;0,'Matriz Riesgo'!C46,"")</f>
        <v/>
      </c>
      <c r="D38" s="339" t="str">
        <f>IF('Matriz Riesgo'!H46&gt;0,'Matriz Riesgo'!H46,"")</f>
        <v/>
      </c>
      <c r="E38" s="339" t="str">
        <f>IF('Matriz Riesgo'!J46&gt;0,'Matriz Riesgo'!J46,"")</f>
        <v/>
      </c>
      <c r="F38" s="339" t="str">
        <f>IF('Matriz Riesgo'!L46&gt;0,'Matriz Riesgo'!L46,"")</f>
        <v/>
      </c>
    </row>
    <row r="39" spans="2:6" ht="30" customHeight="1" thickTop="1" thickBot="1" x14ac:dyDescent="0.55000000000000004">
      <c r="B39" s="336" t="str">
        <f>+IF('Matriz Riesgo'!A47&gt;0,'Matriz Riesgo'!A47,"")</f>
        <v/>
      </c>
      <c r="C39" s="336" t="str">
        <f>IF('Matriz Riesgo'!C47&gt;0,'Matriz Riesgo'!C47,"")</f>
        <v/>
      </c>
      <c r="D39" s="339" t="str">
        <f>IF('Matriz Riesgo'!H47&gt;0,'Matriz Riesgo'!H47,"")</f>
        <v/>
      </c>
      <c r="E39" s="339" t="str">
        <f>IF('Matriz Riesgo'!J47&gt;0,'Matriz Riesgo'!J47,"")</f>
        <v/>
      </c>
      <c r="F39" s="339" t="str">
        <f>IF('Matriz Riesgo'!L47&gt;0,'Matriz Riesgo'!L47,"")</f>
        <v/>
      </c>
    </row>
    <row r="40" spans="2:6" ht="30" customHeight="1" thickTop="1" thickBot="1" x14ac:dyDescent="0.55000000000000004">
      <c r="B40" s="336" t="str">
        <f>+IF('Matriz Riesgo'!A48&gt;0,'Matriz Riesgo'!A48,"")</f>
        <v/>
      </c>
      <c r="C40" s="336" t="str">
        <f>IF('Matriz Riesgo'!C48&gt;0,'Matriz Riesgo'!C48,"")</f>
        <v/>
      </c>
      <c r="D40" s="339" t="str">
        <f>IF('Matriz Riesgo'!H48&gt;0,'Matriz Riesgo'!H48,"")</f>
        <v/>
      </c>
      <c r="E40" s="339" t="str">
        <f>IF('Matriz Riesgo'!J48&gt;0,'Matriz Riesgo'!J48,"")</f>
        <v/>
      </c>
      <c r="F40" s="339" t="str">
        <f>IF('Matriz Riesgo'!L48&gt;0,'Matriz Riesgo'!L48,"")</f>
        <v/>
      </c>
    </row>
    <row r="41" spans="2:6" ht="30" customHeight="1" thickTop="1" thickBot="1" x14ac:dyDescent="0.55000000000000004">
      <c r="B41" s="336" t="str">
        <f>+IF('Matriz Riesgo'!A49&gt;0,'Matriz Riesgo'!A49,"")</f>
        <v/>
      </c>
      <c r="C41" s="336" t="str">
        <f>IF('Matriz Riesgo'!C49&gt;0,'Matriz Riesgo'!C49,"")</f>
        <v/>
      </c>
      <c r="D41" s="339" t="str">
        <f>IF('Matriz Riesgo'!H49&gt;0,'Matriz Riesgo'!H49,"")</f>
        <v/>
      </c>
      <c r="E41" s="339" t="str">
        <f>IF('Matriz Riesgo'!J49&gt;0,'Matriz Riesgo'!J49,"")</f>
        <v/>
      </c>
      <c r="F41" s="339" t="str">
        <f>IF('Matriz Riesgo'!L49&gt;0,'Matriz Riesgo'!L49,"")</f>
        <v/>
      </c>
    </row>
    <row r="42" spans="2:6" ht="30" customHeight="1" thickTop="1" thickBot="1" x14ac:dyDescent="0.55000000000000004">
      <c r="B42" s="336" t="str">
        <f>+IF('Matriz Riesgo'!A50&gt;0,'Matriz Riesgo'!A50,"")</f>
        <v/>
      </c>
      <c r="C42" s="336" t="str">
        <f>IF('Matriz Riesgo'!C50&gt;0,'Matriz Riesgo'!C50,"")</f>
        <v/>
      </c>
      <c r="D42" s="339" t="str">
        <f>IF('Matriz Riesgo'!H50&gt;0,'Matriz Riesgo'!H50,"")</f>
        <v/>
      </c>
      <c r="E42" s="339" t="str">
        <f>IF('Matriz Riesgo'!J50&gt;0,'Matriz Riesgo'!J50,"")</f>
        <v/>
      </c>
      <c r="F42" s="339" t="str">
        <f>IF('Matriz Riesgo'!L50&gt;0,'Matriz Riesgo'!L50,"")</f>
        <v/>
      </c>
    </row>
    <row r="43" spans="2:6" ht="30" customHeight="1" thickTop="1" thickBot="1" x14ac:dyDescent="0.55000000000000004">
      <c r="B43" s="336" t="str">
        <f>+IF('Matriz Riesgo'!A51&gt;0,'Matriz Riesgo'!A51,"")</f>
        <v/>
      </c>
      <c r="C43" s="336" t="str">
        <f>IF('Matriz Riesgo'!C51&gt;0,'Matriz Riesgo'!C51,"")</f>
        <v/>
      </c>
      <c r="D43" s="339" t="str">
        <f>IF('Matriz Riesgo'!H51&gt;0,'Matriz Riesgo'!H51,"")</f>
        <v/>
      </c>
      <c r="E43" s="339" t="str">
        <f>IF('Matriz Riesgo'!J51&gt;0,'Matriz Riesgo'!J51,"")</f>
        <v/>
      </c>
      <c r="F43" s="339" t="str">
        <f>IF('Matriz Riesgo'!L51&gt;0,'Matriz Riesgo'!L51,"")</f>
        <v/>
      </c>
    </row>
    <row r="44" spans="2:6" ht="30" customHeight="1" thickTop="1" thickBot="1" x14ac:dyDescent="0.55000000000000004">
      <c r="B44" s="336" t="str">
        <f>+IF('Matriz Riesgo'!A52&gt;0,'Matriz Riesgo'!A52,"")</f>
        <v/>
      </c>
      <c r="C44" s="336" t="str">
        <f>IF('Matriz Riesgo'!C52&gt;0,'Matriz Riesgo'!C52,"")</f>
        <v/>
      </c>
      <c r="D44" s="339" t="str">
        <f>IF('Matriz Riesgo'!H52&gt;0,'Matriz Riesgo'!H52,"")</f>
        <v/>
      </c>
      <c r="E44" s="339" t="str">
        <f>IF('Matriz Riesgo'!J52&gt;0,'Matriz Riesgo'!J52,"")</f>
        <v/>
      </c>
      <c r="F44" s="339" t="str">
        <f>IF('Matriz Riesgo'!L52&gt;0,'Matriz Riesgo'!L52,"")</f>
        <v/>
      </c>
    </row>
    <row r="45" spans="2:6" ht="30" customHeight="1" thickTop="1" thickBot="1" x14ac:dyDescent="0.55000000000000004">
      <c r="B45" s="336" t="str">
        <f>+IF('Matriz Riesgo'!A53&gt;0,'Matriz Riesgo'!A53,"")</f>
        <v/>
      </c>
      <c r="C45" s="336" t="str">
        <f>IF('Matriz Riesgo'!C53&gt;0,'Matriz Riesgo'!C53,"")</f>
        <v/>
      </c>
      <c r="D45" s="339" t="str">
        <f>IF('Matriz Riesgo'!H53&gt;0,'Matriz Riesgo'!H53,"")</f>
        <v/>
      </c>
      <c r="E45" s="339" t="str">
        <f>IF('Matriz Riesgo'!J53&gt;0,'Matriz Riesgo'!J53,"")</f>
        <v/>
      </c>
      <c r="F45" s="339" t="str">
        <f>IF('Matriz Riesgo'!L53&gt;0,'Matriz Riesgo'!L53,"")</f>
        <v/>
      </c>
    </row>
    <row r="46" spans="2:6" ht="30" customHeight="1" thickTop="1" thickBot="1" x14ac:dyDescent="0.55000000000000004">
      <c r="B46" s="336" t="str">
        <f>+IF('Matriz Riesgo'!A54&gt;0,'Matriz Riesgo'!A54,"")</f>
        <v/>
      </c>
      <c r="C46" s="336" t="str">
        <f>IF('Matriz Riesgo'!C54&gt;0,'Matriz Riesgo'!C54,"")</f>
        <v/>
      </c>
      <c r="D46" s="339" t="str">
        <f>IF('Matriz Riesgo'!H54&gt;0,'Matriz Riesgo'!H54,"")</f>
        <v/>
      </c>
      <c r="E46" s="339" t="str">
        <f>IF('Matriz Riesgo'!J54&gt;0,'Matriz Riesgo'!J54,"")</f>
        <v/>
      </c>
      <c r="F46" s="339" t="str">
        <f>IF('Matriz Riesgo'!L54&gt;0,'Matriz Riesgo'!L54,"")</f>
        <v/>
      </c>
    </row>
    <row r="47" spans="2:6" ht="30" customHeight="1" thickTop="1" thickBot="1" x14ac:dyDescent="0.55000000000000004">
      <c r="B47" s="336" t="str">
        <f>+IF('Matriz Riesgo'!A55&gt;0,'Matriz Riesgo'!A55,"")</f>
        <v/>
      </c>
      <c r="C47" s="336" t="str">
        <f>IF('Matriz Riesgo'!C55&gt;0,'Matriz Riesgo'!C55,"")</f>
        <v/>
      </c>
      <c r="D47" s="339" t="str">
        <f>IF('Matriz Riesgo'!H55&gt;0,'Matriz Riesgo'!H55,"")</f>
        <v/>
      </c>
      <c r="E47" s="339" t="str">
        <f>IF('Matriz Riesgo'!J55&gt;0,'Matriz Riesgo'!J55,"")</f>
        <v/>
      </c>
      <c r="F47" s="339" t="str">
        <f>IF('Matriz Riesgo'!L55&gt;0,'Matriz Riesgo'!L55,"")</f>
        <v/>
      </c>
    </row>
    <row r="48" spans="2:6" ht="30" customHeight="1" thickTop="1" thickBot="1" x14ac:dyDescent="0.55000000000000004">
      <c r="B48" s="336" t="str">
        <f>+IF('Matriz Riesgo'!A56&gt;0,'Matriz Riesgo'!A56,"")</f>
        <v/>
      </c>
      <c r="C48" s="336" t="str">
        <f>IF('Matriz Riesgo'!C56&gt;0,'Matriz Riesgo'!C56,"")</f>
        <v/>
      </c>
      <c r="D48" s="339" t="str">
        <f>IF('Matriz Riesgo'!H56&gt;0,'Matriz Riesgo'!H56,"")</f>
        <v/>
      </c>
      <c r="E48" s="339" t="str">
        <f>IF('Matriz Riesgo'!J56&gt;0,'Matriz Riesgo'!J56,"")</f>
        <v/>
      </c>
      <c r="F48" s="339" t="str">
        <f>IF('Matriz Riesgo'!L56&gt;0,'Matriz Riesgo'!L56,"")</f>
        <v/>
      </c>
    </row>
    <row r="49" spans="2:6" ht="30" customHeight="1" thickTop="1" thickBot="1" x14ac:dyDescent="0.55000000000000004">
      <c r="B49" s="336" t="str">
        <f>+IF('Matriz Riesgo'!A57&gt;0,'Matriz Riesgo'!A57,"")</f>
        <v/>
      </c>
      <c r="C49" s="336" t="str">
        <f>IF('Matriz Riesgo'!C57&gt;0,'Matriz Riesgo'!C57,"")</f>
        <v/>
      </c>
      <c r="D49" s="339" t="str">
        <f>IF('Matriz Riesgo'!H57&gt;0,'Matriz Riesgo'!H57,"")</f>
        <v/>
      </c>
      <c r="E49" s="339" t="str">
        <f>IF('Matriz Riesgo'!J57&gt;0,'Matriz Riesgo'!J57,"")</f>
        <v/>
      </c>
      <c r="F49" s="339" t="str">
        <f>IF('Matriz Riesgo'!L57&gt;0,'Matriz Riesgo'!L57,"")</f>
        <v/>
      </c>
    </row>
    <row r="50" spans="2:6" ht="30" customHeight="1" thickTop="1" thickBot="1" x14ac:dyDescent="0.55000000000000004">
      <c r="B50" s="336" t="str">
        <f>+IF('Matriz Riesgo'!A58&gt;0,'Matriz Riesgo'!A58,"")</f>
        <v/>
      </c>
      <c r="C50" s="336" t="str">
        <f>IF('Matriz Riesgo'!C58&gt;0,'Matriz Riesgo'!C58,"")</f>
        <v/>
      </c>
      <c r="D50" s="339" t="str">
        <f>IF('Matriz Riesgo'!H58&gt;0,'Matriz Riesgo'!H58,"")</f>
        <v/>
      </c>
      <c r="E50" s="339" t="str">
        <f>IF('Matriz Riesgo'!J58&gt;0,'Matriz Riesgo'!J58,"")</f>
        <v/>
      </c>
      <c r="F50" s="339" t="str">
        <f>IF('Matriz Riesgo'!L58&gt;0,'Matriz Riesgo'!L58,"")</f>
        <v/>
      </c>
    </row>
    <row r="51" spans="2:6" ht="30" customHeight="1" thickTop="1" thickBot="1" x14ac:dyDescent="0.55000000000000004">
      <c r="B51" s="336" t="str">
        <f>+IF('Matriz Riesgo'!A59&gt;0,'Matriz Riesgo'!A59,"")</f>
        <v/>
      </c>
      <c r="C51" s="336" t="str">
        <f>IF('Matriz Riesgo'!C59&gt;0,'Matriz Riesgo'!C59,"")</f>
        <v/>
      </c>
      <c r="D51" s="339" t="str">
        <f>IF('Matriz Riesgo'!H59&gt;0,'Matriz Riesgo'!H59,"")</f>
        <v/>
      </c>
      <c r="E51" s="339" t="str">
        <f>IF('Matriz Riesgo'!J59&gt;0,'Matriz Riesgo'!J59,"")</f>
        <v/>
      </c>
      <c r="F51" s="339" t="str">
        <f>IF('Matriz Riesgo'!L59&gt;0,'Matriz Riesgo'!L59,"")</f>
        <v/>
      </c>
    </row>
    <row r="52" spans="2:6" ht="30" customHeight="1" thickTop="1" thickBot="1" x14ac:dyDescent="0.55000000000000004">
      <c r="B52" s="336" t="str">
        <f>+IF('Matriz Riesgo'!A60&gt;0,'Matriz Riesgo'!A60,"")</f>
        <v/>
      </c>
      <c r="C52" s="336" t="str">
        <f>IF('Matriz Riesgo'!C60&gt;0,'Matriz Riesgo'!C60,"")</f>
        <v/>
      </c>
      <c r="D52" s="339" t="str">
        <f>IF('Matriz Riesgo'!H60&gt;0,'Matriz Riesgo'!H60,"")</f>
        <v/>
      </c>
      <c r="E52" s="339" t="str">
        <f>IF('Matriz Riesgo'!J60&gt;0,'Matriz Riesgo'!J60,"")</f>
        <v/>
      </c>
      <c r="F52" s="339" t="str">
        <f>IF('Matriz Riesgo'!L60&gt;0,'Matriz Riesgo'!L60,"")</f>
        <v/>
      </c>
    </row>
    <row r="53" spans="2:6" ht="30" customHeight="1" thickTop="1" thickBot="1" x14ac:dyDescent="0.55000000000000004">
      <c r="B53" s="336" t="str">
        <f>+IF('Matriz Riesgo'!A61&gt;0,'Matriz Riesgo'!A61,"")</f>
        <v/>
      </c>
      <c r="C53" s="336" t="str">
        <f>IF('Matriz Riesgo'!C61&gt;0,'Matriz Riesgo'!C61,"")</f>
        <v/>
      </c>
      <c r="D53" s="339" t="str">
        <f>IF('Matriz Riesgo'!H61&gt;0,'Matriz Riesgo'!H61,"")</f>
        <v/>
      </c>
      <c r="E53" s="339" t="str">
        <f>IF('Matriz Riesgo'!J61&gt;0,'Matriz Riesgo'!J61,"")</f>
        <v/>
      </c>
      <c r="F53" s="339" t="str">
        <f>IF('Matriz Riesgo'!L61&gt;0,'Matriz Riesgo'!L61,"")</f>
        <v/>
      </c>
    </row>
    <row r="54" spans="2:6" ht="30" customHeight="1" thickTop="1" thickBot="1" x14ac:dyDescent="0.55000000000000004">
      <c r="B54" s="336" t="str">
        <f>+IF('Matriz Riesgo'!A62&gt;0,'Matriz Riesgo'!A62,"")</f>
        <v/>
      </c>
      <c r="C54" s="336" t="str">
        <f>IF('Matriz Riesgo'!C62&gt;0,'Matriz Riesgo'!C62,"")</f>
        <v/>
      </c>
      <c r="D54" s="339" t="str">
        <f>IF('Matriz Riesgo'!H62&gt;0,'Matriz Riesgo'!H62,"")</f>
        <v/>
      </c>
      <c r="E54" s="339" t="str">
        <f>IF('Matriz Riesgo'!J62&gt;0,'Matriz Riesgo'!J62,"")</f>
        <v/>
      </c>
      <c r="F54" s="339" t="str">
        <f>IF('Matriz Riesgo'!L62&gt;0,'Matriz Riesgo'!L62,"")</f>
        <v/>
      </c>
    </row>
    <row r="55" spans="2:6" ht="30" customHeight="1" thickTop="1" x14ac:dyDescent="0.5"/>
    <row r="56" spans="2:6" ht="30" customHeight="1" x14ac:dyDescent="0.5"/>
  </sheetData>
  <sheetProtection algorithmName="SHA-512" hashValue="AsQ6n80jazDqELF6nOxZWSOwRfmXhhlSdnR2fCRrY6yT9+LRmlN2N7qy07xV7q/2Mq2LB5x3CQk7C4xo6LERNQ==" saltValue="lVYdYdakmVR/bfvuWECdPA==" spinCount="100000" sheet="1" objects="1" scenarios="1"/>
  <mergeCells count="27">
    <mergeCell ref="B3:B4"/>
    <mergeCell ref="C3:C4"/>
    <mergeCell ref="Q17:R19"/>
    <mergeCell ref="M11:N13"/>
    <mergeCell ref="O11:P13"/>
    <mergeCell ref="Q11:R13"/>
    <mergeCell ref="I14:J16"/>
    <mergeCell ref="K14:L16"/>
    <mergeCell ref="M14:N16"/>
    <mergeCell ref="O14:P16"/>
    <mergeCell ref="Q14:R16"/>
    <mergeCell ref="I11:J13"/>
    <mergeCell ref="K11:L13"/>
    <mergeCell ref="I17:J19"/>
    <mergeCell ref="K17:L19"/>
    <mergeCell ref="M17:N19"/>
    <mergeCell ref="O17:P19"/>
    <mergeCell ref="Q5:R7"/>
    <mergeCell ref="I8:J10"/>
    <mergeCell ref="K8:L10"/>
    <mergeCell ref="M8:N10"/>
    <mergeCell ref="O8:P10"/>
    <mergeCell ref="Q8:R10"/>
    <mergeCell ref="I5:J7"/>
    <mergeCell ref="K5:L7"/>
    <mergeCell ref="M5:N7"/>
    <mergeCell ref="O5:P7"/>
  </mergeCells>
  <phoneticPr fontId="16" type="noConversion"/>
  <conditionalFormatting sqref="B5:F54">
    <cfRule type="cellIs" dxfId="3" priority="1" operator="equal">
      <formula>""""""</formula>
    </cfRule>
    <cfRule type="cellIs" dxfId="2" priority="2" operator="notEqual">
      <formula>""</formula>
    </cfRule>
  </conditionalFormatting>
  <pageMargins left="0.7" right="0.7" top="0.75" bottom="0.75" header="0.3" footer="0.3"/>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3AD1F-563B-4C82-8D09-E87660351F7C}">
  <dimension ref="B1:AI55"/>
  <sheetViews>
    <sheetView zoomScale="90" zoomScaleNormal="90" workbookViewId="0"/>
  </sheetViews>
  <sheetFormatPr baseColWidth="10" defaultColWidth="11.453125" defaultRowHeight="18" x14ac:dyDescent="0.5"/>
  <cols>
    <col min="1" max="1" width="1.7265625" style="330" customWidth="1"/>
    <col min="2" max="2" width="13" style="207" customWidth="1"/>
    <col min="3" max="3" width="65.453125" style="207" customWidth="1"/>
    <col min="4" max="4" width="11" style="337" customWidth="1"/>
    <col min="5" max="5" width="13.7265625" style="337" customWidth="1"/>
    <col min="6" max="6" width="11.453125" style="330"/>
    <col min="7" max="19" width="11.453125" style="324"/>
    <col min="20" max="16384" width="11.453125" style="330"/>
  </cols>
  <sheetData>
    <row r="1" spans="2:35" s="314" customFormat="1" ht="90" customHeight="1" x14ac:dyDescent="0.35">
      <c r="C1" s="311" t="s">
        <v>2941</v>
      </c>
      <c r="D1" s="311"/>
      <c r="E1" s="311"/>
      <c r="F1" s="312"/>
      <c r="G1" s="312"/>
      <c r="H1" s="312"/>
      <c r="I1" s="312"/>
      <c r="J1" s="313"/>
      <c r="K1" s="313"/>
      <c r="L1" s="313"/>
    </row>
    <row r="2" spans="2:35" ht="30" customHeight="1" thickBot="1" x14ac:dyDescent="0.55000000000000004"/>
    <row r="3" spans="2:35" ht="30" customHeight="1" thickTop="1" thickBot="1" x14ac:dyDescent="0.55000000000000004">
      <c r="B3" s="1790" t="s">
        <v>1077</v>
      </c>
      <c r="C3" s="1790" t="s">
        <v>697</v>
      </c>
      <c r="D3" s="338" t="s">
        <v>1094</v>
      </c>
      <c r="E3" s="340"/>
      <c r="G3" s="325"/>
      <c r="H3" s="325"/>
      <c r="I3" s="325"/>
      <c r="J3" s="326"/>
      <c r="K3" s="327"/>
      <c r="L3" s="325"/>
      <c r="M3" s="328"/>
      <c r="N3" s="328"/>
      <c r="O3" s="325"/>
      <c r="P3" s="325"/>
      <c r="Y3" s="331"/>
      <c r="Z3" s="331"/>
      <c r="AA3" s="331"/>
      <c r="AB3" s="332"/>
      <c r="AC3" s="333"/>
      <c r="AD3" s="331"/>
      <c r="AE3" s="334"/>
      <c r="AF3" s="334"/>
      <c r="AG3" s="331"/>
      <c r="AH3" s="331"/>
    </row>
    <row r="4" spans="2:35" ht="30" customHeight="1" thickTop="1" thickBot="1" x14ac:dyDescent="0.55000000000000004">
      <c r="B4" s="1791"/>
      <c r="C4" s="1791"/>
      <c r="D4" s="238" t="s">
        <v>897</v>
      </c>
      <c r="E4" s="238" t="s">
        <v>1182</v>
      </c>
      <c r="G4" s="325"/>
      <c r="H4" s="1772"/>
      <c r="I4" s="1773"/>
      <c r="J4" s="1778"/>
      <c r="K4" s="1779"/>
      <c r="L4" s="1784"/>
      <c r="M4" s="1785"/>
      <c r="N4" s="1766"/>
      <c r="O4" s="1767"/>
      <c r="P4" s="1766"/>
      <c r="Q4" s="1767"/>
      <c r="R4" s="329"/>
      <c r="Y4" s="331"/>
      <c r="Z4" s="331"/>
      <c r="AA4" s="331"/>
      <c r="AB4" s="335"/>
      <c r="AC4" s="335"/>
      <c r="AD4" s="331"/>
      <c r="AE4" s="331"/>
      <c r="AF4" s="331"/>
      <c r="AG4" s="331"/>
      <c r="AH4" s="331"/>
      <c r="AI4" s="331"/>
    </row>
    <row r="5" spans="2:35" ht="30" customHeight="1" thickTop="1" thickBot="1" x14ac:dyDescent="0.55000000000000004">
      <c r="B5" s="336" t="str">
        <f>+IF('Mapa - Riesgo Inherente'!B5&lt;&gt;"",'Mapa - Riesgo Inherente'!B5,"")</f>
        <v>RGO - 001</v>
      </c>
      <c r="C5" s="336" t="str">
        <f>IF('Mapa - Riesgo Inherente'!C5&lt;&gt;0,'Mapa - Riesgo Inherente'!C5,"")</f>
        <v>Vincular empleados, asociados, beneficiarios del causante, usuarios y proveedores relacionados con actividades de LA/FT</v>
      </c>
      <c r="D5" s="339">
        <f>IF('Matriz Riesgo'!AC13&gt;0,'Matriz Riesgo'!AC13,"")</f>
        <v>2</v>
      </c>
      <c r="E5" s="339">
        <f>IF('Matriz Riesgo'!AA13&lt;&gt;"",'Matriz Riesgo'!AA13,"")</f>
        <v>4</v>
      </c>
      <c r="G5" s="325"/>
      <c r="H5" s="1774"/>
      <c r="I5" s="1775"/>
      <c r="J5" s="1780"/>
      <c r="K5" s="1781"/>
      <c r="L5" s="1786"/>
      <c r="M5" s="1787"/>
      <c r="N5" s="1768"/>
      <c r="O5" s="1769"/>
      <c r="P5" s="1768"/>
      <c r="Q5" s="1769"/>
      <c r="R5" s="329"/>
      <c r="Y5" s="331"/>
      <c r="Z5" s="331"/>
      <c r="AA5" s="331"/>
      <c r="AB5" s="335"/>
      <c r="AC5" s="335"/>
      <c r="AD5" s="331"/>
      <c r="AE5" s="331"/>
      <c r="AF5" s="331"/>
      <c r="AG5" s="331"/>
      <c r="AH5" s="331"/>
      <c r="AI5" s="331"/>
    </row>
    <row r="6" spans="2:35" ht="30" customHeight="1" thickTop="1" thickBot="1" x14ac:dyDescent="0.55000000000000004">
      <c r="B6" s="336" t="str">
        <f>+IF('Mapa - Riesgo Inherente'!B6&lt;&gt;"",'Mapa - Riesgo Inherente'!B6,"")</f>
        <v>RGO - 002</v>
      </c>
      <c r="C6" s="336" t="str">
        <f>IF('Mapa - Riesgo Inherente'!C6&lt;&gt;0,'Mapa - Riesgo Inherente'!C6,"")</f>
        <v>Ingreso de dinero por consignaciones o transferencias de actividades de LA/FT</v>
      </c>
      <c r="D6" s="339">
        <f>IF('Matriz Riesgo'!AC14&gt;0,'Matriz Riesgo'!AC14,"")</f>
        <v>4</v>
      </c>
      <c r="E6" s="339">
        <f>IF('Matriz Riesgo'!AA14&lt;&gt;"",'Matriz Riesgo'!AA14,"")</f>
        <v>4</v>
      </c>
      <c r="G6" s="325"/>
      <c r="H6" s="1776"/>
      <c r="I6" s="1777"/>
      <c r="J6" s="1782"/>
      <c r="K6" s="1783"/>
      <c r="L6" s="1788"/>
      <c r="M6" s="1789"/>
      <c r="N6" s="1770"/>
      <c r="O6" s="1771"/>
      <c r="P6" s="1770"/>
      <c r="Q6" s="1771"/>
      <c r="R6" s="329"/>
      <c r="Y6" s="331"/>
      <c r="Z6" s="331"/>
      <c r="AA6" s="331"/>
      <c r="AB6" s="335"/>
      <c r="AC6" s="335"/>
      <c r="AD6" s="331"/>
      <c r="AE6" s="331"/>
      <c r="AF6" s="331"/>
      <c r="AG6" s="331"/>
      <c r="AH6" s="331"/>
      <c r="AI6" s="331"/>
    </row>
    <row r="7" spans="2:35" ht="30" customHeight="1" thickTop="1" thickBot="1" x14ac:dyDescent="0.55000000000000004">
      <c r="B7" s="336" t="str">
        <f>+IF('Mapa - Riesgo Inherente'!B7&lt;&gt;"",'Mapa - Riesgo Inherente'!B7,"")</f>
        <v>RGO - 003</v>
      </c>
      <c r="C7" s="336" t="str">
        <f>IF('Mapa - Riesgo Inherente'!C7&lt;&gt;0,'Mapa - Riesgo Inherente'!C7,"")</f>
        <v>Desembolsar recursos o pagos a terceros relacionados con actividades de LF/FT</v>
      </c>
      <c r="D7" s="339">
        <f>IF('Matriz Riesgo'!AC15&gt;0,'Matriz Riesgo'!AC15,"")</f>
        <v>3</v>
      </c>
      <c r="E7" s="339">
        <f>IF('Matriz Riesgo'!AA15&lt;&gt;"",'Matriz Riesgo'!AA15,"")</f>
        <v>3</v>
      </c>
      <c r="G7" s="325"/>
      <c r="H7" s="1772"/>
      <c r="I7" s="1773"/>
      <c r="J7" s="1778"/>
      <c r="K7" s="1779"/>
      <c r="L7" s="1784"/>
      <c r="M7" s="1785"/>
      <c r="N7" s="1766"/>
      <c r="O7" s="1767"/>
      <c r="P7" s="1766"/>
      <c r="Q7" s="1767"/>
      <c r="R7" s="329"/>
      <c r="Y7" s="331"/>
      <c r="Z7" s="331"/>
      <c r="AA7" s="331"/>
      <c r="AB7" s="335"/>
      <c r="AC7" s="335"/>
      <c r="AD7" s="331"/>
      <c r="AE7" s="331"/>
      <c r="AF7" s="331"/>
      <c r="AG7" s="331"/>
      <c r="AH7" s="331"/>
      <c r="AI7" s="331"/>
    </row>
    <row r="8" spans="2:35" ht="30" customHeight="1" thickTop="1" thickBot="1" x14ac:dyDescent="0.55000000000000004">
      <c r="B8" s="336" t="str">
        <f>+IF('Mapa - Riesgo Inherente'!B8&lt;&gt;"",'Mapa - Riesgo Inherente'!B8,"")</f>
        <v>RGO - 004</v>
      </c>
      <c r="C8" s="336" t="str">
        <f>IF('Mapa - Riesgo Inherente'!C8&lt;&gt;0,'Mapa - Riesgo Inherente'!C8,"")</f>
        <v>Vinculación de personas publicamente expuestas (PEP) con dineros ilcititos</v>
      </c>
      <c r="D8" s="339" t="str">
        <f>IF('Matriz Riesgo'!AC16&gt;0,'Matriz Riesgo'!AC16,"")</f>
        <v/>
      </c>
      <c r="E8" s="339" t="str">
        <f>IF('Matriz Riesgo'!AA16&lt;&gt;"",'Matriz Riesgo'!AA16,"")</f>
        <v/>
      </c>
      <c r="G8" s="325"/>
      <c r="H8" s="1774"/>
      <c r="I8" s="1775"/>
      <c r="J8" s="1780"/>
      <c r="K8" s="1781"/>
      <c r="L8" s="1786"/>
      <c r="M8" s="1787"/>
      <c r="N8" s="1768"/>
      <c r="O8" s="1769"/>
      <c r="P8" s="1768"/>
      <c r="Q8" s="1769"/>
      <c r="R8" s="329"/>
      <c r="Y8" s="331"/>
      <c r="Z8" s="331"/>
      <c r="AA8" s="331"/>
      <c r="AB8" s="335"/>
      <c r="AC8" s="335"/>
      <c r="AD8" s="331"/>
      <c r="AE8" s="331"/>
      <c r="AF8" s="331"/>
      <c r="AG8" s="331"/>
      <c r="AH8" s="331"/>
      <c r="AI8" s="331"/>
    </row>
    <row r="9" spans="2:35" ht="30" customHeight="1" thickTop="1" thickBot="1" x14ac:dyDescent="0.55000000000000004">
      <c r="B9" s="336" t="str">
        <f>+IF('Mapa - Riesgo Inherente'!B9&lt;&gt;"",'Mapa - Riesgo Inherente'!B9,"")</f>
        <v>RGO - 005</v>
      </c>
      <c r="C9" s="336" t="str">
        <f>IF('Mapa - Riesgo Inherente'!C9&lt;&gt;0,'Mapa - Riesgo Inherente'!C9,"")</f>
        <v>Ingresos fraccionados por transacciones en efectivo en cuantías homogéneas iguales o superiores a $ 10 millones de pesos</v>
      </c>
      <c r="D9" s="339" t="str">
        <f>IF('Matriz Riesgo'!AC17&gt;0,'Matriz Riesgo'!AC17,"")</f>
        <v/>
      </c>
      <c r="E9" s="339" t="str">
        <f>IF('Matriz Riesgo'!AA17&lt;&gt;"",'Matriz Riesgo'!AA17,"")</f>
        <v/>
      </c>
      <c r="G9" s="325"/>
      <c r="H9" s="1776"/>
      <c r="I9" s="1777"/>
      <c r="J9" s="1782"/>
      <c r="K9" s="1783"/>
      <c r="L9" s="1788"/>
      <c r="M9" s="1789"/>
      <c r="N9" s="1770"/>
      <c r="O9" s="1771"/>
      <c r="P9" s="1770"/>
      <c r="Q9" s="1771"/>
      <c r="R9" s="329"/>
      <c r="Y9" s="331"/>
      <c r="Z9" s="331"/>
      <c r="AA9" s="331"/>
      <c r="AB9" s="335"/>
      <c r="AC9" s="335"/>
      <c r="AD9" s="331"/>
      <c r="AE9" s="331"/>
      <c r="AF9" s="331"/>
      <c r="AG9" s="331"/>
      <c r="AH9" s="331"/>
      <c r="AI9" s="331"/>
    </row>
    <row r="10" spans="2:35" ht="30" customHeight="1" thickTop="1" thickBot="1" x14ac:dyDescent="0.55000000000000004">
      <c r="B10" s="336" t="str">
        <f>+IF('Mapa - Riesgo Inherente'!B10&lt;&gt;"",'Mapa - Riesgo Inherente'!B10,"")</f>
        <v>RGO - 006</v>
      </c>
      <c r="C10" s="336" t="str">
        <f>IF('Mapa - Riesgo Inherente'!C10&lt;&gt;0,'Mapa - Riesgo Inherente'!C10,"")</f>
        <v>Suministrar a terceros información sin su autorización e incumpliendo de la Ley 1581 de Protección de datos</v>
      </c>
      <c r="D10" s="339" t="str">
        <f>IF('Matriz Riesgo'!AC18&gt;0,'Matriz Riesgo'!AC18,"")</f>
        <v/>
      </c>
      <c r="E10" s="339" t="str">
        <f>IF('Matriz Riesgo'!AA18&lt;&gt;"",'Matriz Riesgo'!AA18,"")</f>
        <v/>
      </c>
      <c r="G10" s="325"/>
      <c r="H10" s="1792"/>
      <c r="I10" s="1793"/>
      <c r="J10" s="1792"/>
      <c r="K10" s="1793"/>
      <c r="L10" s="1772"/>
      <c r="M10" s="1773"/>
      <c r="N10" s="1784"/>
      <c r="O10" s="1785"/>
      <c r="P10" s="1784"/>
      <c r="Q10" s="1785"/>
      <c r="R10" s="329"/>
      <c r="Y10" s="331"/>
      <c r="Z10" s="331"/>
      <c r="AA10" s="331"/>
      <c r="AB10" s="331"/>
      <c r="AC10" s="331"/>
      <c r="AD10" s="331"/>
      <c r="AE10" s="331"/>
      <c r="AF10" s="331"/>
      <c r="AG10" s="331"/>
      <c r="AH10" s="331"/>
      <c r="AI10" s="331"/>
    </row>
    <row r="11" spans="2:35" ht="30" customHeight="1" thickTop="1" thickBot="1" x14ac:dyDescent="0.55000000000000004">
      <c r="B11" s="336" t="str">
        <f>+IF('Mapa - Riesgo Inherente'!B11&lt;&gt;"",'Mapa - Riesgo Inherente'!B11,"")</f>
        <v>RGO - 007</v>
      </c>
      <c r="C11" s="336" t="str">
        <f>IF('Mapa - Riesgo Inherente'!C11&lt;&gt;0,'Mapa - Riesgo Inherente'!C11,"")</f>
        <v>Incumplimiento de la normatividad vigente de la LA/FT</v>
      </c>
      <c r="D11" s="339" t="str">
        <f>IF('Matriz Riesgo'!AC19&gt;0,'Matriz Riesgo'!AC19,"")</f>
        <v/>
      </c>
      <c r="E11" s="339" t="str">
        <f>IF('Matriz Riesgo'!AA19&lt;&gt;"",'Matriz Riesgo'!AA19,"")</f>
        <v/>
      </c>
      <c r="G11" s="325"/>
      <c r="H11" s="1794"/>
      <c r="I11" s="1795"/>
      <c r="J11" s="1794"/>
      <c r="K11" s="1795"/>
      <c r="L11" s="1774"/>
      <c r="M11" s="1775"/>
      <c r="N11" s="1786"/>
      <c r="O11" s="1787"/>
      <c r="P11" s="1786"/>
      <c r="Q11" s="1787"/>
      <c r="R11" s="329"/>
      <c r="Y11" s="331"/>
      <c r="Z11" s="331"/>
      <c r="AA11" s="331"/>
      <c r="AB11" s="331"/>
      <c r="AC11" s="331"/>
      <c r="AD11" s="331"/>
      <c r="AE11" s="331"/>
      <c r="AF11" s="331"/>
      <c r="AG11" s="331"/>
      <c r="AH11" s="331"/>
      <c r="AI11" s="331"/>
    </row>
    <row r="12" spans="2:35" ht="30" customHeight="1" thickTop="1" thickBot="1" x14ac:dyDescent="0.55000000000000004">
      <c r="B12" s="336" t="str">
        <f>+IF('Mapa - Riesgo Inherente'!B12&lt;&gt;"",'Mapa - Riesgo Inherente'!B12,"")</f>
        <v>RGO - 008</v>
      </c>
      <c r="C12" s="336" t="str">
        <f>IF('Mapa - Riesgo Inherente'!C12&lt;&gt;0,'Mapa - Riesgo Inherente'!C12,"")</f>
        <v>Generar información o presentar informes con inconsistencias (errada, falsa, incompleta, extemporaneas) a los entes de control internos y/o externos</v>
      </c>
      <c r="D12" s="339" t="str">
        <f>IF('Matriz Riesgo'!AC20&gt;0,'Matriz Riesgo'!AC20,"")</f>
        <v/>
      </c>
      <c r="E12" s="339" t="str">
        <f>IF('Matriz Riesgo'!AA20&lt;&gt;"",'Matriz Riesgo'!AA20,"")</f>
        <v/>
      </c>
      <c r="G12" s="325"/>
      <c r="H12" s="1796"/>
      <c r="I12" s="1797"/>
      <c r="J12" s="1796"/>
      <c r="K12" s="1797"/>
      <c r="L12" s="1776"/>
      <c r="M12" s="1777"/>
      <c r="N12" s="1788"/>
      <c r="O12" s="1789"/>
      <c r="P12" s="1788"/>
      <c r="Q12" s="1789"/>
      <c r="R12" s="329"/>
      <c r="Y12" s="331"/>
      <c r="Z12" s="331"/>
      <c r="AA12" s="331"/>
      <c r="AB12" s="331"/>
      <c r="AC12" s="331"/>
      <c r="AD12" s="331"/>
      <c r="AE12" s="331"/>
      <c r="AF12" s="331"/>
      <c r="AG12" s="331"/>
      <c r="AH12" s="331"/>
      <c r="AI12" s="331"/>
    </row>
    <row r="13" spans="2:35" ht="30" customHeight="1" thickTop="1" thickBot="1" x14ac:dyDescent="0.55000000000000004">
      <c r="B13" s="336" t="str">
        <f>+IF('Mapa - Riesgo Inherente'!B13&lt;&gt;"",'Mapa - Riesgo Inherente'!B13,"")</f>
        <v>RGO - 009</v>
      </c>
      <c r="C13" s="336" t="str">
        <f>IF('Mapa - Riesgo Inherente'!C13&lt;&gt;0,'Mapa - Riesgo Inherente'!C13,"")</f>
        <v xml:space="preserve">Datos incorrectos </v>
      </c>
      <c r="D13" s="339" t="str">
        <f>IF('Matriz Riesgo'!AC21&gt;0,'Matriz Riesgo'!AC21,"")</f>
        <v/>
      </c>
      <c r="E13" s="339" t="str">
        <f>IF('Matriz Riesgo'!AA21&lt;&gt;"",'Matriz Riesgo'!AA21,"")</f>
        <v/>
      </c>
      <c r="H13" s="1760"/>
      <c r="I13" s="1761"/>
      <c r="J13" s="1760"/>
      <c r="K13" s="1761"/>
      <c r="L13" s="1760"/>
      <c r="M13" s="1761"/>
      <c r="N13" s="1760"/>
      <c r="O13" s="1761"/>
      <c r="P13" s="1772"/>
      <c r="Q13" s="1773"/>
      <c r="R13" s="329"/>
      <c r="AH13" s="331"/>
      <c r="AI13" s="331"/>
    </row>
    <row r="14" spans="2:35" ht="30" customHeight="1" thickTop="1" thickBot="1" x14ac:dyDescent="0.55000000000000004">
      <c r="B14" s="336" t="str">
        <f>+IF('Mapa - Riesgo Inherente'!B14&lt;&gt;"",'Mapa - Riesgo Inherente'!B14,"")</f>
        <v/>
      </c>
      <c r="C14" s="336" t="str">
        <f>IF('Mapa - Riesgo Inherente'!C14&lt;&gt;0,'Mapa - Riesgo Inherente'!C14,"")</f>
        <v/>
      </c>
      <c r="D14" s="339" t="str">
        <f>IF('Matriz Riesgo'!AC22&gt;0,'Matriz Riesgo'!AC22,"")</f>
        <v/>
      </c>
      <c r="E14" s="339" t="str">
        <f>IF('Matriz Riesgo'!AA22&lt;&gt;"",'Matriz Riesgo'!AA22,"")</f>
        <v/>
      </c>
      <c r="H14" s="1762"/>
      <c r="I14" s="1763"/>
      <c r="J14" s="1762"/>
      <c r="K14" s="1763"/>
      <c r="L14" s="1762"/>
      <c r="M14" s="1763"/>
      <c r="N14" s="1762"/>
      <c r="O14" s="1763"/>
      <c r="P14" s="1774"/>
      <c r="Q14" s="1775"/>
      <c r="R14" s="329"/>
      <c r="AH14" s="331"/>
      <c r="AI14" s="331"/>
    </row>
    <row r="15" spans="2:35" ht="30" customHeight="1" thickTop="1" thickBot="1" x14ac:dyDescent="0.55000000000000004">
      <c r="B15" s="336" t="str">
        <f>+IF('Mapa - Riesgo Inherente'!B15&lt;&gt;"",'Mapa - Riesgo Inherente'!B15,"")</f>
        <v/>
      </c>
      <c r="C15" s="336" t="str">
        <f>IF('Mapa - Riesgo Inherente'!C15&lt;&gt;0,'Mapa - Riesgo Inherente'!C15,"")</f>
        <v/>
      </c>
      <c r="D15" s="339" t="str">
        <f>IF('Matriz Riesgo'!AC23&gt;0,'Matriz Riesgo'!AC23,"")</f>
        <v/>
      </c>
      <c r="E15" s="339" t="str">
        <f>IF('Matriz Riesgo'!AA23&lt;&gt;"",'Matriz Riesgo'!AA23,"")</f>
        <v/>
      </c>
      <c r="H15" s="1764"/>
      <c r="I15" s="1765"/>
      <c r="J15" s="1764"/>
      <c r="K15" s="1765"/>
      <c r="L15" s="1764"/>
      <c r="M15" s="1765"/>
      <c r="N15" s="1764"/>
      <c r="O15" s="1765"/>
      <c r="P15" s="1776"/>
      <c r="Q15" s="1777"/>
      <c r="R15" s="329"/>
      <c r="AH15" s="331"/>
      <c r="AI15" s="331"/>
    </row>
    <row r="16" spans="2:35" ht="30" customHeight="1" thickTop="1" thickBot="1" x14ac:dyDescent="0.55000000000000004">
      <c r="B16" s="336" t="str">
        <f>+IF('Mapa - Riesgo Inherente'!B16&lt;&gt;"",'Mapa - Riesgo Inherente'!B16,"")</f>
        <v/>
      </c>
      <c r="C16" s="336" t="str">
        <f>IF('Mapa - Riesgo Inherente'!C16&lt;&gt;0,'Mapa - Riesgo Inherente'!C16,"")</f>
        <v/>
      </c>
      <c r="D16" s="339" t="str">
        <f>IF('Matriz Riesgo'!AC24&gt;0,'Matriz Riesgo'!AC24,"")</f>
        <v/>
      </c>
      <c r="E16" s="339" t="str">
        <f>IF('Matriz Riesgo'!AA24&lt;&gt;"",'Matriz Riesgo'!AA24,"")</f>
        <v/>
      </c>
      <c r="H16" s="1760"/>
      <c r="I16" s="1761"/>
      <c r="J16" s="1760"/>
      <c r="K16" s="1761"/>
      <c r="L16" s="1760"/>
      <c r="M16" s="1761"/>
      <c r="N16" s="1760"/>
      <c r="O16" s="1761"/>
      <c r="P16" s="1772"/>
      <c r="Q16" s="1773"/>
      <c r="R16" s="329"/>
      <c r="AH16" s="331"/>
      <c r="AI16" s="331"/>
    </row>
    <row r="17" spans="2:35" ht="30" customHeight="1" thickTop="1" thickBot="1" x14ac:dyDescent="0.55000000000000004">
      <c r="B17" s="336" t="str">
        <f>+IF('Mapa - Riesgo Inherente'!B17&lt;&gt;"",'Mapa - Riesgo Inherente'!B17,"")</f>
        <v/>
      </c>
      <c r="C17" s="336" t="str">
        <f>IF('Mapa - Riesgo Inherente'!C17&lt;&gt;0,'Mapa - Riesgo Inherente'!C17,"")</f>
        <v/>
      </c>
      <c r="D17" s="339" t="str">
        <f>IF('Matriz Riesgo'!AC25&gt;0,'Matriz Riesgo'!AC25,"")</f>
        <v/>
      </c>
      <c r="E17" s="339" t="str">
        <f>IF('Matriz Riesgo'!AA25&lt;&gt;"",'Matriz Riesgo'!AA25,"")</f>
        <v/>
      </c>
      <c r="H17" s="1762"/>
      <c r="I17" s="1763"/>
      <c r="J17" s="1762"/>
      <c r="K17" s="1763"/>
      <c r="L17" s="1762"/>
      <c r="M17" s="1763"/>
      <c r="N17" s="1762"/>
      <c r="O17" s="1763"/>
      <c r="P17" s="1774"/>
      <c r="Q17" s="1775"/>
      <c r="R17" s="329"/>
      <c r="AH17" s="331"/>
      <c r="AI17" s="331"/>
    </row>
    <row r="18" spans="2:35" ht="30" customHeight="1" thickTop="1" thickBot="1" x14ac:dyDescent="0.55000000000000004">
      <c r="B18" s="336" t="str">
        <f>+IF('Mapa - Riesgo Inherente'!B18&lt;&gt;"",'Mapa - Riesgo Inherente'!B18,"")</f>
        <v/>
      </c>
      <c r="C18" s="336" t="str">
        <f>IF('Mapa - Riesgo Inherente'!C18&lt;&gt;0,'Mapa - Riesgo Inherente'!C18,"")</f>
        <v/>
      </c>
      <c r="D18" s="339" t="str">
        <f>IF('Matriz Riesgo'!AC26&gt;0,'Matriz Riesgo'!AC26,"")</f>
        <v/>
      </c>
      <c r="E18" s="339" t="str">
        <f>IF('Matriz Riesgo'!AA26&lt;&gt;"",'Matriz Riesgo'!AA26,"")</f>
        <v/>
      </c>
      <c r="H18" s="1764"/>
      <c r="I18" s="1765"/>
      <c r="J18" s="1764"/>
      <c r="K18" s="1765"/>
      <c r="L18" s="1764"/>
      <c r="M18" s="1765"/>
      <c r="N18" s="1764"/>
      <c r="O18" s="1765"/>
      <c r="P18" s="1776"/>
      <c r="Q18" s="1777"/>
      <c r="R18" s="329"/>
      <c r="AH18" s="331"/>
      <c r="AI18" s="331"/>
    </row>
    <row r="19" spans="2:35" ht="30" customHeight="1" thickTop="1" thickBot="1" x14ac:dyDescent="0.55000000000000004">
      <c r="B19" s="336" t="str">
        <f>+IF('Mapa - Riesgo Inherente'!B19&lt;&gt;"",'Mapa - Riesgo Inherente'!B19,"")</f>
        <v/>
      </c>
      <c r="C19" s="336" t="str">
        <f>IF('Mapa - Riesgo Inherente'!C19&lt;&gt;0,'Mapa - Riesgo Inherente'!C19,"")</f>
        <v/>
      </c>
      <c r="D19" s="339" t="str">
        <f>IF('Matriz Riesgo'!AC27&gt;0,'Matriz Riesgo'!AC27,"")</f>
        <v/>
      </c>
      <c r="E19" s="339" t="str">
        <f>IF('Matriz Riesgo'!AA27&lt;&gt;"",'Matriz Riesgo'!AA27,"")</f>
        <v/>
      </c>
    </row>
    <row r="20" spans="2:35" ht="30" customHeight="1" thickTop="1" thickBot="1" x14ac:dyDescent="0.55000000000000004">
      <c r="B20" s="336" t="str">
        <f>+IF('Mapa - Riesgo Inherente'!B20&lt;&gt;"",'Mapa - Riesgo Inherente'!B20,"")</f>
        <v/>
      </c>
      <c r="C20" s="336" t="str">
        <f>IF('Mapa - Riesgo Inherente'!C20&lt;&gt;0,'Mapa - Riesgo Inherente'!C20,"")</f>
        <v/>
      </c>
      <c r="D20" s="339" t="str">
        <f>IF('Matriz Riesgo'!AC28&gt;0,'Matriz Riesgo'!AC28,"")</f>
        <v/>
      </c>
      <c r="E20" s="339" t="str">
        <f>IF('Matriz Riesgo'!AA28&lt;&gt;"",'Matriz Riesgo'!AA28,"")</f>
        <v/>
      </c>
    </row>
    <row r="21" spans="2:35" ht="30" customHeight="1" thickTop="1" thickBot="1" x14ac:dyDescent="0.55000000000000004">
      <c r="B21" s="336" t="str">
        <f>+IF('Mapa - Riesgo Inherente'!B21&lt;&gt;"",'Mapa - Riesgo Inherente'!B21,"")</f>
        <v/>
      </c>
      <c r="C21" s="336" t="str">
        <f>IF('Mapa - Riesgo Inherente'!C21&lt;&gt;0,'Mapa - Riesgo Inherente'!C21,"")</f>
        <v/>
      </c>
      <c r="D21" s="339" t="str">
        <f>IF('Matriz Riesgo'!AC29&gt;0,'Matriz Riesgo'!AC29,"")</f>
        <v/>
      </c>
      <c r="E21" s="339" t="str">
        <f>IF('Matriz Riesgo'!AA29&lt;&gt;"",'Matriz Riesgo'!AA29,"")</f>
        <v/>
      </c>
    </row>
    <row r="22" spans="2:35" ht="30" customHeight="1" thickTop="1" thickBot="1" x14ac:dyDescent="0.55000000000000004">
      <c r="B22" s="336" t="str">
        <f>+IF('Mapa - Riesgo Inherente'!B22&lt;&gt;"",'Mapa - Riesgo Inherente'!B22,"")</f>
        <v/>
      </c>
      <c r="C22" s="336" t="str">
        <f>IF('Mapa - Riesgo Inherente'!C22&lt;&gt;0,'Mapa - Riesgo Inherente'!C22,"")</f>
        <v/>
      </c>
      <c r="D22" s="339" t="str">
        <f>IF('Matriz Riesgo'!AC30&gt;0,'Matriz Riesgo'!AC30,"")</f>
        <v/>
      </c>
      <c r="E22" s="339" t="str">
        <f>IF('Matriz Riesgo'!AA30&lt;&gt;"",'Matriz Riesgo'!AA30,"")</f>
        <v/>
      </c>
    </row>
    <row r="23" spans="2:35" ht="30" customHeight="1" thickTop="1" thickBot="1" x14ac:dyDescent="0.55000000000000004">
      <c r="B23" s="336" t="str">
        <f>+IF('Mapa - Riesgo Inherente'!B23&lt;&gt;"",'Mapa - Riesgo Inherente'!B23,"")</f>
        <v/>
      </c>
      <c r="C23" s="336" t="str">
        <f>IF('Mapa - Riesgo Inherente'!C23&lt;&gt;0,'Mapa - Riesgo Inherente'!C23,"")</f>
        <v/>
      </c>
      <c r="D23" s="339" t="str">
        <f>IF('Matriz Riesgo'!AC31&gt;0,'Matriz Riesgo'!AC31,"")</f>
        <v/>
      </c>
      <c r="E23" s="339" t="str">
        <f>IF('Matriz Riesgo'!AA31&lt;&gt;"",'Matriz Riesgo'!AA31,"")</f>
        <v/>
      </c>
    </row>
    <row r="24" spans="2:35" ht="30" customHeight="1" thickTop="1" thickBot="1" x14ac:dyDescent="0.55000000000000004">
      <c r="B24" s="336" t="str">
        <f>+IF('Mapa - Riesgo Inherente'!B24&lt;&gt;"",'Mapa - Riesgo Inherente'!B24,"")</f>
        <v/>
      </c>
      <c r="C24" s="336" t="str">
        <f>IF('Mapa - Riesgo Inherente'!C24&lt;&gt;0,'Mapa - Riesgo Inherente'!C24,"")</f>
        <v/>
      </c>
      <c r="D24" s="339" t="str">
        <f>IF('Matriz Riesgo'!AC32&gt;0,'Matriz Riesgo'!AC32,"")</f>
        <v/>
      </c>
      <c r="E24" s="339" t="str">
        <f>IF('Matriz Riesgo'!AA32&lt;&gt;"",'Matriz Riesgo'!AA32,"")</f>
        <v/>
      </c>
    </row>
    <row r="25" spans="2:35" ht="30" customHeight="1" thickTop="1" thickBot="1" x14ac:dyDescent="0.55000000000000004">
      <c r="B25" s="336" t="str">
        <f>+IF('Mapa - Riesgo Inherente'!B25&lt;&gt;"",'Mapa - Riesgo Inherente'!B25,"")</f>
        <v/>
      </c>
      <c r="C25" s="336" t="str">
        <f>IF('Mapa - Riesgo Inherente'!C25&lt;&gt;0,'Mapa - Riesgo Inherente'!C25,"")</f>
        <v/>
      </c>
      <c r="D25" s="339" t="str">
        <f>IF('Matriz Riesgo'!AC33&gt;0,'Matriz Riesgo'!AC33,"")</f>
        <v/>
      </c>
      <c r="E25" s="339" t="str">
        <f>IF('Matriz Riesgo'!AA33&lt;&gt;"",'Matriz Riesgo'!AA33,"")</f>
        <v/>
      </c>
    </row>
    <row r="26" spans="2:35" ht="30" customHeight="1" thickTop="1" thickBot="1" x14ac:dyDescent="0.55000000000000004">
      <c r="B26" s="336" t="str">
        <f>+IF('Mapa - Riesgo Inherente'!B26&lt;&gt;"",'Mapa - Riesgo Inherente'!B26,"")</f>
        <v/>
      </c>
      <c r="C26" s="336" t="str">
        <f>IF('Mapa - Riesgo Inherente'!C26&lt;&gt;0,'Mapa - Riesgo Inherente'!C26,"")</f>
        <v/>
      </c>
      <c r="D26" s="339" t="str">
        <f>IF('Matriz Riesgo'!AC34&gt;0,'Matriz Riesgo'!AC34,"")</f>
        <v/>
      </c>
      <c r="E26" s="339" t="str">
        <f>IF('Matriz Riesgo'!AA34&lt;&gt;"",'Matriz Riesgo'!AA34,"")</f>
        <v/>
      </c>
    </row>
    <row r="27" spans="2:35" ht="30" customHeight="1" thickTop="1" thickBot="1" x14ac:dyDescent="0.55000000000000004">
      <c r="B27" s="336" t="str">
        <f>+IF('Mapa - Riesgo Inherente'!B27&lt;&gt;"",'Mapa - Riesgo Inherente'!B27,"")</f>
        <v/>
      </c>
      <c r="C27" s="336" t="str">
        <f>IF('Mapa - Riesgo Inherente'!C27&lt;&gt;0,'Mapa - Riesgo Inherente'!C27,"")</f>
        <v/>
      </c>
      <c r="D27" s="339" t="str">
        <f>IF('Matriz Riesgo'!AC35&gt;0,'Matriz Riesgo'!AC35,"")</f>
        <v/>
      </c>
      <c r="E27" s="339" t="str">
        <f>IF('Matriz Riesgo'!AA35&lt;&gt;"",'Matriz Riesgo'!AA35,"")</f>
        <v/>
      </c>
    </row>
    <row r="28" spans="2:35" ht="30" customHeight="1" thickTop="1" thickBot="1" x14ac:dyDescent="0.55000000000000004">
      <c r="B28" s="336" t="str">
        <f>+IF('Mapa - Riesgo Inherente'!B28&lt;&gt;"",'Mapa - Riesgo Inherente'!B28,"")</f>
        <v/>
      </c>
      <c r="C28" s="336" t="str">
        <f>IF('Mapa - Riesgo Inherente'!C28&lt;&gt;0,'Mapa - Riesgo Inherente'!C28,"")</f>
        <v/>
      </c>
      <c r="D28" s="339" t="str">
        <f>IF('Matriz Riesgo'!AC36&gt;0,'Matriz Riesgo'!AC36,"")</f>
        <v/>
      </c>
      <c r="E28" s="339" t="str">
        <f>IF('Matriz Riesgo'!AA36&lt;&gt;"",'Matriz Riesgo'!AA36,"")</f>
        <v/>
      </c>
    </row>
    <row r="29" spans="2:35" ht="30" customHeight="1" thickTop="1" thickBot="1" x14ac:dyDescent="0.55000000000000004">
      <c r="B29" s="336" t="str">
        <f>+IF('Mapa - Riesgo Inherente'!B29&lt;&gt;"",'Mapa - Riesgo Inherente'!B29,"")</f>
        <v/>
      </c>
      <c r="C29" s="336" t="str">
        <f>IF('Mapa - Riesgo Inherente'!C29&lt;&gt;0,'Mapa - Riesgo Inherente'!C29,"")</f>
        <v/>
      </c>
      <c r="D29" s="339" t="str">
        <f>IF('Matriz Riesgo'!AC37&gt;0,'Matriz Riesgo'!AC37,"")</f>
        <v/>
      </c>
      <c r="E29" s="339" t="str">
        <f>IF('Matriz Riesgo'!AA37&lt;&gt;"",'Matriz Riesgo'!AA37,"")</f>
        <v/>
      </c>
    </row>
    <row r="30" spans="2:35" ht="30" customHeight="1" thickTop="1" thickBot="1" x14ac:dyDescent="0.55000000000000004">
      <c r="B30" s="336" t="str">
        <f>+IF('Mapa - Riesgo Inherente'!B30&lt;&gt;"",'Mapa - Riesgo Inherente'!B30,"")</f>
        <v/>
      </c>
      <c r="C30" s="336" t="str">
        <f>IF('Mapa - Riesgo Inherente'!C30&lt;&gt;0,'Mapa - Riesgo Inherente'!C30,"")</f>
        <v/>
      </c>
      <c r="D30" s="339" t="str">
        <f>IF('Matriz Riesgo'!AC38&gt;0,'Matriz Riesgo'!AC38,"")</f>
        <v/>
      </c>
      <c r="E30" s="339" t="str">
        <f>IF('Matriz Riesgo'!AA38&lt;&gt;"",'Matriz Riesgo'!AA38,"")</f>
        <v/>
      </c>
    </row>
    <row r="31" spans="2:35" ht="30" customHeight="1" thickTop="1" thickBot="1" x14ac:dyDescent="0.55000000000000004">
      <c r="B31" s="336" t="str">
        <f>+IF('Mapa - Riesgo Inherente'!B31&lt;&gt;"",'Mapa - Riesgo Inherente'!B31,"")</f>
        <v/>
      </c>
      <c r="C31" s="336" t="str">
        <f>IF('Mapa - Riesgo Inherente'!C31&lt;&gt;0,'Mapa - Riesgo Inherente'!C31,"")</f>
        <v/>
      </c>
      <c r="D31" s="339" t="str">
        <f>IF('Matriz Riesgo'!AC39&gt;0,'Matriz Riesgo'!AC39,"")</f>
        <v/>
      </c>
      <c r="E31" s="339" t="str">
        <f>IF('Matriz Riesgo'!AA39&lt;&gt;"",'Matriz Riesgo'!AA39,"")</f>
        <v/>
      </c>
    </row>
    <row r="32" spans="2:35" ht="30" customHeight="1" thickTop="1" thickBot="1" x14ac:dyDescent="0.55000000000000004">
      <c r="B32" s="336" t="str">
        <f>+IF('Mapa - Riesgo Inherente'!B32&lt;&gt;"",'Mapa - Riesgo Inherente'!B32,"")</f>
        <v/>
      </c>
      <c r="C32" s="336" t="str">
        <f>IF('Mapa - Riesgo Inherente'!C32&lt;&gt;0,'Mapa - Riesgo Inherente'!C32,"")</f>
        <v/>
      </c>
      <c r="D32" s="339" t="str">
        <f>IF('Matriz Riesgo'!AC40&gt;0,'Matriz Riesgo'!AC40,"")</f>
        <v/>
      </c>
      <c r="E32" s="339" t="str">
        <f>IF('Matriz Riesgo'!AA40&lt;&gt;"",'Matriz Riesgo'!AA40,"")</f>
        <v/>
      </c>
    </row>
    <row r="33" spans="2:5" ht="30" customHeight="1" thickTop="1" thickBot="1" x14ac:dyDescent="0.55000000000000004">
      <c r="B33" s="336" t="str">
        <f>+IF('Mapa - Riesgo Inherente'!B33&lt;&gt;"",'Mapa - Riesgo Inherente'!B33,"")</f>
        <v/>
      </c>
      <c r="C33" s="336" t="str">
        <f>IF('Mapa - Riesgo Inherente'!C33&lt;&gt;0,'Mapa - Riesgo Inherente'!C33,"")</f>
        <v/>
      </c>
      <c r="D33" s="339" t="str">
        <f>IF('Matriz Riesgo'!AC41&gt;0,'Matriz Riesgo'!AC41,"")</f>
        <v/>
      </c>
      <c r="E33" s="339" t="str">
        <f>IF('Matriz Riesgo'!AA41&lt;&gt;"",'Matriz Riesgo'!AA41,"")</f>
        <v/>
      </c>
    </row>
    <row r="34" spans="2:5" ht="30" customHeight="1" thickTop="1" thickBot="1" x14ac:dyDescent="0.55000000000000004">
      <c r="B34" s="336" t="str">
        <f>+IF('Mapa - Riesgo Inherente'!B34&lt;&gt;"",'Mapa - Riesgo Inherente'!B34,"")</f>
        <v/>
      </c>
      <c r="C34" s="336" t="str">
        <f>IF('Mapa - Riesgo Inherente'!C34&lt;&gt;0,'Mapa - Riesgo Inherente'!C34,"")</f>
        <v/>
      </c>
      <c r="D34" s="339" t="str">
        <f>IF('Matriz Riesgo'!AC42&gt;0,'Matriz Riesgo'!AC42,"")</f>
        <v/>
      </c>
      <c r="E34" s="339" t="str">
        <f>IF('Matriz Riesgo'!AA42&lt;&gt;"",'Matriz Riesgo'!AA42,"")</f>
        <v/>
      </c>
    </row>
    <row r="35" spans="2:5" ht="30" customHeight="1" thickTop="1" thickBot="1" x14ac:dyDescent="0.55000000000000004">
      <c r="B35" s="336" t="str">
        <f>+IF('Mapa - Riesgo Inherente'!B35&lt;&gt;"",'Mapa - Riesgo Inherente'!B35,"")</f>
        <v/>
      </c>
      <c r="C35" s="336" t="str">
        <f>IF('Mapa - Riesgo Inherente'!C35&lt;&gt;0,'Mapa - Riesgo Inherente'!C35,"")</f>
        <v/>
      </c>
      <c r="D35" s="339" t="str">
        <f>IF('Matriz Riesgo'!AC43&gt;0,'Matriz Riesgo'!AC43,"")</f>
        <v/>
      </c>
      <c r="E35" s="339" t="str">
        <f>IF('Matriz Riesgo'!AA43&lt;&gt;"",'Matriz Riesgo'!AA43,"")</f>
        <v/>
      </c>
    </row>
    <row r="36" spans="2:5" ht="30" customHeight="1" thickTop="1" thickBot="1" x14ac:dyDescent="0.55000000000000004">
      <c r="B36" s="336" t="str">
        <f>+IF('Mapa - Riesgo Inherente'!B36&lt;&gt;"",'Mapa - Riesgo Inherente'!B36,"")</f>
        <v/>
      </c>
      <c r="C36" s="336" t="str">
        <f>IF('Mapa - Riesgo Inherente'!C36&lt;&gt;0,'Mapa - Riesgo Inherente'!C36,"")</f>
        <v/>
      </c>
      <c r="D36" s="339" t="str">
        <f>IF('Matriz Riesgo'!AC44&gt;0,'Matriz Riesgo'!AC44,"")</f>
        <v/>
      </c>
      <c r="E36" s="339" t="str">
        <f>IF('Matriz Riesgo'!AA44&lt;&gt;"",'Matriz Riesgo'!AA44,"")</f>
        <v/>
      </c>
    </row>
    <row r="37" spans="2:5" ht="30" customHeight="1" thickTop="1" thickBot="1" x14ac:dyDescent="0.55000000000000004">
      <c r="B37" s="336" t="str">
        <f>+IF('Mapa - Riesgo Inherente'!B37&lt;&gt;"",'Mapa - Riesgo Inherente'!B37,"")</f>
        <v/>
      </c>
      <c r="C37" s="336" t="str">
        <f>IF('Mapa - Riesgo Inherente'!C37&lt;&gt;0,'Mapa - Riesgo Inherente'!C37,"")</f>
        <v/>
      </c>
      <c r="D37" s="339" t="str">
        <f>IF('Matriz Riesgo'!AC45&gt;0,'Matriz Riesgo'!AC45,"")</f>
        <v/>
      </c>
      <c r="E37" s="339" t="str">
        <f>IF('Matriz Riesgo'!AA45&lt;&gt;"",'Matriz Riesgo'!AA45,"")</f>
        <v/>
      </c>
    </row>
    <row r="38" spans="2:5" ht="30" customHeight="1" thickTop="1" thickBot="1" x14ac:dyDescent="0.55000000000000004">
      <c r="B38" s="336" t="str">
        <f>+IF('Mapa - Riesgo Inherente'!B38&lt;&gt;"",'Mapa - Riesgo Inherente'!B38,"")</f>
        <v/>
      </c>
      <c r="C38" s="336" t="str">
        <f>IF('Mapa - Riesgo Inherente'!C38&lt;&gt;0,'Mapa - Riesgo Inherente'!C38,"")</f>
        <v/>
      </c>
      <c r="D38" s="339" t="str">
        <f>IF('Matriz Riesgo'!AC46&gt;0,'Matriz Riesgo'!AC46,"")</f>
        <v/>
      </c>
      <c r="E38" s="339" t="str">
        <f>IF('Matriz Riesgo'!AA46&lt;&gt;"",'Matriz Riesgo'!AA46,"")</f>
        <v/>
      </c>
    </row>
    <row r="39" spans="2:5" ht="30" customHeight="1" thickTop="1" thickBot="1" x14ac:dyDescent="0.55000000000000004">
      <c r="B39" s="336" t="str">
        <f>+IF('Mapa - Riesgo Inherente'!B39&lt;&gt;"",'Mapa - Riesgo Inherente'!B39,"")</f>
        <v/>
      </c>
      <c r="C39" s="336" t="str">
        <f>IF('Mapa - Riesgo Inherente'!C39&lt;&gt;0,'Mapa - Riesgo Inherente'!C39,"")</f>
        <v/>
      </c>
      <c r="D39" s="339" t="str">
        <f>IF('Matriz Riesgo'!AC47&gt;0,'Matriz Riesgo'!AC47,"")</f>
        <v/>
      </c>
      <c r="E39" s="339" t="str">
        <f>IF('Matriz Riesgo'!AA47&lt;&gt;"",'Matriz Riesgo'!AA47,"")</f>
        <v/>
      </c>
    </row>
    <row r="40" spans="2:5" ht="30" customHeight="1" thickTop="1" thickBot="1" x14ac:dyDescent="0.55000000000000004">
      <c r="B40" s="336" t="str">
        <f>+IF('Mapa - Riesgo Inherente'!B40&lt;&gt;"",'Mapa - Riesgo Inherente'!B40,"")</f>
        <v/>
      </c>
      <c r="C40" s="336" t="str">
        <f>IF('Mapa - Riesgo Inherente'!C40&lt;&gt;0,'Mapa - Riesgo Inherente'!C40,"")</f>
        <v/>
      </c>
      <c r="D40" s="339" t="str">
        <f>IF('Matriz Riesgo'!AC48&gt;0,'Matriz Riesgo'!AC48,"")</f>
        <v/>
      </c>
      <c r="E40" s="339" t="str">
        <f>IF('Matriz Riesgo'!AA48&lt;&gt;"",'Matriz Riesgo'!AA48,"")</f>
        <v/>
      </c>
    </row>
    <row r="41" spans="2:5" ht="30" customHeight="1" thickTop="1" thickBot="1" x14ac:dyDescent="0.55000000000000004">
      <c r="B41" s="336" t="str">
        <f>+IF('Mapa - Riesgo Inherente'!B41&lt;&gt;"",'Mapa - Riesgo Inherente'!B41,"")</f>
        <v/>
      </c>
      <c r="C41" s="336" t="str">
        <f>IF('Mapa - Riesgo Inherente'!C41&lt;&gt;0,'Mapa - Riesgo Inherente'!C41,"")</f>
        <v/>
      </c>
      <c r="D41" s="339" t="str">
        <f>IF('Matriz Riesgo'!AC49&gt;0,'Matriz Riesgo'!AC49,"")</f>
        <v/>
      </c>
      <c r="E41" s="339" t="str">
        <f>IF('Matriz Riesgo'!AA49&lt;&gt;"",'Matriz Riesgo'!AA49,"")</f>
        <v/>
      </c>
    </row>
    <row r="42" spans="2:5" ht="30" customHeight="1" thickTop="1" thickBot="1" x14ac:dyDescent="0.55000000000000004">
      <c r="B42" s="336" t="str">
        <f>+IF('Mapa - Riesgo Inherente'!B42&lt;&gt;"",'Mapa - Riesgo Inherente'!B42,"")</f>
        <v/>
      </c>
      <c r="C42" s="336" t="str">
        <f>IF('Mapa - Riesgo Inherente'!C42&lt;&gt;0,'Mapa - Riesgo Inherente'!C42,"")</f>
        <v/>
      </c>
      <c r="D42" s="339" t="str">
        <f>IF('Matriz Riesgo'!AC50&gt;0,'Matriz Riesgo'!AC50,"")</f>
        <v/>
      </c>
      <c r="E42" s="339" t="str">
        <f>IF('Matriz Riesgo'!AA50&lt;&gt;"",'Matriz Riesgo'!AA50,"")</f>
        <v/>
      </c>
    </row>
    <row r="43" spans="2:5" ht="30" customHeight="1" thickTop="1" thickBot="1" x14ac:dyDescent="0.55000000000000004">
      <c r="B43" s="336" t="str">
        <f>+IF('Mapa - Riesgo Inherente'!B43&lt;&gt;"",'Mapa - Riesgo Inherente'!B43,"")</f>
        <v/>
      </c>
      <c r="C43" s="336" t="str">
        <f>IF('Mapa - Riesgo Inherente'!C43&lt;&gt;0,'Mapa - Riesgo Inherente'!C43,"")</f>
        <v/>
      </c>
      <c r="D43" s="339" t="str">
        <f>IF('Matriz Riesgo'!AC51&gt;0,'Matriz Riesgo'!AC51,"")</f>
        <v/>
      </c>
      <c r="E43" s="339" t="str">
        <f>IF('Matriz Riesgo'!AA51&lt;&gt;"",'Matriz Riesgo'!AA51,"")</f>
        <v/>
      </c>
    </row>
    <row r="44" spans="2:5" ht="30" customHeight="1" thickTop="1" thickBot="1" x14ac:dyDescent="0.55000000000000004">
      <c r="B44" s="336" t="str">
        <f>+IF('Mapa - Riesgo Inherente'!B44&lt;&gt;"",'Mapa - Riesgo Inherente'!B44,"")</f>
        <v/>
      </c>
      <c r="C44" s="336" t="str">
        <f>IF('Mapa - Riesgo Inherente'!C44&lt;&gt;0,'Mapa - Riesgo Inherente'!C44,"")</f>
        <v/>
      </c>
      <c r="D44" s="339" t="str">
        <f>IF('Matriz Riesgo'!AC52&gt;0,'Matriz Riesgo'!AC52,"")</f>
        <v/>
      </c>
      <c r="E44" s="339" t="str">
        <f>IF('Matriz Riesgo'!AA52&lt;&gt;"",'Matriz Riesgo'!AA52,"")</f>
        <v/>
      </c>
    </row>
    <row r="45" spans="2:5" ht="30" customHeight="1" thickTop="1" thickBot="1" x14ac:dyDescent="0.55000000000000004">
      <c r="B45" s="336" t="str">
        <f>+IF('Mapa - Riesgo Inherente'!B45&lt;&gt;"",'Mapa - Riesgo Inherente'!B45,"")</f>
        <v/>
      </c>
      <c r="C45" s="336" t="str">
        <f>IF('Mapa - Riesgo Inherente'!C45&lt;&gt;0,'Mapa - Riesgo Inherente'!C45,"")</f>
        <v/>
      </c>
      <c r="D45" s="339" t="str">
        <f>IF('Matriz Riesgo'!AC53&gt;0,'Matriz Riesgo'!AC53,"")</f>
        <v/>
      </c>
      <c r="E45" s="339" t="str">
        <f>IF('Matriz Riesgo'!AA53&lt;&gt;"",'Matriz Riesgo'!AA53,"")</f>
        <v/>
      </c>
    </row>
    <row r="46" spans="2:5" ht="30" customHeight="1" thickTop="1" thickBot="1" x14ac:dyDescent="0.55000000000000004">
      <c r="B46" s="336" t="str">
        <f>+IF('Mapa - Riesgo Inherente'!B46&lt;&gt;"",'Mapa - Riesgo Inherente'!B46,"")</f>
        <v/>
      </c>
      <c r="C46" s="336" t="str">
        <f>IF('Mapa - Riesgo Inherente'!C46&lt;&gt;0,'Mapa - Riesgo Inherente'!C46,"")</f>
        <v/>
      </c>
      <c r="D46" s="339" t="str">
        <f>IF('Matriz Riesgo'!AC54&gt;0,'Matriz Riesgo'!AC54,"")</f>
        <v/>
      </c>
      <c r="E46" s="339" t="str">
        <f>IF('Matriz Riesgo'!AA54&lt;&gt;"",'Matriz Riesgo'!AA54,"")</f>
        <v/>
      </c>
    </row>
    <row r="47" spans="2:5" ht="30" customHeight="1" thickTop="1" thickBot="1" x14ac:dyDescent="0.55000000000000004">
      <c r="B47" s="336" t="str">
        <f>+IF('Mapa - Riesgo Inherente'!B47&lt;&gt;"",'Mapa - Riesgo Inherente'!B47,"")</f>
        <v/>
      </c>
      <c r="C47" s="336" t="str">
        <f>IF('Mapa - Riesgo Inherente'!C47&lt;&gt;0,'Mapa - Riesgo Inherente'!C47,"")</f>
        <v/>
      </c>
      <c r="D47" s="339" t="str">
        <f>IF('Matriz Riesgo'!AC55&gt;0,'Matriz Riesgo'!AC55,"")</f>
        <v/>
      </c>
      <c r="E47" s="339" t="str">
        <f>IF('Matriz Riesgo'!AA55&lt;&gt;"",'Matriz Riesgo'!AA55,"")</f>
        <v/>
      </c>
    </row>
    <row r="48" spans="2:5" ht="30" customHeight="1" thickTop="1" thickBot="1" x14ac:dyDescent="0.55000000000000004">
      <c r="B48" s="336" t="str">
        <f>+IF('Mapa - Riesgo Inherente'!B48&lt;&gt;"",'Mapa - Riesgo Inherente'!B48,"")</f>
        <v/>
      </c>
      <c r="C48" s="336" t="str">
        <f>IF('Mapa - Riesgo Inherente'!C48&lt;&gt;0,'Mapa - Riesgo Inherente'!C48,"")</f>
        <v/>
      </c>
      <c r="D48" s="339" t="str">
        <f>IF('Matriz Riesgo'!AC56&gt;0,'Matriz Riesgo'!AC56,"")</f>
        <v/>
      </c>
      <c r="E48" s="339" t="str">
        <f>IF('Matriz Riesgo'!AA56&lt;&gt;"",'Matriz Riesgo'!AA56,"")</f>
        <v/>
      </c>
    </row>
    <row r="49" spans="2:5" ht="30" customHeight="1" thickTop="1" thickBot="1" x14ac:dyDescent="0.55000000000000004">
      <c r="B49" s="336" t="str">
        <f>+IF('Mapa - Riesgo Inherente'!B49&lt;&gt;"",'Mapa - Riesgo Inherente'!B49,"")</f>
        <v/>
      </c>
      <c r="C49" s="336" t="str">
        <f>IF('Mapa - Riesgo Inherente'!C49&lt;&gt;0,'Mapa - Riesgo Inherente'!C49,"")</f>
        <v/>
      </c>
      <c r="D49" s="339" t="str">
        <f>IF('Matriz Riesgo'!AC57&gt;0,'Matriz Riesgo'!AC57,"")</f>
        <v/>
      </c>
      <c r="E49" s="339" t="str">
        <f>IF('Matriz Riesgo'!AA57&lt;&gt;"",'Matriz Riesgo'!AA57,"")</f>
        <v/>
      </c>
    </row>
    <row r="50" spans="2:5" ht="30" customHeight="1" thickTop="1" thickBot="1" x14ac:dyDescent="0.55000000000000004">
      <c r="B50" s="336" t="str">
        <f>+IF('Mapa - Riesgo Inherente'!B50&lt;&gt;"",'Mapa - Riesgo Inherente'!B50,"")</f>
        <v/>
      </c>
      <c r="C50" s="336" t="str">
        <f>IF('Mapa - Riesgo Inherente'!C50&lt;&gt;0,'Mapa - Riesgo Inherente'!C50,"")</f>
        <v/>
      </c>
      <c r="D50" s="339" t="str">
        <f>IF('Matriz Riesgo'!AC58&gt;0,'Matriz Riesgo'!AC58,"")</f>
        <v/>
      </c>
      <c r="E50" s="339" t="str">
        <f>IF('Matriz Riesgo'!AA58&lt;&gt;"",'Matriz Riesgo'!AA58,"")</f>
        <v/>
      </c>
    </row>
    <row r="51" spans="2:5" ht="30" customHeight="1" thickTop="1" thickBot="1" x14ac:dyDescent="0.55000000000000004">
      <c r="B51" s="336" t="str">
        <f>+IF('Mapa - Riesgo Inherente'!B51&lt;&gt;"",'Mapa - Riesgo Inherente'!B51,"")</f>
        <v/>
      </c>
      <c r="C51" s="336" t="str">
        <f>IF('Mapa - Riesgo Inherente'!C51&lt;&gt;0,'Mapa - Riesgo Inherente'!C51,"")</f>
        <v/>
      </c>
      <c r="D51" s="339" t="str">
        <f>IF('Matriz Riesgo'!AC59&gt;0,'Matriz Riesgo'!AC59,"")</f>
        <v/>
      </c>
      <c r="E51" s="339" t="str">
        <f>IF('Matriz Riesgo'!AA59&lt;&gt;"",'Matriz Riesgo'!AA59,"")</f>
        <v/>
      </c>
    </row>
    <row r="52" spans="2:5" ht="30" customHeight="1" thickTop="1" thickBot="1" x14ac:dyDescent="0.55000000000000004">
      <c r="B52" s="336" t="str">
        <f>+IF('Mapa - Riesgo Inherente'!B52&lt;&gt;"",'Mapa - Riesgo Inherente'!B52,"")</f>
        <v/>
      </c>
      <c r="C52" s="336" t="str">
        <f>IF('Mapa - Riesgo Inherente'!C52&lt;&gt;0,'Mapa - Riesgo Inherente'!C52,"")</f>
        <v/>
      </c>
      <c r="D52" s="339" t="str">
        <f>IF('Matriz Riesgo'!AC60&gt;0,'Matriz Riesgo'!AC60,"")</f>
        <v/>
      </c>
      <c r="E52" s="339" t="str">
        <f>IF('Matriz Riesgo'!AA60&lt;&gt;"",'Matriz Riesgo'!AA60,"")</f>
        <v/>
      </c>
    </row>
    <row r="53" spans="2:5" ht="30" customHeight="1" thickTop="1" thickBot="1" x14ac:dyDescent="0.55000000000000004">
      <c r="B53" s="336" t="str">
        <f>+IF('Mapa - Riesgo Inherente'!B53&lt;&gt;"",'Mapa - Riesgo Inherente'!B53,"")</f>
        <v/>
      </c>
      <c r="C53" s="336" t="str">
        <f>IF('Mapa - Riesgo Inherente'!C53&lt;&gt;0,'Mapa - Riesgo Inherente'!C53,"")</f>
        <v/>
      </c>
      <c r="D53" s="339" t="str">
        <f>IF('Matriz Riesgo'!AC61&gt;0,'Matriz Riesgo'!AC61,"")</f>
        <v/>
      </c>
      <c r="E53" s="339" t="str">
        <f>IF('Matriz Riesgo'!AA61&lt;&gt;"",'Matriz Riesgo'!AA61,"")</f>
        <v/>
      </c>
    </row>
    <row r="54" spans="2:5" ht="30" customHeight="1" thickTop="1" thickBot="1" x14ac:dyDescent="0.55000000000000004">
      <c r="B54" s="336" t="str">
        <f>+IF('Mapa - Riesgo Inherente'!B54&lt;&gt;"",'Mapa - Riesgo Inherente'!B54,"")</f>
        <v/>
      </c>
      <c r="C54" s="336" t="str">
        <f>IF('Mapa - Riesgo Inherente'!C54&lt;&gt;0,'Mapa - Riesgo Inherente'!C54,"")</f>
        <v/>
      </c>
      <c r="D54" s="339" t="str">
        <f>IF('Matriz Riesgo'!AC62&gt;0,'Matriz Riesgo'!AC62,"")</f>
        <v/>
      </c>
      <c r="E54" s="339" t="str">
        <f>IF('Matriz Riesgo'!AA62&lt;&gt;"",'Matriz Riesgo'!AA62,"")</f>
        <v/>
      </c>
    </row>
    <row r="55" spans="2:5" ht="18.5" thickTop="1" x14ac:dyDescent="0.5"/>
  </sheetData>
  <sheetProtection algorithmName="SHA-512" hashValue="1NnX+Chx5XVfbKQcgERrQJFj8u3/UhiIHGL2+2kHWaL76INDVT/y9efsdquB3vKB/y+B0c6U5/RdZhbg+0j9MA==" saltValue="4cwXQRNCmrIF5lPGzEldsw==" spinCount="100000" sheet="1" objects="1" scenarios="1"/>
  <mergeCells count="27">
    <mergeCell ref="B3:B4"/>
    <mergeCell ref="C3:C4"/>
    <mergeCell ref="H4:I6"/>
    <mergeCell ref="J4:K6"/>
    <mergeCell ref="L4:M6"/>
    <mergeCell ref="N4:O6"/>
    <mergeCell ref="P4:Q6"/>
    <mergeCell ref="H7:I9"/>
    <mergeCell ref="J7:K9"/>
    <mergeCell ref="L7:M9"/>
    <mergeCell ref="N7:O9"/>
    <mergeCell ref="P7:Q9"/>
    <mergeCell ref="H13:I15"/>
    <mergeCell ref="J13:K15"/>
    <mergeCell ref="L13:M15"/>
    <mergeCell ref="N13:O15"/>
    <mergeCell ref="P13:Q15"/>
    <mergeCell ref="H10:I12"/>
    <mergeCell ref="J10:K12"/>
    <mergeCell ref="L10:M12"/>
    <mergeCell ref="N10:O12"/>
    <mergeCell ref="P10:Q12"/>
    <mergeCell ref="H16:I18"/>
    <mergeCell ref="J16:K18"/>
    <mergeCell ref="L16:M18"/>
    <mergeCell ref="N16:O18"/>
    <mergeCell ref="P16:Q18"/>
  </mergeCells>
  <conditionalFormatting sqref="B5:E54">
    <cfRule type="cellIs" dxfId="1" priority="1" operator="equal">
      <formula>""""""</formula>
    </cfRule>
    <cfRule type="cellIs" dxfId="0" priority="2" operator="notEqual">
      <formula>""</formula>
    </cfRule>
  </conditionalFormatting>
  <pageMargins left="0.7" right="0.7" top="0.75" bottom="0.75" header="0.3" footer="0.3"/>
  <ignoredErrors>
    <ignoredError sqref="B5:E54" unlockedFormula="1"/>
  </ignoredErrors>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6C74D-BD58-4242-80B5-27E8BD5EF5E6}">
  <dimension ref="B1:K78"/>
  <sheetViews>
    <sheetView zoomScale="90" zoomScaleNormal="90" workbookViewId="0">
      <pane ySplit="1" topLeftCell="A2" activePane="bottomLeft" state="frozen"/>
      <selection pane="bottomLeft"/>
    </sheetView>
  </sheetViews>
  <sheetFormatPr baseColWidth="10" defaultColWidth="11.1796875" defaultRowHeight="16.5" x14ac:dyDescent="0.35"/>
  <cols>
    <col min="1" max="1" width="1.7265625" style="267" customWidth="1"/>
    <col min="2" max="2" width="29.90625" style="315" customWidth="1"/>
    <col min="3" max="3" width="99.7265625" style="316" customWidth="1"/>
    <col min="4" max="16384" width="11.1796875" style="267"/>
  </cols>
  <sheetData>
    <row r="1" spans="2:11" s="314" customFormat="1" ht="90" customHeight="1" x14ac:dyDescent="0.35">
      <c r="B1" s="310" t="s">
        <v>2215</v>
      </c>
      <c r="C1" s="311"/>
      <c r="D1" s="311"/>
      <c r="E1" s="312"/>
      <c r="F1" s="312"/>
      <c r="G1" s="312"/>
      <c r="H1" s="312"/>
      <c r="I1" s="313"/>
      <c r="J1" s="313"/>
      <c r="K1" s="313"/>
    </row>
    <row r="2" spans="2:11" ht="10" customHeight="1" thickBot="1" x14ac:dyDescent="0.4"/>
    <row r="3" spans="2:11" ht="30" customHeight="1" thickTop="1" thickBot="1" x14ac:dyDescent="0.4">
      <c r="B3" s="1595" t="s">
        <v>2057</v>
      </c>
      <c r="C3" s="1274"/>
    </row>
    <row r="4" spans="2:11" ht="30" customHeight="1" thickTop="1" thickBot="1" x14ac:dyDescent="0.4">
      <c r="B4" s="1706" t="s">
        <v>2058</v>
      </c>
      <c r="C4" s="1799"/>
    </row>
    <row r="5" spans="2:11" ht="40" customHeight="1" thickTop="1" thickBot="1" x14ac:dyDescent="0.4">
      <c r="B5" s="317" t="s">
        <v>2059</v>
      </c>
      <c r="C5" s="318" t="s">
        <v>2060</v>
      </c>
    </row>
    <row r="6" spans="2:11" ht="40" customHeight="1" thickTop="1" thickBot="1" x14ac:dyDescent="0.4">
      <c r="B6" s="317" t="s">
        <v>2061</v>
      </c>
      <c r="C6" s="318" t="s">
        <v>2062</v>
      </c>
    </row>
    <row r="7" spans="2:11" ht="40" customHeight="1" thickTop="1" thickBot="1" x14ac:dyDescent="0.4">
      <c r="B7" s="317" t="s">
        <v>2063</v>
      </c>
      <c r="C7" s="318" t="s">
        <v>2064</v>
      </c>
    </row>
    <row r="8" spans="2:11" ht="40" customHeight="1" thickTop="1" thickBot="1" x14ac:dyDescent="0.4">
      <c r="B8" s="1287" t="s">
        <v>2065</v>
      </c>
      <c r="C8" s="318" t="s">
        <v>2066</v>
      </c>
    </row>
    <row r="9" spans="2:11" ht="30" customHeight="1" thickTop="1" thickBot="1" x14ac:dyDescent="0.4">
      <c r="B9" s="1287"/>
      <c r="C9" s="318" t="s">
        <v>2067</v>
      </c>
    </row>
    <row r="10" spans="2:11" ht="30" customHeight="1" thickTop="1" thickBot="1" x14ac:dyDescent="0.4">
      <c r="B10" s="1287"/>
      <c r="C10" s="318" t="s">
        <v>2068</v>
      </c>
    </row>
    <row r="11" spans="2:11" ht="40" customHeight="1" thickTop="1" thickBot="1" x14ac:dyDescent="0.4">
      <c r="B11" s="1287"/>
      <c r="C11" s="318" t="s">
        <v>2069</v>
      </c>
    </row>
    <row r="12" spans="2:11" ht="40" customHeight="1" thickTop="1" thickBot="1" x14ac:dyDescent="0.4">
      <c r="B12" s="1287"/>
      <c r="C12" s="318" t="s">
        <v>2070</v>
      </c>
    </row>
    <row r="13" spans="2:11" ht="40" customHeight="1" thickTop="1" thickBot="1" x14ac:dyDescent="0.4">
      <c r="B13" s="1287"/>
      <c r="C13" s="318" t="s">
        <v>2071</v>
      </c>
    </row>
    <row r="14" spans="2:11" ht="30" customHeight="1" thickTop="1" thickBot="1" x14ac:dyDescent="0.4">
      <c r="B14" s="1287"/>
      <c r="C14" s="318" t="s">
        <v>2072</v>
      </c>
    </row>
    <row r="15" spans="2:11" ht="30" customHeight="1" thickTop="1" thickBot="1" x14ac:dyDescent="0.4">
      <c r="B15" s="1798" t="s">
        <v>2073</v>
      </c>
      <c r="C15" s="318" t="s">
        <v>2074</v>
      </c>
    </row>
    <row r="16" spans="2:11" ht="30" customHeight="1" thickTop="1" thickBot="1" x14ac:dyDescent="0.4">
      <c r="B16" s="1798"/>
      <c r="C16" s="318" t="s">
        <v>2075</v>
      </c>
    </row>
    <row r="17" spans="2:3" ht="40" customHeight="1" thickTop="1" thickBot="1" x14ac:dyDescent="0.4">
      <c r="B17" s="1798"/>
      <c r="C17" s="318" t="s">
        <v>2076</v>
      </c>
    </row>
    <row r="18" spans="2:3" ht="80" customHeight="1" thickTop="1" thickBot="1" x14ac:dyDescent="0.4">
      <c r="B18" s="1798"/>
      <c r="C18" s="318" t="s">
        <v>2077</v>
      </c>
    </row>
    <row r="19" spans="2:3" ht="40" customHeight="1" thickTop="1" thickBot="1" x14ac:dyDescent="0.4">
      <c r="B19" s="1798"/>
      <c r="C19" s="318" t="s">
        <v>2078</v>
      </c>
    </row>
    <row r="20" spans="2:3" ht="80" customHeight="1" thickTop="1" thickBot="1" x14ac:dyDescent="0.4">
      <c r="B20" s="319" t="s">
        <v>2079</v>
      </c>
      <c r="C20" s="318" t="s">
        <v>2080</v>
      </c>
    </row>
    <row r="21" spans="2:3" ht="90" customHeight="1" thickTop="1" thickBot="1" x14ac:dyDescent="0.4">
      <c r="B21" s="1798" t="s">
        <v>2081</v>
      </c>
      <c r="C21" s="318" t="s">
        <v>2082</v>
      </c>
    </row>
    <row r="22" spans="2:3" ht="60" customHeight="1" thickTop="1" thickBot="1" x14ac:dyDescent="0.4">
      <c r="B22" s="1798"/>
      <c r="C22" s="318" t="s">
        <v>2083</v>
      </c>
    </row>
    <row r="23" spans="2:3" ht="90" customHeight="1" thickTop="1" thickBot="1" x14ac:dyDescent="0.4">
      <c r="B23" s="1798"/>
      <c r="C23" s="318" t="s">
        <v>2084</v>
      </c>
    </row>
    <row r="24" spans="2:3" ht="40" customHeight="1" thickTop="1" thickBot="1" x14ac:dyDescent="0.4">
      <c r="B24" s="1287" t="s">
        <v>2085</v>
      </c>
      <c r="C24" s="318" t="s">
        <v>2086</v>
      </c>
    </row>
    <row r="25" spans="2:3" ht="30" customHeight="1" thickTop="1" thickBot="1" x14ac:dyDescent="0.4">
      <c r="B25" s="1287"/>
      <c r="C25" s="318" t="s">
        <v>2087</v>
      </c>
    </row>
    <row r="26" spans="2:3" ht="40" customHeight="1" thickTop="1" thickBot="1" x14ac:dyDescent="0.4">
      <c r="B26" s="1287"/>
      <c r="C26" s="318" t="s">
        <v>2088</v>
      </c>
    </row>
    <row r="27" spans="2:3" ht="30" customHeight="1" thickTop="1" thickBot="1" x14ac:dyDescent="0.4">
      <c r="B27" s="1287"/>
      <c r="C27" s="318" t="s">
        <v>2089</v>
      </c>
    </row>
    <row r="28" spans="2:3" ht="60" customHeight="1" thickTop="1" thickBot="1" x14ac:dyDescent="0.4">
      <c r="B28" s="1287"/>
      <c r="C28" s="318" t="s">
        <v>2090</v>
      </c>
    </row>
    <row r="29" spans="2:3" ht="30" customHeight="1" thickTop="1" thickBot="1" x14ac:dyDescent="0.4">
      <c r="B29" s="1287"/>
      <c r="C29" s="318" t="s">
        <v>2091</v>
      </c>
    </row>
    <row r="30" spans="2:3" ht="60" customHeight="1" thickTop="1" thickBot="1" x14ac:dyDescent="0.4">
      <c r="B30" s="1287"/>
      <c r="C30" s="318" t="s">
        <v>2092</v>
      </c>
    </row>
    <row r="31" spans="2:3" ht="40" customHeight="1" thickTop="1" thickBot="1" x14ac:dyDescent="0.4">
      <c r="B31" s="1287"/>
      <c r="C31" s="318" t="s">
        <v>2093</v>
      </c>
    </row>
    <row r="32" spans="2:3" ht="40" customHeight="1" thickTop="1" thickBot="1" x14ac:dyDescent="0.4">
      <c r="B32" s="1287"/>
      <c r="C32" s="318" t="s">
        <v>2094</v>
      </c>
    </row>
    <row r="33" spans="2:3" ht="30" customHeight="1" thickTop="1" thickBot="1" x14ac:dyDescent="0.4">
      <c r="B33" s="1287"/>
      <c r="C33" s="318" t="s">
        <v>2095</v>
      </c>
    </row>
    <row r="34" spans="2:3" ht="60" customHeight="1" thickTop="1" thickBot="1" x14ac:dyDescent="0.4">
      <c r="B34" s="1287"/>
      <c r="C34" s="318" t="s">
        <v>2096</v>
      </c>
    </row>
    <row r="35" spans="2:3" ht="60" customHeight="1" thickTop="1" thickBot="1" x14ac:dyDescent="0.4">
      <c r="B35" s="1287"/>
      <c r="C35" s="318" t="s">
        <v>2097</v>
      </c>
    </row>
    <row r="36" spans="2:3" ht="40" customHeight="1" thickTop="1" thickBot="1" x14ac:dyDescent="0.4">
      <c r="B36" s="1287"/>
      <c r="C36" s="318" t="s">
        <v>2098</v>
      </c>
    </row>
    <row r="37" spans="2:3" ht="170" customHeight="1" thickTop="1" thickBot="1" x14ac:dyDescent="0.4">
      <c r="B37" s="1287"/>
      <c r="C37" s="318" t="s">
        <v>2099</v>
      </c>
    </row>
    <row r="38" spans="2:3" ht="80" customHeight="1" thickTop="1" thickBot="1" x14ac:dyDescent="0.4">
      <c r="B38" s="1287"/>
      <c r="C38" s="318" t="s">
        <v>2100</v>
      </c>
    </row>
    <row r="39" spans="2:3" ht="60" customHeight="1" thickTop="1" thickBot="1" x14ac:dyDescent="0.4">
      <c r="B39" s="1287"/>
      <c r="C39" s="318" t="s">
        <v>2101</v>
      </c>
    </row>
    <row r="40" spans="2:3" ht="40" customHeight="1" thickTop="1" thickBot="1" x14ac:dyDescent="0.4">
      <c r="B40" s="1287"/>
      <c r="C40" s="318" t="s">
        <v>2102</v>
      </c>
    </row>
    <row r="41" spans="2:3" ht="40" customHeight="1" thickTop="1" thickBot="1" x14ac:dyDescent="0.4">
      <c r="B41" s="1287"/>
      <c r="C41" s="318" t="s">
        <v>2103</v>
      </c>
    </row>
    <row r="42" spans="2:3" ht="80" customHeight="1" thickTop="1" thickBot="1" x14ac:dyDescent="0.4">
      <c r="B42" s="1287"/>
      <c r="C42" s="318" t="s">
        <v>2104</v>
      </c>
    </row>
    <row r="43" spans="2:3" ht="30" customHeight="1" thickTop="1" thickBot="1" x14ac:dyDescent="0.4">
      <c r="B43" s="1798" t="s">
        <v>2105</v>
      </c>
      <c r="C43" s="318" t="s">
        <v>2106</v>
      </c>
    </row>
    <row r="44" spans="2:3" ht="60" customHeight="1" thickTop="1" thickBot="1" x14ac:dyDescent="0.4">
      <c r="B44" s="1798"/>
      <c r="C44" s="318" t="s">
        <v>2107</v>
      </c>
    </row>
    <row r="45" spans="2:3" ht="40" customHeight="1" thickTop="1" thickBot="1" x14ac:dyDescent="0.4">
      <c r="B45" s="1798"/>
      <c r="C45" s="318" t="s">
        <v>2108</v>
      </c>
    </row>
    <row r="46" spans="2:3" ht="40" customHeight="1" thickTop="1" thickBot="1" x14ac:dyDescent="0.4">
      <c r="B46" s="1798"/>
      <c r="C46" s="318" t="s">
        <v>2109</v>
      </c>
    </row>
    <row r="47" spans="2:3" ht="30" customHeight="1" thickTop="1" thickBot="1" x14ac:dyDescent="0.4">
      <c r="B47" s="1798"/>
      <c r="C47" s="318" t="s">
        <v>2110</v>
      </c>
    </row>
    <row r="48" spans="2:3" ht="40" customHeight="1" thickTop="1" thickBot="1" x14ac:dyDescent="0.4">
      <c r="B48" s="1798"/>
      <c r="C48" s="318" t="s">
        <v>2111</v>
      </c>
    </row>
    <row r="49" spans="2:3" ht="30" customHeight="1" thickTop="1" thickBot="1" x14ac:dyDescent="0.4">
      <c r="B49" s="1798" t="s">
        <v>2112</v>
      </c>
      <c r="C49" s="318" t="s">
        <v>2106</v>
      </c>
    </row>
    <row r="50" spans="2:3" ht="90" customHeight="1" thickTop="1" thickBot="1" x14ac:dyDescent="0.4">
      <c r="B50" s="1798"/>
      <c r="C50" s="318" t="s">
        <v>2113</v>
      </c>
    </row>
    <row r="51" spans="2:3" ht="30" customHeight="1" thickTop="1" thickBot="1" x14ac:dyDescent="0.4">
      <c r="B51" s="1798"/>
      <c r="C51" s="318" t="s">
        <v>2217</v>
      </c>
    </row>
    <row r="52" spans="2:3" ht="30" customHeight="1" thickTop="1" thickBot="1" x14ac:dyDescent="0.4">
      <c r="B52" s="1798"/>
      <c r="C52" s="318" t="s">
        <v>2218</v>
      </c>
    </row>
    <row r="53" spans="2:3" ht="30" customHeight="1" thickTop="1" thickBot="1" x14ac:dyDescent="0.4">
      <c r="B53" s="1798"/>
      <c r="C53" s="318" t="s">
        <v>2219</v>
      </c>
    </row>
    <row r="54" spans="2:3" ht="30" customHeight="1" thickTop="1" thickBot="1" x14ac:dyDescent="0.4">
      <c r="B54" s="1798"/>
      <c r="C54" s="318" t="s">
        <v>2114</v>
      </c>
    </row>
    <row r="55" spans="2:3" ht="40" customHeight="1" thickTop="1" thickBot="1" x14ac:dyDescent="0.4">
      <c r="B55" s="1798" t="s">
        <v>2115</v>
      </c>
      <c r="C55" s="318" t="s">
        <v>2116</v>
      </c>
    </row>
    <row r="56" spans="2:3" ht="60" customHeight="1" thickTop="1" thickBot="1" x14ac:dyDescent="0.4">
      <c r="B56" s="1798"/>
      <c r="C56" s="318" t="s">
        <v>2117</v>
      </c>
    </row>
    <row r="57" spans="2:3" ht="75" customHeight="1" thickTop="1" thickBot="1" x14ac:dyDescent="0.4">
      <c r="B57" s="1798" t="s">
        <v>2118</v>
      </c>
      <c r="C57" s="318" t="s">
        <v>2119</v>
      </c>
    </row>
    <row r="58" spans="2:3" ht="75" customHeight="1" thickTop="1" thickBot="1" x14ac:dyDescent="0.4">
      <c r="B58" s="1798"/>
      <c r="C58" s="318" t="s">
        <v>2120</v>
      </c>
    </row>
    <row r="59" spans="2:3" ht="30" customHeight="1" thickTop="1" thickBot="1" x14ac:dyDescent="0.4">
      <c r="B59" s="317" t="s">
        <v>2121</v>
      </c>
      <c r="C59" s="318" t="s">
        <v>2122</v>
      </c>
    </row>
    <row r="60" spans="2:3" ht="40" customHeight="1" thickTop="1" thickBot="1" x14ac:dyDescent="0.4">
      <c r="B60" s="317" t="s">
        <v>2123</v>
      </c>
      <c r="C60" s="318" t="s">
        <v>2124</v>
      </c>
    </row>
    <row r="61" spans="2:3" ht="40" customHeight="1" thickTop="1" thickBot="1" x14ac:dyDescent="0.4">
      <c r="B61" s="317" t="s">
        <v>2125</v>
      </c>
      <c r="C61" s="318" t="s">
        <v>2126</v>
      </c>
    </row>
    <row r="62" spans="2:3" ht="30" customHeight="1" thickTop="1" thickBot="1" x14ac:dyDescent="0.4">
      <c r="B62" s="320"/>
      <c r="C62" s="321"/>
    </row>
    <row r="63" spans="2:3" ht="30" customHeight="1" thickTop="1" thickBot="1" x14ac:dyDescent="0.4">
      <c r="B63" s="238" t="s">
        <v>2127</v>
      </c>
      <c r="C63" s="238" t="s">
        <v>2128</v>
      </c>
    </row>
    <row r="64" spans="2:3" ht="30" customHeight="1" thickTop="1" thickBot="1" x14ac:dyDescent="0.4">
      <c r="B64" s="322" t="s">
        <v>2129</v>
      </c>
      <c r="C64" s="323" t="s">
        <v>2220</v>
      </c>
    </row>
    <row r="65" spans="2:3" ht="30" customHeight="1" thickTop="1" thickBot="1" x14ac:dyDescent="0.4">
      <c r="B65" s="322" t="s">
        <v>2130</v>
      </c>
      <c r="C65" s="323" t="s">
        <v>2221</v>
      </c>
    </row>
    <row r="66" spans="2:3" ht="40" customHeight="1" thickTop="1" thickBot="1" x14ac:dyDescent="0.4">
      <c r="B66" s="322" t="s">
        <v>2131</v>
      </c>
      <c r="C66" s="323" t="s">
        <v>2222</v>
      </c>
    </row>
    <row r="67" spans="2:3" ht="40" customHeight="1" thickTop="1" thickBot="1" x14ac:dyDescent="0.4">
      <c r="B67" s="322" t="s">
        <v>2132</v>
      </c>
      <c r="C67" s="323" t="s">
        <v>2223</v>
      </c>
    </row>
    <row r="68" spans="2:3" ht="30" customHeight="1" thickTop="1" thickBot="1" x14ac:dyDescent="0.4">
      <c r="B68" s="322" t="s">
        <v>2133</v>
      </c>
      <c r="C68" s="323" t="s">
        <v>2224</v>
      </c>
    </row>
    <row r="69" spans="2:3" ht="30" customHeight="1" thickTop="1" thickBot="1" x14ac:dyDescent="0.4">
      <c r="B69" s="322" t="s">
        <v>2134</v>
      </c>
      <c r="C69" s="323" t="s">
        <v>2225</v>
      </c>
    </row>
    <row r="70" spans="2:3" ht="40" customHeight="1" thickTop="1" thickBot="1" x14ac:dyDescent="0.4">
      <c r="B70" s="322" t="s">
        <v>2135</v>
      </c>
      <c r="C70" s="323" t="s">
        <v>2226</v>
      </c>
    </row>
    <row r="71" spans="2:3" ht="40" customHeight="1" thickTop="1" thickBot="1" x14ac:dyDescent="0.4">
      <c r="B71" s="322" t="s">
        <v>2136</v>
      </c>
      <c r="C71" s="323" t="s">
        <v>2227</v>
      </c>
    </row>
    <row r="72" spans="2:3" ht="30" customHeight="1" thickTop="1" x14ac:dyDescent="0.35"/>
    <row r="73" spans="2:3" ht="40" customHeight="1" x14ac:dyDescent="0.35"/>
    <row r="74" spans="2:3" ht="30" customHeight="1" x14ac:dyDescent="0.35"/>
    <row r="75" spans="2:3" ht="30" customHeight="1" x14ac:dyDescent="0.35"/>
    <row r="76" spans="2:3" ht="30" customHeight="1" x14ac:dyDescent="0.35"/>
    <row r="77" spans="2:3" ht="30" customHeight="1" x14ac:dyDescent="0.35"/>
    <row r="78" spans="2:3" ht="30" customHeight="1" x14ac:dyDescent="0.35"/>
  </sheetData>
  <sheetProtection algorithmName="SHA-512" hashValue="d7dfW1FChEHJP3z6mxFHqoJG7GFTAl1zeezUEzZiq8CX54c5HkvDiN/VPjdbJgCS5eon0G3+pwah4O6Z9sxkyA==" saltValue="wSiHsLNcHw/EnLPBfLWgSQ==" spinCount="100000" sheet="1" objects="1" scenarios="1"/>
  <mergeCells count="10">
    <mergeCell ref="B43:B48"/>
    <mergeCell ref="B49:B54"/>
    <mergeCell ref="B55:B56"/>
    <mergeCell ref="B57:B58"/>
    <mergeCell ref="B3:C3"/>
    <mergeCell ref="B4:C4"/>
    <mergeCell ref="B8:B14"/>
    <mergeCell ref="B15:B19"/>
    <mergeCell ref="B21:B23"/>
    <mergeCell ref="B24:B42"/>
  </mergeCells>
  <hyperlinks>
    <hyperlink ref="C64" location="'Ejemplo 1'!A1" tooltip="Ejemplo 1" display="Ejemplo 1" xr:uid="{B07AB535-A314-4430-8EA8-C9E232CDBDBB}"/>
    <hyperlink ref="C65" location="'Ejemplo 2'!A1" tooltip="Ejemplo 2" display="Ejemplo 2" xr:uid="{D0E27571-0C3D-4195-B995-96EE934273B2}"/>
    <hyperlink ref="C66" location="'Ejemplo 3'!A1" tooltip="Ejemplo 3" display="Ejemplo 3" xr:uid="{75827654-8D9D-4C99-95CD-99876734C946}"/>
    <hyperlink ref="C67" location="'Ejemplo 4'!A1" tooltip="Ejemplo 4" display="Ejemplo 4" xr:uid="{89B4DE19-DCD4-4EB8-ACE9-13C99BCF8710}"/>
    <hyperlink ref="C68" location="'Ejemplo 5'!A1" tooltip="Ejemplo 5" display="Ejemplo 5" xr:uid="{E06AB484-3175-4953-9D1B-94D146A7F1D7}"/>
    <hyperlink ref="C69" location="'Ejemplo 6'!A1" tooltip="Ejemplo 6" display="Ejemplo 6" xr:uid="{CEF00120-CEBF-4CC5-A6E3-8739E2471145}"/>
    <hyperlink ref="C70" location="'Ejemplo 7'!A1" tooltip="Ejemplo 7" display="Ejemplo 7" xr:uid="{7110FFC6-2F48-4BE8-B2F5-BE6DE0C1D01D}"/>
    <hyperlink ref="C71" location="'Ejemplo 8'!A1" tooltip="Ejemplo 8" display="Ejemplo 8" xr:uid="{9F9C865F-B952-4581-B251-650D3CF8C72E}"/>
  </hyperlinks>
  <pageMargins left="0.7" right="0.7" top="0.75" bottom="0.75" header="0.3" footer="0.3"/>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A62C-4F6C-440E-8944-431E5FD37BE3}">
  <dimension ref="B1:D56"/>
  <sheetViews>
    <sheetView zoomScale="90" zoomScaleNormal="90" workbookViewId="0">
      <pane ySplit="1" topLeftCell="A2" activePane="bottomLeft" state="frozen"/>
      <selection pane="bottomLeft"/>
    </sheetView>
  </sheetViews>
  <sheetFormatPr baseColWidth="10" defaultColWidth="10.90625" defaultRowHeight="16.5" x14ac:dyDescent="0.45"/>
  <cols>
    <col min="1" max="1" width="2.453125" style="245" customWidth="1"/>
    <col min="2" max="2" width="1.7265625" style="245" customWidth="1"/>
    <col min="3" max="3" width="122.453125" style="245" customWidth="1"/>
    <col min="4" max="4" width="1.7265625" style="245" customWidth="1"/>
    <col min="5" max="16384" width="10.90625" style="245"/>
  </cols>
  <sheetData>
    <row r="1" spans="2:4" s="265" customFormat="1" ht="90" customHeight="1" x14ac:dyDescent="0.45">
      <c r="B1" s="1800" t="s">
        <v>2348</v>
      </c>
      <c r="C1" s="1800"/>
    </row>
    <row r="2" spans="2:4" ht="10" customHeight="1" thickBot="1" x14ac:dyDescent="0.5"/>
    <row r="3" spans="2:4" ht="10" customHeight="1" thickTop="1" x14ac:dyDescent="0.45">
      <c r="B3" s="246"/>
      <c r="C3" s="247"/>
      <c r="D3" s="248"/>
    </row>
    <row r="4" spans="2:4" ht="35" customHeight="1" x14ac:dyDescent="0.45">
      <c r="B4" s="249"/>
      <c r="C4" s="250" t="s">
        <v>2137</v>
      </c>
      <c r="D4" s="251"/>
    </row>
    <row r="5" spans="2:4" x14ac:dyDescent="0.45">
      <c r="B5" s="249"/>
      <c r="C5" s="252" t="s">
        <v>2228</v>
      </c>
      <c r="D5" s="251"/>
    </row>
    <row r="6" spans="2:4" x14ac:dyDescent="0.45">
      <c r="B6" s="249"/>
      <c r="C6" s="253"/>
      <c r="D6" s="251"/>
    </row>
    <row r="7" spans="2:4" ht="30" customHeight="1" x14ac:dyDescent="0.45">
      <c r="B7" s="249"/>
      <c r="C7" s="254" t="s">
        <v>2138</v>
      </c>
      <c r="D7" s="251"/>
    </row>
    <row r="8" spans="2:4" ht="70" customHeight="1" x14ac:dyDescent="0.45">
      <c r="B8" s="249"/>
      <c r="C8" s="255" t="s">
        <v>2229</v>
      </c>
      <c r="D8" s="251"/>
    </row>
    <row r="9" spans="2:4" ht="60" customHeight="1" x14ac:dyDescent="0.45">
      <c r="B9" s="249"/>
      <c r="C9" s="255" t="s">
        <v>2230</v>
      </c>
      <c r="D9" s="251"/>
    </row>
    <row r="10" spans="2:4" ht="40" customHeight="1" x14ac:dyDescent="0.45">
      <c r="B10" s="249"/>
      <c r="C10" s="255" t="s">
        <v>2231</v>
      </c>
      <c r="D10" s="251"/>
    </row>
    <row r="11" spans="2:4" ht="30" customHeight="1" x14ac:dyDescent="0.45">
      <c r="B11" s="249"/>
      <c r="C11" s="254" t="s">
        <v>2139</v>
      </c>
      <c r="D11" s="251"/>
    </row>
    <row r="12" spans="2:4" ht="30" customHeight="1" x14ac:dyDescent="0.45">
      <c r="B12" s="249"/>
      <c r="C12" s="255" t="s">
        <v>2140</v>
      </c>
      <c r="D12" s="251"/>
    </row>
    <row r="13" spans="2:4" ht="40" customHeight="1" x14ac:dyDescent="0.45">
      <c r="B13" s="249"/>
      <c r="C13" s="255" t="s">
        <v>2141</v>
      </c>
      <c r="D13" s="251"/>
    </row>
    <row r="14" spans="2:4" ht="60" customHeight="1" x14ac:dyDescent="0.45">
      <c r="B14" s="249"/>
      <c r="C14" s="255" t="s">
        <v>2142</v>
      </c>
      <c r="D14" s="251"/>
    </row>
    <row r="15" spans="2:4" ht="30" customHeight="1" x14ac:dyDescent="0.45">
      <c r="B15" s="249"/>
      <c r="C15" s="256" t="s">
        <v>2143</v>
      </c>
      <c r="D15" s="251"/>
    </row>
    <row r="16" spans="2:4" ht="60" customHeight="1" x14ac:dyDescent="0.45">
      <c r="B16" s="249"/>
      <c r="C16" s="255" t="s">
        <v>2232</v>
      </c>
      <c r="D16" s="251"/>
    </row>
    <row r="17" spans="2:4" ht="70" customHeight="1" x14ac:dyDescent="0.45">
      <c r="B17" s="249"/>
      <c r="C17" s="255" t="s">
        <v>2144</v>
      </c>
      <c r="D17" s="251"/>
    </row>
    <row r="18" spans="2:4" ht="40" customHeight="1" x14ac:dyDescent="0.45">
      <c r="B18" s="249"/>
      <c r="C18" s="255" t="s">
        <v>2233</v>
      </c>
      <c r="D18" s="251"/>
    </row>
    <row r="19" spans="2:4" ht="30" customHeight="1" x14ac:dyDescent="0.45">
      <c r="B19" s="249"/>
      <c r="C19" s="256" t="s">
        <v>2145</v>
      </c>
      <c r="D19" s="251"/>
    </row>
    <row r="20" spans="2:4" ht="86.4" customHeight="1" x14ac:dyDescent="0.45">
      <c r="B20" s="249"/>
      <c r="C20" s="255" t="s">
        <v>2234</v>
      </c>
      <c r="D20" s="251"/>
    </row>
    <row r="21" spans="2:4" ht="40" customHeight="1" x14ac:dyDescent="0.45">
      <c r="B21" s="249"/>
      <c r="C21" s="255" t="s">
        <v>2146</v>
      </c>
      <c r="D21" s="251"/>
    </row>
    <row r="22" spans="2:4" ht="30" customHeight="1" x14ac:dyDescent="0.45">
      <c r="B22" s="249"/>
      <c r="C22" s="257" t="s">
        <v>2147</v>
      </c>
      <c r="D22" s="251"/>
    </row>
    <row r="23" spans="2:4" ht="86.4" customHeight="1" x14ac:dyDescent="0.45">
      <c r="B23" s="249"/>
      <c r="C23" s="255" t="s">
        <v>2235</v>
      </c>
      <c r="D23" s="251"/>
    </row>
    <row r="24" spans="2:4" ht="40" customHeight="1" x14ac:dyDescent="0.45">
      <c r="B24" s="249"/>
      <c r="C24" s="255" t="s">
        <v>2148</v>
      </c>
      <c r="D24" s="251"/>
    </row>
    <row r="25" spans="2:4" ht="85.25" customHeight="1" x14ac:dyDescent="0.45">
      <c r="B25" s="249"/>
      <c r="C25" s="255" t="s">
        <v>2149</v>
      </c>
      <c r="D25" s="251"/>
    </row>
    <row r="26" spans="2:4" ht="87.65" customHeight="1" x14ac:dyDescent="0.45">
      <c r="B26" s="249"/>
      <c r="C26" s="255" t="s">
        <v>2150</v>
      </c>
      <c r="D26" s="251"/>
    </row>
    <row r="27" spans="2:4" ht="30" customHeight="1" x14ac:dyDescent="0.45">
      <c r="B27" s="249"/>
      <c r="C27" s="256" t="s">
        <v>2151</v>
      </c>
      <c r="D27" s="251"/>
    </row>
    <row r="28" spans="2:4" ht="115.5" x14ac:dyDescent="0.45">
      <c r="B28" s="249"/>
      <c r="C28" s="255" t="s">
        <v>2152</v>
      </c>
      <c r="D28" s="251"/>
    </row>
    <row r="29" spans="2:4" x14ac:dyDescent="0.45">
      <c r="B29" s="249"/>
      <c r="C29" s="253"/>
      <c r="D29" s="251"/>
    </row>
    <row r="30" spans="2:4" ht="30" customHeight="1" x14ac:dyDescent="0.45">
      <c r="B30" s="249"/>
      <c r="C30" s="256" t="s">
        <v>2153</v>
      </c>
      <c r="D30" s="251"/>
    </row>
    <row r="31" spans="2:4" ht="40" customHeight="1" x14ac:dyDescent="0.45">
      <c r="B31" s="249"/>
      <c r="C31" s="255" t="s">
        <v>2154</v>
      </c>
      <c r="D31" s="251"/>
    </row>
    <row r="32" spans="2:4" ht="60" customHeight="1" x14ac:dyDescent="0.45">
      <c r="B32" s="249"/>
      <c r="C32" s="255" t="s">
        <v>2155</v>
      </c>
      <c r="D32" s="251"/>
    </row>
    <row r="33" spans="2:4" x14ac:dyDescent="0.45">
      <c r="B33" s="249"/>
      <c r="C33" s="258" t="s">
        <v>2236</v>
      </c>
      <c r="D33" s="251"/>
    </row>
    <row r="34" spans="2:4" x14ac:dyDescent="0.45">
      <c r="B34" s="249"/>
      <c r="C34" s="258" t="s">
        <v>2156</v>
      </c>
      <c r="D34" s="251"/>
    </row>
    <row r="35" spans="2:4" x14ac:dyDescent="0.45">
      <c r="B35" s="249"/>
      <c r="C35" s="258" t="s">
        <v>2157</v>
      </c>
      <c r="D35" s="251"/>
    </row>
    <row r="36" spans="2:4" x14ac:dyDescent="0.45">
      <c r="B36" s="249"/>
      <c r="C36" s="258" t="s">
        <v>2237</v>
      </c>
      <c r="D36" s="251"/>
    </row>
    <row r="37" spans="2:4" x14ac:dyDescent="0.45">
      <c r="B37" s="249"/>
      <c r="C37" s="259"/>
      <c r="D37" s="251"/>
    </row>
    <row r="38" spans="2:4" ht="60" customHeight="1" x14ac:dyDescent="0.45">
      <c r="B38" s="249"/>
      <c r="C38" s="255" t="s">
        <v>2238</v>
      </c>
      <c r="D38" s="251"/>
    </row>
    <row r="39" spans="2:4" ht="49.5" x14ac:dyDescent="0.45">
      <c r="B39" s="249"/>
      <c r="C39" s="255" t="s">
        <v>2158</v>
      </c>
      <c r="D39" s="251"/>
    </row>
    <row r="40" spans="2:4" ht="123" customHeight="1" x14ac:dyDescent="0.45">
      <c r="B40" s="249"/>
      <c r="C40" s="255" t="s">
        <v>2239</v>
      </c>
      <c r="D40" s="251"/>
    </row>
    <row r="41" spans="2:4" ht="60" customHeight="1" x14ac:dyDescent="0.45">
      <c r="B41" s="249"/>
      <c r="C41" s="255" t="s">
        <v>2159</v>
      </c>
      <c r="D41" s="251"/>
    </row>
    <row r="42" spans="2:4" ht="60" customHeight="1" x14ac:dyDescent="0.45">
      <c r="B42" s="249"/>
      <c r="C42" s="255" t="s">
        <v>2160</v>
      </c>
      <c r="D42" s="251"/>
    </row>
    <row r="43" spans="2:4" ht="115.5" x14ac:dyDescent="0.45">
      <c r="B43" s="249"/>
      <c r="C43" s="255" t="s">
        <v>2161</v>
      </c>
      <c r="D43" s="251"/>
    </row>
    <row r="44" spans="2:4" ht="30" customHeight="1" x14ac:dyDescent="0.45">
      <c r="B44" s="249"/>
      <c r="C44" s="256" t="s">
        <v>2162</v>
      </c>
      <c r="D44" s="251"/>
    </row>
    <row r="45" spans="2:4" ht="40" customHeight="1" x14ac:dyDescent="0.45">
      <c r="B45" s="249"/>
      <c r="C45" s="255" t="s">
        <v>2163</v>
      </c>
      <c r="D45" s="251"/>
    </row>
    <row r="46" spans="2:4" ht="30" customHeight="1" x14ac:dyDescent="0.45">
      <c r="B46" s="249"/>
      <c r="C46" s="256" t="s">
        <v>2164</v>
      </c>
      <c r="D46" s="251"/>
    </row>
    <row r="47" spans="2:4" ht="40" customHeight="1" x14ac:dyDescent="0.45">
      <c r="B47" s="249"/>
      <c r="C47" s="255" t="s">
        <v>2240</v>
      </c>
      <c r="D47" s="251"/>
    </row>
    <row r="48" spans="2:4" ht="30" customHeight="1" x14ac:dyDescent="0.45">
      <c r="B48" s="249"/>
      <c r="C48" s="256" t="s">
        <v>2165</v>
      </c>
      <c r="D48" s="251"/>
    </row>
    <row r="49" spans="2:4" ht="40" customHeight="1" x14ac:dyDescent="0.45">
      <c r="B49" s="249"/>
      <c r="C49" s="260" t="s">
        <v>2166</v>
      </c>
      <c r="D49" s="251"/>
    </row>
    <row r="50" spans="2:4" x14ac:dyDescent="0.45">
      <c r="B50" s="249"/>
      <c r="C50" s="259"/>
      <c r="D50" s="251"/>
    </row>
    <row r="51" spans="2:4" x14ac:dyDescent="0.45">
      <c r="B51" s="249"/>
      <c r="C51" s="255" t="s">
        <v>2167</v>
      </c>
      <c r="D51" s="251"/>
    </row>
    <row r="52" spans="2:4" x14ac:dyDescent="0.45">
      <c r="B52" s="249"/>
      <c r="C52" s="261" t="s">
        <v>2168</v>
      </c>
      <c r="D52" s="251"/>
    </row>
    <row r="53" spans="2:4" x14ac:dyDescent="0.45">
      <c r="B53" s="249"/>
      <c r="C53" s="261" t="s">
        <v>2169</v>
      </c>
      <c r="D53" s="251"/>
    </row>
    <row r="54" spans="2:4" x14ac:dyDescent="0.45">
      <c r="B54" s="249"/>
      <c r="C54" s="261" t="s">
        <v>2170</v>
      </c>
      <c r="D54" s="251"/>
    </row>
    <row r="55" spans="2:4" ht="17" thickBot="1" x14ac:dyDescent="0.5">
      <c r="B55" s="262"/>
      <c r="C55" s="263"/>
      <c r="D55" s="264"/>
    </row>
    <row r="56" spans="2:4" ht="17" thickTop="1" x14ac:dyDescent="0.45"/>
  </sheetData>
  <sheetProtection algorithmName="SHA-512" hashValue="a1Aho4t/Yy/FYo5pwE8exZVZEWJDlgWZgR750D4+0eDFCwFiRj6Iv4rm12FCwHApOIqx+tEPJSSJrEyTWH5+/g==" saltValue="6Nsefr7MyP7ZEdrGx1RSMA==" spinCount="100000" sheet="1" objects="1" scenarios="1"/>
  <mergeCells count="1">
    <mergeCell ref="B1:C1"/>
  </mergeCells>
  <pageMargins left="0.7" right="0.7" top="0.75" bottom="0.75" header="0.3" footer="0.3"/>
  <pageSetup orientation="portrait" horizontalDpi="360" verticalDpi="360"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21090-229B-4FFA-A68F-5B35F710790B}">
  <dimension ref="B1:D824"/>
  <sheetViews>
    <sheetView zoomScale="90" zoomScaleNormal="90" workbookViewId="0">
      <pane ySplit="1" topLeftCell="A2" activePane="bottomLeft" state="frozen"/>
      <selection pane="bottomLeft"/>
    </sheetView>
  </sheetViews>
  <sheetFormatPr baseColWidth="10" defaultColWidth="10.90625" defaultRowHeight="16.5" x14ac:dyDescent="0.45"/>
  <cols>
    <col min="1" max="1" width="3.6328125" style="245" customWidth="1"/>
    <col min="2" max="2" width="1.7265625" style="245" customWidth="1"/>
    <col min="3" max="3" width="120.08984375" style="245" customWidth="1"/>
    <col min="4" max="4" width="1.7265625" style="245" customWidth="1"/>
    <col min="5" max="16384" width="10.90625" style="245"/>
  </cols>
  <sheetData>
    <row r="1" spans="2:4" s="265" customFormat="1" ht="90" customHeight="1" x14ac:dyDescent="0.45">
      <c r="C1" s="274" t="s">
        <v>2347</v>
      </c>
    </row>
    <row r="2" spans="2:4" ht="10" customHeight="1" thickBot="1" x14ac:dyDescent="0.5"/>
    <row r="3" spans="2:4" ht="10" customHeight="1" thickTop="1" x14ac:dyDescent="0.45">
      <c r="B3" s="246"/>
      <c r="C3" s="247"/>
      <c r="D3" s="248"/>
    </row>
    <row r="4" spans="2:4" ht="28" customHeight="1" x14ac:dyDescent="0.45">
      <c r="B4" s="249"/>
      <c r="C4" s="250" t="s">
        <v>2171</v>
      </c>
      <c r="D4" s="251"/>
    </row>
    <row r="5" spans="2:4" x14ac:dyDescent="0.45">
      <c r="B5" s="249"/>
      <c r="C5" s="252" t="s">
        <v>2228</v>
      </c>
      <c r="D5" s="251"/>
    </row>
    <row r="6" spans="2:4" x14ac:dyDescent="0.45">
      <c r="B6" s="249"/>
      <c r="C6" s="253"/>
      <c r="D6" s="251"/>
    </row>
    <row r="7" spans="2:4" ht="30" customHeight="1" x14ac:dyDescent="0.45">
      <c r="B7" s="249"/>
      <c r="C7" s="254" t="s">
        <v>2138</v>
      </c>
      <c r="D7" s="251"/>
    </row>
    <row r="8" spans="2:4" ht="70" customHeight="1" x14ac:dyDescent="0.45">
      <c r="B8" s="249"/>
      <c r="C8" s="255" t="s">
        <v>2229</v>
      </c>
      <c r="D8" s="251"/>
    </row>
    <row r="9" spans="2:4" ht="70" customHeight="1" x14ac:dyDescent="0.45">
      <c r="B9" s="249"/>
      <c r="C9" s="255" t="s">
        <v>2241</v>
      </c>
      <c r="D9" s="251"/>
    </row>
    <row r="10" spans="2:4" ht="40" customHeight="1" x14ac:dyDescent="0.45">
      <c r="B10" s="249"/>
      <c r="C10" s="255" t="s">
        <v>2231</v>
      </c>
      <c r="D10" s="251"/>
    </row>
    <row r="11" spans="2:4" ht="30" customHeight="1" x14ac:dyDescent="0.45">
      <c r="B11" s="249"/>
      <c r="C11" s="254" t="s">
        <v>2172</v>
      </c>
      <c r="D11" s="251"/>
    </row>
    <row r="12" spans="2:4" ht="90" customHeight="1" x14ac:dyDescent="0.45">
      <c r="B12" s="249"/>
      <c r="C12" s="255" t="s">
        <v>2242</v>
      </c>
      <c r="D12" s="251"/>
    </row>
    <row r="13" spans="2:4" ht="90" customHeight="1" x14ac:dyDescent="0.45">
      <c r="B13" s="249"/>
      <c r="C13" s="255" t="s">
        <v>2173</v>
      </c>
      <c r="D13" s="251"/>
    </row>
    <row r="14" spans="2:4" ht="110" customHeight="1" x14ac:dyDescent="0.45">
      <c r="B14" s="249"/>
      <c r="C14" s="255" t="s">
        <v>2174</v>
      </c>
      <c r="D14" s="251"/>
    </row>
    <row r="15" spans="2:4" ht="70" customHeight="1" x14ac:dyDescent="0.45">
      <c r="B15" s="249"/>
      <c r="C15" s="255" t="s">
        <v>2243</v>
      </c>
      <c r="D15" s="251"/>
    </row>
    <row r="16" spans="2:4" ht="80" customHeight="1" x14ac:dyDescent="0.45">
      <c r="B16" s="249"/>
      <c r="C16" s="255" t="s">
        <v>2244</v>
      </c>
      <c r="D16" s="251"/>
    </row>
    <row r="17" spans="2:4" ht="20" customHeight="1" x14ac:dyDescent="0.45">
      <c r="B17" s="249"/>
      <c r="C17" s="255" t="s">
        <v>2140</v>
      </c>
      <c r="D17" s="251"/>
    </row>
    <row r="18" spans="2:4" ht="40" customHeight="1" x14ac:dyDescent="0.45">
      <c r="B18" s="249"/>
      <c r="C18" s="255" t="s">
        <v>2141</v>
      </c>
      <c r="D18" s="251"/>
    </row>
    <row r="19" spans="2:4" ht="60" customHeight="1" x14ac:dyDescent="0.45">
      <c r="B19" s="249"/>
      <c r="C19" s="255" t="s">
        <v>2142</v>
      </c>
      <c r="D19" s="251"/>
    </row>
    <row r="20" spans="2:4" ht="30" customHeight="1" x14ac:dyDescent="0.45">
      <c r="B20" s="249"/>
      <c r="C20" s="256" t="s">
        <v>2143</v>
      </c>
      <c r="D20" s="251"/>
    </row>
    <row r="21" spans="2:4" ht="60" customHeight="1" x14ac:dyDescent="0.45">
      <c r="B21" s="249"/>
      <c r="C21" s="255" t="s">
        <v>2232</v>
      </c>
      <c r="D21" s="251"/>
    </row>
    <row r="22" spans="2:4" ht="70" customHeight="1" x14ac:dyDescent="0.45">
      <c r="B22" s="249"/>
      <c r="C22" s="255" t="s">
        <v>2144</v>
      </c>
      <c r="D22" s="251"/>
    </row>
    <row r="23" spans="2:4" ht="40" customHeight="1" x14ac:dyDescent="0.45">
      <c r="B23" s="249"/>
      <c r="C23" s="255" t="s">
        <v>2233</v>
      </c>
      <c r="D23" s="251"/>
    </row>
    <row r="24" spans="2:4" ht="30" customHeight="1" x14ac:dyDescent="0.45">
      <c r="B24" s="249"/>
      <c r="C24" s="254" t="s">
        <v>2145</v>
      </c>
      <c r="D24" s="251"/>
    </row>
    <row r="25" spans="2:4" ht="100" customHeight="1" x14ac:dyDescent="0.45">
      <c r="B25" s="249"/>
      <c r="C25" s="255" t="s">
        <v>2175</v>
      </c>
      <c r="D25" s="251"/>
    </row>
    <row r="26" spans="2:4" ht="40" customHeight="1" x14ac:dyDescent="0.45">
      <c r="B26" s="249"/>
      <c r="C26" s="255" t="s">
        <v>2146</v>
      </c>
      <c r="D26" s="251"/>
    </row>
    <row r="27" spans="2:4" ht="30" customHeight="1" x14ac:dyDescent="0.45">
      <c r="B27" s="249"/>
      <c r="C27" s="254" t="s">
        <v>2147</v>
      </c>
      <c r="D27" s="251"/>
    </row>
    <row r="28" spans="2:4" ht="90" customHeight="1" x14ac:dyDescent="0.45">
      <c r="B28" s="249"/>
      <c r="C28" s="255" t="s">
        <v>2235</v>
      </c>
      <c r="D28" s="251"/>
    </row>
    <row r="29" spans="2:4" ht="40" customHeight="1" x14ac:dyDescent="0.45">
      <c r="B29" s="249"/>
      <c r="C29" s="255" t="s">
        <v>2148</v>
      </c>
      <c r="D29" s="251"/>
    </row>
    <row r="30" spans="2:4" ht="90" customHeight="1" x14ac:dyDescent="0.45">
      <c r="B30" s="249"/>
      <c r="C30" s="255" t="s">
        <v>2149</v>
      </c>
      <c r="D30" s="251"/>
    </row>
    <row r="31" spans="2:4" ht="90" customHeight="1" x14ac:dyDescent="0.45">
      <c r="B31" s="249"/>
      <c r="C31" s="255" t="s">
        <v>2150</v>
      </c>
      <c r="D31" s="251"/>
    </row>
    <row r="32" spans="2:4" ht="30" customHeight="1" x14ac:dyDescent="0.45">
      <c r="B32" s="249"/>
      <c r="C32" s="254" t="s">
        <v>2151</v>
      </c>
      <c r="D32" s="251"/>
    </row>
    <row r="33" spans="2:4" ht="100" customHeight="1" x14ac:dyDescent="0.45">
      <c r="B33" s="249"/>
      <c r="C33" s="255" t="s">
        <v>2152</v>
      </c>
      <c r="D33" s="251"/>
    </row>
    <row r="34" spans="2:4" ht="30" customHeight="1" x14ac:dyDescent="0.45">
      <c r="B34" s="249"/>
      <c r="C34" s="254" t="s">
        <v>2153</v>
      </c>
      <c r="D34" s="251"/>
    </row>
    <row r="35" spans="2:4" ht="40" customHeight="1" x14ac:dyDescent="0.45">
      <c r="B35" s="249"/>
      <c r="C35" s="268" t="s">
        <v>2154</v>
      </c>
      <c r="D35" s="251"/>
    </row>
    <row r="36" spans="2:4" ht="60" customHeight="1" x14ac:dyDescent="0.45">
      <c r="B36" s="249"/>
      <c r="C36" s="268" t="s">
        <v>2155</v>
      </c>
      <c r="D36" s="251"/>
    </row>
    <row r="37" spans="2:4" ht="20" customHeight="1" x14ac:dyDescent="0.45">
      <c r="B37" s="249"/>
      <c r="C37" s="268" t="s">
        <v>2176</v>
      </c>
      <c r="D37" s="251"/>
    </row>
    <row r="38" spans="2:4" ht="20" customHeight="1" x14ac:dyDescent="0.45">
      <c r="B38" s="249"/>
      <c r="C38" s="268" t="s">
        <v>2177</v>
      </c>
      <c r="D38" s="251"/>
    </row>
    <row r="39" spans="2:4" ht="20" customHeight="1" x14ac:dyDescent="0.45">
      <c r="B39" s="249"/>
      <c r="C39" s="268" t="s">
        <v>2157</v>
      </c>
      <c r="D39" s="251"/>
    </row>
    <row r="40" spans="2:4" ht="20" customHeight="1" x14ac:dyDescent="0.45">
      <c r="B40" s="249"/>
      <c r="C40" s="268" t="s">
        <v>2237</v>
      </c>
      <c r="D40" s="251"/>
    </row>
    <row r="41" spans="2:4" ht="60" customHeight="1" x14ac:dyDescent="0.45">
      <c r="B41" s="249"/>
      <c r="C41" s="269" t="s">
        <v>2238</v>
      </c>
      <c r="D41" s="251"/>
    </row>
    <row r="42" spans="2:4" ht="60" customHeight="1" x14ac:dyDescent="0.45">
      <c r="B42" s="249"/>
      <c r="C42" s="269" t="s">
        <v>2158</v>
      </c>
      <c r="D42" s="251"/>
    </row>
    <row r="43" spans="2:4" ht="110" customHeight="1" x14ac:dyDescent="0.45">
      <c r="B43" s="249"/>
      <c r="C43" s="269" t="s">
        <v>2239</v>
      </c>
      <c r="D43" s="251"/>
    </row>
    <row r="44" spans="2:4" ht="60" customHeight="1" x14ac:dyDescent="0.45">
      <c r="B44" s="249"/>
      <c r="C44" s="269" t="s">
        <v>2159</v>
      </c>
      <c r="D44" s="251"/>
    </row>
    <row r="45" spans="2:4" ht="80" customHeight="1" x14ac:dyDescent="0.45">
      <c r="B45" s="249"/>
      <c r="C45" s="269" t="s">
        <v>2160</v>
      </c>
      <c r="D45" s="251"/>
    </row>
    <row r="46" spans="2:4" ht="90" customHeight="1" x14ac:dyDescent="0.45">
      <c r="B46" s="249"/>
      <c r="C46" s="269" t="s">
        <v>2178</v>
      </c>
      <c r="D46" s="251"/>
    </row>
    <row r="47" spans="2:4" ht="40" customHeight="1" x14ac:dyDescent="0.45">
      <c r="B47" s="249"/>
      <c r="C47" s="269" t="s">
        <v>2179</v>
      </c>
      <c r="D47" s="251"/>
    </row>
    <row r="48" spans="2:4" ht="30" customHeight="1" x14ac:dyDescent="0.45">
      <c r="B48" s="249"/>
      <c r="C48" s="254" t="s">
        <v>2162</v>
      </c>
      <c r="D48" s="251"/>
    </row>
    <row r="49" spans="2:4" ht="40" customHeight="1" x14ac:dyDescent="0.45">
      <c r="B49" s="249"/>
      <c r="C49" s="269" t="s">
        <v>2245</v>
      </c>
      <c r="D49" s="251"/>
    </row>
    <row r="50" spans="2:4" ht="30" customHeight="1" x14ac:dyDescent="0.45">
      <c r="B50" s="249"/>
      <c r="C50" s="254" t="s">
        <v>2164</v>
      </c>
      <c r="D50" s="251"/>
    </row>
    <row r="51" spans="2:4" ht="40" customHeight="1" x14ac:dyDescent="0.45">
      <c r="B51" s="249"/>
      <c r="C51" s="269" t="s">
        <v>2246</v>
      </c>
      <c r="D51" s="251"/>
    </row>
    <row r="52" spans="2:4" ht="30" customHeight="1" x14ac:dyDescent="0.45">
      <c r="B52" s="249"/>
      <c r="C52" s="254" t="s">
        <v>2165</v>
      </c>
      <c r="D52" s="251"/>
    </row>
    <row r="53" spans="2:4" ht="40" customHeight="1" x14ac:dyDescent="0.45">
      <c r="B53" s="249"/>
      <c r="C53" s="270" t="s">
        <v>2166</v>
      </c>
      <c r="D53" s="251"/>
    </row>
    <row r="54" spans="2:4" x14ac:dyDescent="0.45">
      <c r="B54" s="249"/>
      <c r="C54" s="271"/>
      <c r="D54" s="251"/>
    </row>
    <row r="55" spans="2:4" x14ac:dyDescent="0.45">
      <c r="B55" s="249"/>
      <c r="C55" s="269" t="s">
        <v>2167</v>
      </c>
      <c r="D55" s="251"/>
    </row>
    <row r="56" spans="2:4" x14ac:dyDescent="0.45">
      <c r="B56" s="249"/>
      <c r="C56" s="268" t="s">
        <v>2168</v>
      </c>
      <c r="D56" s="251"/>
    </row>
    <row r="57" spans="2:4" x14ac:dyDescent="0.45">
      <c r="B57" s="249"/>
      <c r="C57" s="268" t="s">
        <v>2169</v>
      </c>
      <c r="D57" s="251"/>
    </row>
    <row r="58" spans="2:4" x14ac:dyDescent="0.45">
      <c r="B58" s="249"/>
      <c r="C58" s="268" t="s">
        <v>2170</v>
      </c>
      <c r="D58" s="251"/>
    </row>
    <row r="59" spans="2:4" ht="17" thickBot="1" x14ac:dyDescent="0.5">
      <c r="B59" s="262"/>
      <c r="C59" s="272"/>
      <c r="D59" s="264"/>
    </row>
    <row r="60" spans="2:4" ht="17" thickTop="1" x14ac:dyDescent="0.45"/>
    <row r="521" spans="3:3" x14ac:dyDescent="0.45">
      <c r="C521" s="273"/>
    </row>
    <row r="522" spans="3:3" x14ac:dyDescent="0.45">
      <c r="C522" s="273"/>
    </row>
    <row r="523" spans="3:3" x14ac:dyDescent="0.45">
      <c r="C523" s="273"/>
    </row>
    <row r="524" spans="3:3" x14ac:dyDescent="0.45">
      <c r="C524" s="273"/>
    </row>
    <row r="525" spans="3:3" x14ac:dyDescent="0.45">
      <c r="C525" s="273"/>
    </row>
    <row r="526" spans="3:3" x14ac:dyDescent="0.45">
      <c r="C526" s="273"/>
    </row>
    <row r="527" spans="3:3" x14ac:dyDescent="0.45">
      <c r="C527" s="273"/>
    </row>
    <row r="528" spans="3:3" x14ac:dyDescent="0.45">
      <c r="C528" s="273"/>
    </row>
    <row r="529" spans="3:3" x14ac:dyDescent="0.45">
      <c r="C529" s="273"/>
    </row>
    <row r="530" spans="3:3" x14ac:dyDescent="0.45">
      <c r="C530" s="273"/>
    </row>
    <row r="531" spans="3:3" x14ac:dyDescent="0.45">
      <c r="C531" s="273"/>
    </row>
    <row r="532" spans="3:3" x14ac:dyDescent="0.45">
      <c r="C532" s="273"/>
    </row>
    <row r="533" spans="3:3" x14ac:dyDescent="0.45">
      <c r="C533" s="273"/>
    </row>
    <row r="534" spans="3:3" x14ac:dyDescent="0.45">
      <c r="C534" s="273"/>
    </row>
    <row r="535" spans="3:3" x14ac:dyDescent="0.45">
      <c r="C535" s="273"/>
    </row>
    <row r="536" spans="3:3" x14ac:dyDescent="0.45">
      <c r="C536" s="273"/>
    </row>
    <row r="537" spans="3:3" x14ac:dyDescent="0.45">
      <c r="C537" s="273"/>
    </row>
    <row r="538" spans="3:3" x14ac:dyDescent="0.45">
      <c r="C538" s="273"/>
    </row>
    <row r="539" spans="3:3" x14ac:dyDescent="0.45">
      <c r="C539" s="273"/>
    </row>
    <row r="540" spans="3:3" x14ac:dyDescent="0.45">
      <c r="C540" s="273"/>
    </row>
    <row r="541" spans="3:3" x14ac:dyDescent="0.45">
      <c r="C541" s="273"/>
    </row>
    <row r="542" spans="3:3" x14ac:dyDescent="0.45">
      <c r="C542" s="273"/>
    </row>
    <row r="543" spans="3:3" x14ac:dyDescent="0.45">
      <c r="C543" s="273"/>
    </row>
    <row r="544" spans="3:3" x14ac:dyDescent="0.45">
      <c r="C544" s="273"/>
    </row>
    <row r="545" spans="3:3" x14ac:dyDescent="0.45">
      <c r="C545" s="273"/>
    </row>
    <row r="546" spans="3:3" x14ac:dyDescent="0.45">
      <c r="C546" s="273"/>
    </row>
    <row r="547" spans="3:3" x14ac:dyDescent="0.45">
      <c r="C547" s="273"/>
    </row>
    <row r="548" spans="3:3" x14ac:dyDescent="0.45">
      <c r="C548" s="273"/>
    </row>
    <row r="549" spans="3:3" x14ac:dyDescent="0.45">
      <c r="C549" s="273"/>
    </row>
    <row r="550" spans="3:3" x14ac:dyDescent="0.45">
      <c r="C550" s="273"/>
    </row>
    <row r="551" spans="3:3" x14ac:dyDescent="0.45">
      <c r="C551" s="273"/>
    </row>
    <row r="552" spans="3:3" x14ac:dyDescent="0.45">
      <c r="C552" s="273"/>
    </row>
    <row r="553" spans="3:3" x14ac:dyDescent="0.45">
      <c r="C553" s="273"/>
    </row>
    <row r="554" spans="3:3" x14ac:dyDescent="0.45">
      <c r="C554" s="273"/>
    </row>
    <row r="555" spans="3:3" x14ac:dyDescent="0.45">
      <c r="C555" s="273"/>
    </row>
    <row r="556" spans="3:3" x14ac:dyDescent="0.45">
      <c r="C556" s="273"/>
    </row>
    <row r="557" spans="3:3" x14ac:dyDescent="0.45">
      <c r="C557" s="273"/>
    </row>
    <row r="558" spans="3:3" x14ac:dyDescent="0.45">
      <c r="C558" s="273"/>
    </row>
    <row r="559" spans="3:3" x14ac:dyDescent="0.45">
      <c r="C559" s="273"/>
    </row>
    <row r="560" spans="3:3" x14ac:dyDescent="0.45">
      <c r="C560" s="273"/>
    </row>
    <row r="561" spans="3:3" x14ac:dyDescent="0.45">
      <c r="C561" s="273"/>
    </row>
    <row r="562" spans="3:3" x14ac:dyDescent="0.45">
      <c r="C562" s="273"/>
    </row>
    <row r="563" spans="3:3" x14ac:dyDescent="0.45">
      <c r="C563" s="273"/>
    </row>
    <row r="564" spans="3:3" x14ac:dyDescent="0.45">
      <c r="C564" s="273"/>
    </row>
    <row r="565" spans="3:3" x14ac:dyDescent="0.45">
      <c r="C565" s="273"/>
    </row>
    <row r="566" spans="3:3" x14ac:dyDescent="0.45">
      <c r="C566" s="273"/>
    </row>
    <row r="567" spans="3:3" x14ac:dyDescent="0.45">
      <c r="C567" s="273"/>
    </row>
    <row r="568" spans="3:3" x14ac:dyDescent="0.45">
      <c r="C568" s="273"/>
    </row>
    <row r="569" spans="3:3" x14ac:dyDescent="0.45">
      <c r="C569" s="273"/>
    </row>
    <row r="570" spans="3:3" x14ac:dyDescent="0.45">
      <c r="C570" s="273"/>
    </row>
    <row r="571" spans="3:3" x14ac:dyDescent="0.45">
      <c r="C571" s="273"/>
    </row>
    <row r="572" spans="3:3" x14ac:dyDescent="0.45">
      <c r="C572" s="273"/>
    </row>
    <row r="573" spans="3:3" x14ac:dyDescent="0.45">
      <c r="C573" s="273"/>
    </row>
    <row r="574" spans="3:3" x14ac:dyDescent="0.45">
      <c r="C574" s="273"/>
    </row>
    <row r="575" spans="3:3" x14ac:dyDescent="0.45">
      <c r="C575" s="273"/>
    </row>
    <row r="576" spans="3:3" x14ac:dyDescent="0.45">
      <c r="C576" s="273"/>
    </row>
    <row r="577" spans="3:3" x14ac:dyDescent="0.45">
      <c r="C577" s="273"/>
    </row>
    <row r="578" spans="3:3" x14ac:dyDescent="0.45">
      <c r="C578" s="273"/>
    </row>
    <row r="579" spans="3:3" x14ac:dyDescent="0.45">
      <c r="C579" s="273"/>
    </row>
    <row r="580" spans="3:3" x14ac:dyDescent="0.45">
      <c r="C580" s="273"/>
    </row>
    <row r="581" spans="3:3" x14ac:dyDescent="0.45">
      <c r="C581" s="273"/>
    </row>
    <row r="582" spans="3:3" x14ac:dyDescent="0.45">
      <c r="C582" s="273"/>
    </row>
    <row r="583" spans="3:3" x14ac:dyDescent="0.45">
      <c r="C583" s="273"/>
    </row>
    <row r="584" spans="3:3" x14ac:dyDescent="0.45">
      <c r="C584" s="273"/>
    </row>
    <row r="585" spans="3:3" x14ac:dyDescent="0.45">
      <c r="C585" s="273"/>
    </row>
    <row r="586" spans="3:3" x14ac:dyDescent="0.45">
      <c r="C586" s="273"/>
    </row>
    <row r="587" spans="3:3" x14ac:dyDescent="0.45">
      <c r="C587" s="273"/>
    </row>
    <row r="588" spans="3:3" x14ac:dyDescent="0.45">
      <c r="C588" s="273"/>
    </row>
    <row r="589" spans="3:3" x14ac:dyDescent="0.45">
      <c r="C589" s="273"/>
    </row>
    <row r="590" spans="3:3" x14ac:dyDescent="0.45">
      <c r="C590" s="273"/>
    </row>
    <row r="591" spans="3:3" x14ac:dyDescent="0.45">
      <c r="C591" s="273"/>
    </row>
    <row r="592" spans="3:3" x14ac:dyDescent="0.45">
      <c r="C592" s="273"/>
    </row>
    <row r="593" spans="3:3" x14ac:dyDescent="0.45">
      <c r="C593" s="273"/>
    </row>
    <row r="594" spans="3:3" x14ac:dyDescent="0.45">
      <c r="C594" s="273"/>
    </row>
    <row r="595" spans="3:3" x14ac:dyDescent="0.45">
      <c r="C595" s="273"/>
    </row>
    <row r="596" spans="3:3" x14ac:dyDescent="0.45">
      <c r="C596" s="273"/>
    </row>
    <row r="597" spans="3:3" x14ac:dyDescent="0.45">
      <c r="C597" s="273"/>
    </row>
    <row r="598" spans="3:3" x14ac:dyDescent="0.45">
      <c r="C598" s="273"/>
    </row>
    <row r="599" spans="3:3" x14ac:dyDescent="0.45">
      <c r="C599" s="273"/>
    </row>
    <row r="600" spans="3:3" x14ac:dyDescent="0.45">
      <c r="C600" s="273"/>
    </row>
    <row r="601" spans="3:3" x14ac:dyDescent="0.45">
      <c r="C601" s="273"/>
    </row>
    <row r="602" spans="3:3" x14ac:dyDescent="0.45">
      <c r="C602" s="273"/>
    </row>
    <row r="603" spans="3:3" x14ac:dyDescent="0.45">
      <c r="C603" s="273"/>
    </row>
    <row r="604" spans="3:3" x14ac:dyDescent="0.45">
      <c r="C604" s="273"/>
    </row>
    <row r="605" spans="3:3" x14ac:dyDescent="0.45">
      <c r="C605" s="273"/>
    </row>
    <row r="606" spans="3:3" x14ac:dyDescent="0.45">
      <c r="C606" s="273"/>
    </row>
    <row r="607" spans="3:3" x14ac:dyDescent="0.45">
      <c r="C607" s="273"/>
    </row>
    <row r="608" spans="3:3" x14ac:dyDescent="0.45">
      <c r="C608" s="273"/>
    </row>
    <row r="609" spans="3:3" x14ac:dyDescent="0.45">
      <c r="C609" s="273"/>
    </row>
    <row r="610" spans="3:3" x14ac:dyDescent="0.45">
      <c r="C610" s="273"/>
    </row>
    <row r="611" spans="3:3" x14ac:dyDescent="0.45">
      <c r="C611" s="273"/>
    </row>
    <row r="612" spans="3:3" x14ac:dyDescent="0.45">
      <c r="C612" s="273"/>
    </row>
    <row r="613" spans="3:3" x14ac:dyDescent="0.45">
      <c r="C613" s="273"/>
    </row>
    <row r="614" spans="3:3" x14ac:dyDescent="0.45">
      <c r="C614" s="273"/>
    </row>
    <row r="615" spans="3:3" x14ac:dyDescent="0.45">
      <c r="C615" s="273"/>
    </row>
    <row r="616" spans="3:3" x14ac:dyDescent="0.45">
      <c r="C616" s="273"/>
    </row>
    <row r="617" spans="3:3" x14ac:dyDescent="0.45">
      <c r="C617" s="273"/>
    </row>
    <row r="618" spans="3:3" x14ac:dyDescent="0.45">
      <c r="C618" s="273"/>
    </row>
    <row r="619" spans="3:3" x14ac:dyDescent="0.45">
      <c r="C619" s="273"/>
    </row>
    <row r="620" spans="3:3" x14ac:dyDescent="0.45">
      <c r="C620" s="273"/>
    </row>
    <row r="621" spans="3:3" x14ac:dyDescent="0.45">
      <c r="C621" s="273"/>
    </row>
    <row r="622" spans="3:3" x14ac:dyDescent="0.45">
      <c r="C622" s="273"/>
    </row>
    <row r="623" spans="3:3" x14ac:dyDescent="0.45">
      <c r="C623" s="273"/>
    </row>
    <row r="624" spans="3:3" x14ac:dyDescent="0.45">
      <c r="C624" s="273"/>
    </row>
    <row r="625" spans="3:3" x14ac:dyDescent="0.45">
      <c r="C625" s="273"/>
    </row>
    <row r="626" spans="3:3" x14ac:dyDescent="0.45">
      <c r="C626" s="273"/>
    </row>
    <row r="627" spans="3:3" x14ac:dyDescent="0.45">
      <c r="C627" s="273"/>
    </row>
    <row r="628" spans="3:3" x14ac:dyDescent="0.45">
      <c r="C628" s="273"/>
    </row>
    <row r="629" spans="3:3" x14ac:dyDescent="0.45">
      <c r="C629" s="273"/>
    </row>
    <row r="630" spans="3:3" x14ac:dyDescent="0.45">
      <c r="C630" s="273"/>
    </row>
    <row r="631" spans="3:3" x14ac:dyDescent="0.45">
      <c r="C631" s="273"/>
    </row>
    <row r="632" spans="3:3" x14ac:dyDescent="0.45">
      <c r="C632" s="273"/>
    </row>
    <row r="633" spans="3:3" x14ac:dyDescent="0.45">
      <c r="C633" s="273"/>
    </row>
    <row r="634" spans="3:3" x14ac:dyDescent="0.45">
      <c r="C634" s="273"/>
    </row>
    <row r="635" spans="3:3" x14ac:dyDescent="0.45">
      <c r="C635" s="273"/>
    </row>
    <row r="636" spans="3:3" x14ac:dyDescent="0.45">
      <c r="C636" s="273"/>
    </row>
    <row r="637" spans="3:3" x14ac:dyDescent="0.45">
      <c r="C637" s="273"/>
    </row>
    <row r="638" spans="3:3" x14ac:dyDescent="0.45">
      <c r="C638" s="273"/>
    </row>
    <row r="639" spans="3:3" x14ac:dyDescent="0.45">
      <c r="C639" s="273"/>
    </row>
    <row r="640" spans="3:3" x14ac:dyDescent="0.45">
      <c r="C640" s="273"/>
    </row>
    <row r="641" spans="3:3" x14ac:dyDescent="0.45">
      <c r="C641" s="273"/>
    </row>
    <row r="642" spans="3:3" x14ac:dyDescent="0.45">
      <c r="C642" s="273"/>
    </row>
    <row r="643" spans="3:3" x14ac:dyDescent="0.45">
      <c r="C643" s="273"/>
    </row>
    <row r="644" spans="3:3" x14ac:dyDescent="0.45">
      <c r="C644" s="273"/>
    </row>
    <row r="645" spans="3:3" x14ac:dyDescent="0.45">
      <c r="C645" s="273"/>
    </row>
    <row r="646" spans="3:3" x14ac:dyDescent="0.45">
      <c r="C646" s="273"/>
    </row>
    <row r="647" spans="3:3" x14ac:dyDescent="0.45">
      <c r="C647" s="273"/>
    </row>
    <row r="648" spans="3:3" x14ac:dyDescent="0.45">
      <c r="C648" s="273"/>
    </row>
    <row r="649" spans="3:3" x14ac:dyDescent="0.45">
      <c r="C649" s="273"/>
    </row>
    <row r="650" spans="3:3" x14ac:dyDescent="0.45">
      <c r="C650" s="273"/>
    </row>
    <row r="651" spans="3:3" x14ac:dyDescent="0.45">
      <c r="C651" s="273"/>
    </row>
    <row r="652" spans="3:3" x14ac:dyDescent="0.45">
      <c r="C652" s="273"/>
    </row>
    <row r="653" spans="3:3" x14ac:dyDescent="0.45">
      <c r="C653" s="273"/>
    </row>
    <row r="654" spans="3:3" x14ac:dyDescent="0.45">
      <c r="C654" s="273"/>
    </row>
    <row r="655" spans="3:3" x14ac:dyDescent="0.45">
      <c r="C655" s="273"/>
    </row>
    <row r="656" spans="3:3" x14ac:dyDescent="0.45">
      <c r="C656" s="273"/>
    </row>
    <row r="657" spans="3:3" x14ac:dyDescent="0.45">
      <c r="C657" s="273"/>
    </row>
    <row r="658" spans="3:3" x14ac:dyDescent="0.45">
      <c r="C658" s="273"/>
    </row>
    <row r="659" spans="3:3" x14ac:dyDescent="0.45">
      <c r="C659" s="273"/>
    </row>
    <row r="660" spans="3:3" x14ac:dyDescent="0.45">
      <c r="C660" s="273"/>
    </row>
    <row r="661" spans="3:3" x14ac:dyDescent="0.45">
      <c r="C661" s="273"/>
    </row>
    <row r="662" spans="3:3" x14ac:dyDescent="0.45">
      <c r="C662" s="273"/>
    </row>
    <row r="663" spans="3:3" x14ac:dyDescent="0.45">
      <c r="C663" s="273"/>
    </row>
    <row r="664" spans="3:3" x14ac:dyDescent="0.45">
      <c r="C664" s="273"/>
    </row>
    <row r="665" spans="3:3" x14ac:dyDescent="0.45">
      <c r="C665" s="273"/>
    </row>
    <row r="666" spans="3:3" x14ac:dyDescent="0.45">
      <c r="C666" s="273"/>
    </row>
    <row r="667" spans="3:3" x14ac:dyDescent="0.45">
      <c r="C667" s="273"/>
    </row>
    <row r="668" spans="3:3" x14ac:dyDescent="0.45">
      <c r="C668" s="273"/>
    </row>
    <row r="669" spans="3:3" x14ac:dyDescent="0.45">
      <c r="C669" s="273"/>
    </row>
    <row r="670" spans="3:3" x14ac:dyDescent="0.45">
      <c r="C670" s="273"/>
    </row>
    <row r="671" spans="3:3" x14ac:dyDescent="0.45">
      <c r="C671" s="273"/>
    </row>
    <row r="672" spans="3:3" x14ac:dyDescent="0.45">
      <c r="C672" s="273"/>
    </row>
    <row r="673" spans="3:3" x14ac:dyDescent="0.45">
      <c r="C673" s="273"/>
    </row>
    <row r="674" spans="3:3" x14ac:dyDescent="0.45">
      <c r="C674" s="273"/>
    </row>
    <row r="675" spans="3:3" x14ac:dyDescent="0.45">
      <c r="C675" s="273"/>
    </row>
    <row r="676" spans="3:3" x14ac:dyDescent="0.45">
      <c r="C676" s="273"/>
    </row>
    <row r="677" spans="3:3" x14ac:dyDescent="0.45">
      <c r="C677" s="273"/>
    </row>
    <row r="678" spans="3:3" x14ac:dyDescent="0.45">
      <c r="C678" s="273"/>
    </row>
    <row r="679" spans="3:3" x14ac:dyDescent="0.45">
      <c r="C679" s="273"/>
    </row>
    <row r="680" spans="3:3" x14ac:dyDescent="0.45">
      <c r="C680" s="273"/>
    </row>
    <row r="681" spans="3:3" x14ac:dyDescent="0.45">
      <c r="C681" s="273"/>
    </row>
    <row r="682" spans="3:3" x14ac:dyDescent="0.45">
      <c r="C682" s="273"/>
    </row>
    <row r="683" spans="3:3" x14ac:dyDescent="0.45">
      <c r="C683" s="273"/>
    </row>
    <row r="684" spans="3:3" x14ac:dyDescent="0.45">
      <c r="C684" s="273"/>
    </row>
    <row r="685" spans="3:3" x14ac:dyDescent="0.45">
      <c r="C685" s="273"/>
    </row>
    <row r="686" spans="3:3" x14ac:dyDescent="0.45">
      <c r="C686" s="273"/>
    </row>
    <row r="687" spans="3:3" x14ac:dyDescent="0.45">
      <c r="C687" s="273"/>
    </row>
    <row r="688" spans="3:3" x14ac:dyDescent="0.45">
      <c r="C688" s="273"/>
    </row>
    <row r="689" spans="3:3" x14ac:dyDescent="0.45">
      <c r="C689" s="273"/>
    </row>
    <row r="690" spans="3:3" x14ac:dyDescent="0.45">
      <c r="C690" s="273"/>
    </row>
    <row r="691" spans="3:3" x14ac:dyDescent="0.45">
      <c r="C691" s="273"/>
    </row>
    <row r="692" spans="3:3" x14ac:dyDescent="0.45">
      <c r="C692" s="273"/>
    </row>
    <row r="693" spans="3:3" x14ac:dyDescent="0.45">
      <c r="C693" s="273"/>
    </row>
    <row r="694" spans="3:3" x14ac:dyDescent="0.45">
      <c r="C694" s="273"/>
    </row>
    <row r="695" spans="3:3" x14ac:dyDescent="0.45">
      <c r="C695" s="273"/>
    </row>
    <row r="696" spans="3:3" x14ac:dyDescent="0.45">
      <c r="C696" s="273"/>
    </row>
    <row r="697" spans="3:3" x14ac:dyDescent="0.45">
      <c r="C697" s="273"/>
    </row>
    <row r="698" spans="3:3" x14ac:dyDescent="0.45">
      <c r="C698" s="273"/>
    </row>
    <row r="699" spans="3:3" x14ac:dyDescent="0.45">
      <c r="C699" s="273"/>
    </row>
    <row r="700" spans="3:3" x14ac:dyDescent="0.45">
      <c r="C700" s="273"/>
    </row>
    <row r="701" spans="3:3" x14ac:dyDescent="0.45">
      <c r="C701" s="273"/>
    </row>
    <row r="702" spans="3:3" x14ac:dyDescent="0.45">
      <c r="C702" s="273"/>
    </row>
    <row r="703" spans="3:3" x14ac:dyDescent="0.45">
      <c r="C703" s="273"/>
    </row>
    <row r="704" spans="3:3" x14ac:dyDescent="0.45">
      <c r="C704" s="273"/>
    </row>
    <row r="705" spans="3:3" x14ac:dyDescent="0.45">
      <c r="C705" s="273"/>
    </row>
    <row r="706" spans="3:3" x14ac:dyDescent="0.45">
      <c r="C706" s="273"/>
    </row>
    <row r="707" spans="3:3" x14ac:dyDescent="0.45">
      <c r="C707" s="273"/>
    </row>
    <row r="708" spans="3:3" x14ac:dyDescent="0.45">
      <c r="C708" s="273"/>
    </row>
    <row r="709" spans="3:3" x14ac:dyDescent="0.45">
      <c r="C709" s="273"/>
    </row>
    <row r="710" spans="3:3" x14ac:dyDescent="0.45">
      <c r="C710" s="273"/>
    </row>
    <row r="711" spans="3:3" x14ac:dyDescent="0.45">
      <c r="C711" s="273"/>
    </row>
    <row r="712" spans="3:3" x14ac:dyDescent="0.45">
      <c r="C712" s="273"/>
    </row>
    <row r="713" spans="3:3" x14ac:dyDescent="0.45">
      <c r="C713" s="273"/>
    </row>
    <row r="714" spans="3:3" x14ac:dyDescent="0.45">
      <c r="C714" s="273"/>
    </row>
    <row r="715" spans="3:3" x14ac:dyDescent="0.45">
      <c r="C715" s="273"/>
    </row>
    <row r="716" spans="3:3" x14ac:dyDescent="0.45">
      <c r="C716" s="273"/>
    </row>
    <row r="717" spans="3:3" x14ac:dyDescent="0.45">
      <c r="C717" s="273"/>
    </row>
    <row r="718" spans="3:3" x14ac:dyDescent="0.45">
      <c r="C718" s="273"/>
    </row>
    <row r="719" spans="3:3" x14ac:dyDescent="0.45">
      <c r="C719" s="273"/>
    </row>
    <row r="720" spans="3:3" x14ac:dyDescent="0.45">
      <c r="C720" s="273"/>
    </row>
    <row r="721" spans="3:3" x14ac:dyDescent="0.45">
      <c r="C721" s="273"/>
    </row>
    <row r="722" spans="3:3" x14ac:dyDescent="0.45">
      <c r="C722" s="273"/>
    </row>
    <row r="723" spans="3:3" x14ac:dyDescent="0.45">
      <c r="C723" s="273"/>
    </row>
    <row r="724" spans="3:3" x14ac:dyDescent="0.45">
      <c r="C724" s="273"/>
    </row>
    <row r="725" spans="3:3" x14ac:dyDescent="0.45">
      <c r="C725" s="273"/>
    </row>
    <row r="726" spans="3:3" x14ac:dyDescent="0.45">
      <c r="C726" s="273"/>
    </row>
    <row r="727" spans="3:3" x14ac:dyDescent="0.45">
      <c r="C727" s="273"/>
    </row>
    <row r="728" spans="3:3" x14ac:dyDescent="0.45">
      <c r="C728" s="273"/>
    </row>
    <row r="729" spans="3:3" x14ac:dyDescent="0.45">
      <c r="C729" s="273"/>
    </row>
    <row r="730" spans="3:3" x14ac:dyDescent="0.45">
      <c r="C730" s="273"/>
    </row>
    <row r="731" spans="3:3" x14ac:dyDescent="0.45">
      <c r="C731" s="273"/>
    </row>
    <row r="732" spans="3:3" x14ac:dyDescent="0.45">
      <c r="C732" s="273"/>
    </row>
    <row r="733" spans="3:3" x14ac:dyDescent="0.45">
      <c r="C733" s="273"/>
    </row>
    <row r="734" spans="3:3" x14ac:dyDescent="0.45">
      <c r="C734" s="273"/>
    </row>
    <row r="735" spans="3:3" x14ac:dyDescent="0.45">
      <c r="C735" s="273"/>
    </row>
    <row r="736" spans="3:3" x14ac:dyDescent="0.45">
      <c r="C736" s="273"/>
    </row>
    <row r="737" spans="3:3" x14ac:dyDescent="0.45">
      <c r="C737" s="273"/>
    </row>
    <row r="738" spans="3:3" x14ac:dyDescent="0.45">
      <c r="C738" s="273"/>
    </row>
    <row r="739" spans="3:3" x14ac:dyDescent="0.45">
      <c r="C739" s="273"/>
    </row>
    <row r="740" spans="3:3" x14ac:dyDescent="0.45">
      <c r="C740" s="273"/>
    </row>
    <row r="741" spans="3:3" x14ac:dyDescent="0.45">
      <c r="C741" s="273"/>
    </row>
    <row r="742" spans="3:3" x14ac:dyDescent="0.45">
      <c r="C742" s="273"/>
    </row>
    <row r="743" spans="3:3" x14ac:dyDescent="0.45">
      <c r="C743" s="273"/>
    </row>
    <row r="744" spans="3:3" x14ac:dyDescent="0.45">
      <c r="C744" s="273"/>
    </row>
    <row r="745" spans="3:3" x14ac:dyDescent="0.45">
      <c r="C745" s="273"/>
    </row>
    <row r="746" spans="3:3" x14ac:dyDescent="0.45">
      <c r="C746" s="273"/>
    </row>
    <row r="747" spans="3:3" x14ac:dyDescent="0.45">
      <c r="C747" s="273"/>
    </row>
    <row r="748" spans="3:3" x14ac:dyDescent="0.45">
      <c r="C748" s="273"/>
    </row>
    <row r="749" spans="3:3" x14ac:dyDescent="0.45">
      <c r="C749" s="273"/>
    </row>
    <row r="750" spans="3:3" x14ac:dyDescent="0.45">
      <c r="C750" s="273"/>
    </row>
    <row r="751" spans="3:3" x14ac:dyDescent="0.45">
      <c r="C751" s="273"/>
    </row>
    <row r="752" spans="3:3" x14ac:dyDescent="0.45">
      <c r="C752" s="273"/>
    </row>
    <row r="753" spans="3:3" x14ac:dyDescent="0.45">
      <c r="C753" s="273"/>
    </row>
    <row r="754" spans="3:3" x14ac:dyDescent="0.45">
      <c r="C754" s="273"/>
    </row>
    <row r="755" spans="3:3" x14ac:dyDescent="0.45">
      <c r="C755" s="273"/>
    </row>
    <row r="756" spans="3:3" x14ac:dyDescent="0.45">
      <c r="C756" s="273"/>
    </row>
    <row r="757" spans="3:3" x14ac:dyDescent="0.45">
      <c r="C757" s="273"/>
    </row>
    <row r="758" spans="3:3" x14ac:dyDescent="0.45">
      <c r="C758" s="273"/>
    </row>
    <row r="759" spans="3:3" x14ac:dyDescent="0.45">
      <c r="C759" s="273"/>
    </row>
    <row r="760" spans="3:3" x14ac:dyDescent="0.45">
      <c r="C760" s="273"/>
    </row>
    <row r="761" spans="3:3" x14ac:dyDescent="0.45">
      <c r="C761" s="273"/>
    </row>
    <row r="762" spans="3:3" x14ac:dyDescent="0.45">
      <c r="C762" s="273"/>
    </row>
    <row r="763" spans="3:3" x14ac:dyDescent="0.45">
      <c r="C763" s="273"/>
    </row>
    <row r="764" spans="3:3" x14ac:dyDescent="0.45">
      <c r="C764" s="273"/>
    </row>
    <row r="765" spans="3:3" x14ac:dyDescent="0.45">
      <c r="C765" s="273"/>
    </row>
    <row r="766" spans="3:3" x14ac:dyDescent="0.45">
      <c r="C766" s="273"/>
    </row>
    <row r="767" spans="3:3" x14ac:dyDescent="0.45">
      <c r="C767" s="273"/>
    </row>
    <row r="768" spans="3:3" x14ac:dyDescent="0.45">
      <c r="C768" s="273"/>
    </row>
    <row r="769" spans="3:3" x14ac:dyDescent="0.45">
      <c r="C769" s="273"/>
    </row>
    <row r="770" spans="3:3" x14ac:dyDescent="0.45">
      <c r="C770" s="273"/>
    </row>
    <row r="771" spans="3:3" x14ac:dyDescent="0.45">
      <c r="C771" s="273"/>
    </row>
    <row r="772" spans="3:3" x14ac:dyDescent="0.45">
      <c r="C772" s="273"/>
    </row>
    <row r="773" spans="3:3" x14ac:dyDescent="0.45">
      <c r="C773" s="273"/>
    </row>
    <row r="774" spans="3:3" x14ac:dyDescent="0.45">
      <c r="C774" s="273"/>
    </row>
    <row r="775" spans="3:3" x14ac:dyDescent="0.45">
      <c r="C775" s="273"/>
    </row>
    <row r="776" spans="3:3" x14ac:dyDescent="0.45">
      <c r="C776" s="273"/>
    </row>
    <row r="777" spans="3:3" x14ac:dyDescent="0.45">
      <c r="C777" s="273"/>
    </row>
    <row r="778" spans="3:3" x14ac:dyDescent="0.45">
      <c r="C778" s="273"/>
    </row>
    <row r="779" spans="3:3" x14ac:dyDescent="0.45">
      <c r="C779" s="273"/>
    </row>
    <row r="780" spans="3:3" x14ac:dyDescent="0.45">
      <c r="C780" s="273"/>
    </row>
    <row r="781" spans="3:3" x14ac:dyDescent="0.45">
      <c r="C781" s="273"/>
    </row>
    <row r="782" spans="3:3" x14ac:dyDescent="0.45">
      <c r="C782" s="273"/>
    </row>
    <row r="783" spans="3:3" x14ac:dyDescent="0.45">
      <c r="C783" s="273"/>
    </row>
    <row r="784" spans="3:3" x14ac:dyDescent="0.45">
      <c r="C784" s="273"/>
    </row>
    <row r="785" spans="3:3" x14ac:dyDescent="0.45">
      <c r="C785" s="273"/>
    </row>
    <row r="786" spans="3:3" x14ac:dyDescent="0.45">
      <c r="C786" s="273"/>
    </row>
    <row r="787" spans="3:3" x14ac:dyDescent="0.45">
      <c r="C787" s="273"/>
    </row>
    <row r="788" spans="3:3" x14ac:dyDescent="0.45">
      <c r="C788" s="273"/>
    </row>
    <row r="789" spans="3:3" x14ac:dyDescent="0.45">
      <c r="C789" s="273"/>
    </row>
    <row r="790" spans="3:3" x14ac:dyDescent="0.45">
      <c r="C790" s="273"/>
    </row>
    <row r="791" spans="3:3" x14ac:dyDescent="0.45">
      <c r="C791" s="273"/>
    </row>
    <row r="792" spans="3:3" x14ac:dyDescent="0.45">
      <c r="C792" s="273"/>
    </row>
    <row r="793" spans="3:3" x14ac:dyDescent="0.45">
      <c r="C793" s="273"/>
    </row>
    <row r="794" spans="3:3" x14ac:dyDescent="0.45">
      <c r="C794" s="273"/>
    </row>
    <row r="795" spans="3:3" x14ac:dyDescent="0.45">
      <c r="C795" s="273"/>
    </row>
    <row r="796" spans="3:3" x14ac:dyDescent="0.45">
      <c r="C796" s="273"/>
    </row>
    <row r="797" spans="3:3" x14ac:dyDescent="0.45">
      <c r="C797" s="273"/>
    </row>
    <row r="798" spans="3:3" x14ac:dyDescent="0.45">
      <c r="C798" s="273"/>
    </row>
    <row r="799" spans="3:3" x14ac:dyDescent="0.45">
      <c r="C799" s="273"/>
    </row>
    <row r="800" spans="3:3" x14ac:dyDescent="0.45">
      <c r="C800" s="273"/>
    </row>
    <row r="801" spans="3:3" x14ac:dyDescent="0.45">
      <c r="C801" s="273"/>
    </row>
    <row r="802" spans="3:3" x14ac:dyDescent="0.45">
      <c r="C802" s="273"/>
    </row>
    <row r="803" spans="3:3" x14ac:dyDescent="0.45">
      <c r="C803" s="273"/>
    </row>
    <row r="804" spans="3:3" x14ac:dyDescent="0.45">
      <c r="C804" s="273"/>
    </row>
    <row r="805" spans="3:3" x14ac:dyDescent="0.45">
      <c r="C805" s="273"/>
    </row>
    <row r="806" spans="3:3" x14ac:dyDescent="0.45">
      <c r="C806" s="273"/>
    </row>
    <row r="807" spans="3:3" x14ac:dyDescent="0.45">
      <c r="C807" s="273"/>
    </row>
    <row r="808" spans="3:3" x14ac:dyDescent="0.45">
      <c r="C808" s="273"/>
    </row>
    <row r="809" spans="3:3" x14ac:dyDescent="0.45">
      <c r="C809" s="273"/>
    </row>
    <row r="810" spans="3:3" x14ac:dyDescent="0.45">
      <c r="C810" s="273"/>
    </row>
    <row r="811" spans="3:3" x14ac:dyDescent="0.45">
      <c r="C811" s="273"/>
    </row>
    <row r="812" spans="3:3" x14ac:dyDescent="0.45">
      <c r="C812" s="273"/>
    </row>
    <row r="813" spans="3:3" x14ac:dyDescent="0.45">
      <c r="C813" s="273"/>
    </row>
    <row r="814" spans="3:3" x14ac:dyDescent="0.45">
      <c r="C814" s="273"/>
    </row>
    <row r="815" spans="3:3" x14ac:dyDescent="0.45">
      <c r="C815" s="273"/>
    </row>
    <row r="816" spans="3:3" x14ac:dyDescent="0.45">
      <c r="C816" s="273"/>
    </row>
    <row r="817" spans="3:3" x14ac:dyDescent="0.45">
      <c r="C817" s="273"/>
    </row>
    <row r="818" spans="3:3" x14ac:dyDescent="0.45">
      <c r="C818" s="273"/>
    </row>
    <row r="819" spans="3:3" x14ac:dyDescent="0.45">
      <c r="C819" s="273"/>
    </row>
    <row r="820" spans="3:3" x14ac:dyDescent="0.45">
      <c r="C820" s="273"/>
    </row>
    <row r="821" spans="3:3" x14ac:dyDescent="0.45">
      <c r="C821" s="273"/>
    </row>
    <row r="822" spans="3:3" x14ac:dyDescent="0.45">
      <c r="C822" s="273"/>
    </row>
    <row r="823" spans="3:3" x14ac:dyDescent="0.45">
      <c r="C823" s="273"/>
    </row>
    <row r="824" spans="3:3" x14ac:dyDescent="0.45">
      <c r="C824" s="273"/>
    </row>
  </sheetData>
  <sheetProtection algorithmName="SHA-512" hashValue="G4riZ7CHdeus0Zm0/Y0VQx6PF1+qQukqmCotAxVFD6OXbBdS4u3+WsBFw1xoJlEVXkgvwRf5MYlpFZErmfXf0w==" saltValue="Yf9rdv6UWEfzO3ceXpEI3Q==" spinCount="100000" sheet="1" objects="1" scenarios="1"/>
  <pageMargins left="0.7" right="0.7" top="0.75" bottom="0.75" header="0.3" footer="0.3"/>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90390-B9FD-4476-BF6A-AB50E9F6F898}">
  <dimension ref="B1:D432"/>
  <sheetViews>
    <sheetView zoomScale="90" zoomScaleNormal="90" workbookViewId="0">
      <pane ySplit="1" topLeftCell="A2" activePane="bottomLeft" state="frozen"/>
      <selection pane="bottomLeft"/>
    </sheetView>
  </sheetViews>
  <sheetFormatPr baseColWidth="10" defaultColWidth="10.90625" defaultRowHeight="16.5" x14ac:dyDescent="0.45"/>
  <cols>
    <col min="1" max="2" width="1.7265625" style="245" customWidth="1"/>
    <col min="3" max="3" width="120.7265625" style="245" customWidth="1"/>
    <col min="4" max="4" width="1.7265625" style="245" customWidth="1"/>
    <col min="5" max="16384" width="10.90625" style="245"/>
  </cols>
  <sheetData>
    <row r="1" spans="2:4" s="265" customFormat="1" ht="90" customHeight="1" x14ac:dyDescent="0.45">
      <c r="C1" s="274" t="s">
        <v>2345</v>
      </c>
    </row>
    <row r="2" spans="2:4" ht="10" customHeight="1" thickBot="1" x14ac:dyDescent="0.5"/>
    <row r="3" spans="2:4" ht="17" thickTop="1" x14ac:dyDescent="0.45">
      <c r="B3" s="275"/>
      <c r="C3" s="276"/>
      <c r="D3" s="277"/>
    </row>
    <row r="4" spans="2:4" ht="30" customHeight="1" x14ac:dyDescent="0.45">
      <c r="B4" s="278"/>
      <c r="C4" s="250" t="s">
        <v>2180</v>
      </c>
      <c r="D4" s="279"/>
    </row>
    <row r="5" spans="2:4" ht="20" customHeight="1" x14ac:dyDescent="0.45">
      <c r="B5" s="278"/>
      <c r="C5" s="280" t="s">
        <v>2228</v>
      </c>
      <c r="D5" s="279"/>
    </row>
    <row r="6" spans="2:4" x14ac:dyDescent="0.45">
      <c r="B6" s="278"/>
      <c r="C6" s="281"/>
      <c r="D6" s="279"/>
    </row>
    <row r="7" spans="2:4" ht="30" customHeight="1" x14ac:dyDescent="0.45">
      <c r="B7" s="278"/>
      <c r="C7" s="254" t="s">
        <v>2138</v>
      </c>
      <c r="D7" s="279"/>
    </row>
    <row r="8" spans="2:4" ht="80" customHeight="1" x14ac:dyDescent="0.45">
      <c r="B8" s="278"/>
      <c r="C8" s="269" t="s">
        <v>2229</v>
      </c>
      <c r="D8" s="279"/>
    </row>
    <row r="9" spans="2:4" ht="90" customHeight="1" x14ac:dyDescent="0.45">
      <c r="B9" s="278"/>
      <c r="C9" s="269" t="s">
        <v>2247</v>
      </c>
      <c r="D9" s="279"/>
    </row>
    <row r="10" spans="2:4" ht="40" customHeight="1" x14ac:dyDescent="0.45">
      <c r="B10" s="278"/>
      <c r="C10" s="269" t="s">
        <v>2231</v>
      </c>
      <c r="D10" s="279"/>
    </row>
    <row r="11" spans="2:4" ht="30" customHeight="1" x14ac:dyDescent="0.45">
      <c r="B11" s="278"/>
      <c r="C11" s="254" t="s">
        <v>2248</v>
      </c>
      <c r="D11" s="279"/>
    </row>
    <row r="12" spans="2:4" ht="100" customHeight="1" x14ac:dyDescent="0.45">
      <c r="B12" s="278"/>
      <c r="C12" s="269" t="s">
        <v>2181</v>
      </c>
      <c r="D12" s="279"/>
    </row>
    <row r="13" spans="2:4" ht="100" customHeight="1" x14ac:dyDescent="0.45">
      <c r="B13" s="278"/>
      <c r="C13" s="269" t="s">
        <v>2182</v>
      </c>
      <c r="D13" s="279"/>
    </row>
    <row r="14" spans="2:4" ht="30" customHeight="1" x14ac:dyDescent="0.45">
      <c r="B14" s="278"/>
      <c r="C14" s="269" t="s">
        <v>2183</v>
      </c>
      <c r="D14" s="279"/>
    </row>
    <row r="15" spans="2:4" ht="70" customHeight="1" x14ac:dyDescent="0.45">
      <c r="B15" s="278"/>
      <c r="C15" s="269" t="s">
        <v>2184</v>
      </c>
      <c r="D15" s="279"/>
    </row>
    <row r="16" spans="2:4" ht="30" customHeight="1" x14ac:dyDescent="0.45">
      <c r="B16" s="278"/>
      <c r="C16" s="269" t="s">
        <v>2140</v>
      </c>
      <c r="D16" s="279"/>
    </row>
    <row r="17" spans="2:4" ht="40" customHeight="1" x14ac:dyDescent="0.45">
      <c r="B17" s="278"/>
      <c r="C17" s="269" t="s">
        <v>2141</v>
      </c>
      <c r="D17" s="279"/>
    </row>
    <row r="18" spans="2:4" ht="60" customHeight="1" x14ac:dyDescent="0.45">
      <c r="B18" s="278"/>
      <c r="C18" s="269" t="s">
        <v>2142</v>
      </c>
      <c r="D18" s="279"/>
    </row>
    <row r="19" spans="2:4" ht="30" customHeight="1" x14ac:dyDescent="0.45">
      <c r="B19" s="278"/>
      <c r="C19" s="256" t="s">
        <v>2143</v>
      </c>
      <c r="D19" s="279"/>
    </row>
    <row r="20" spans="2:4" ht="49.5" x14ac:dyDescent="0.45">
      <c r="B20" s="278"/>
      <c r="C20" s="269" t="s">
        <v>2232</v>
      </c>
      <c r="D20" s="279"/>
    </row>
    <row r="21" spans="2:4" ht="66" x14ac:dyDescent="0.45">
      <c r="B21" s="278"/>
      <c r="C21" s="269" t="s">
        <v>2144</v>
      </c>
      <c r="D21" s="279"/>
    </row>
    <row r="22" spans="2:4" ht="40" customHeight="1" x14ac:dyDescent="0.45">
      <c r="B22" s="278"/>
      <c r="C22" s="269" t="s">
        <v>2233</v>
      </c>
      <c r="D22" s="279"/>
    </row>
    <row r="23" spans="2:4" ht="30" customHeight="1" x14ac:dyDescent="0.45">
      <c r="B23" s="278"/>
      <c r="C23" s="256" t="s">
        <v>2145</v>
      </c>
      <c r="D23" s="279"/>
    </row>
    <row r="24" spans="2:4" ht="105" customHeight="1" x14ac:dyDescent="0.45">
      <c r="B24" s="278"/>
      <c r="C24" s="269" t="s">
        <v>2234</v>
      </c>
      <c r="D24" s="279"/>
    </row>
    <row r="25" spans="2:4" ht="40" customHeight="1" x14ac:dyDescent="0.45">
      <c r="B25" s="278"/>
      <c r="C25" s="269" t="s">
        <v>2146</v>
      </c>
      <c r="D25" s="279"/>
    </row>
    <row r="26" spans="2:4" ht="30" customHeight="1" x14ac:dyDescent="0.45">
      <c r="B26" s="278"/>
      <c r="C26" s="256" t="s">
        <v>2147</v>
      </c>
      <c r="D26" s="279"/>
    </row>
    <row r="27" spans="2:4" ht="90" customHeight="1" x14ac:dyDescent="0.45">
      <c r="B27" s="278"/>
      <c r="C27" s="269" t="s">
        <v>2235</v>
      </c>
      <c r="D27" s="279"/>
    </row>
    <row r="28" spans="2:4" ht="40" customHeight="1" x14ac:dyDescent="0.45">
      <c r="B28" s="278"/>
      <c r="C28" s="269" t="s">
        <v>2148</v>
      </c>
      <c r="D28" s="279"/>
    </row>
    <row r="29" spans="2:4" ht="90" customHeight="1" x14ac:dyDescent="0.45">
      <c r="B29" s="278"/>
      <c r="C29" s="269" t="s">
        <v>2149</v>
      </c>
      <c r="D29" s="279"/>
    </row>
    <row r="30" spans="2:4" ht="90" customHeight="1" x14ac:dyDescent="0.45">
      <c r="B30" s="278"/>
      <c r="C30" s="269" t="s">
        <v>2150</v>
      </c>
      <c r="D30" s="279"/>
    </row>
    <row r="31" spans="2:4" ht="30" customHeight="1" x14ac:dyDescent="0.45">
      <c r="B31" s="278"/>
      <c r="C31" s="256" t="s">
        <v>2151</v>
      </c>
      <c r="D31" s="279"/>
    </row>
    <row r="32" spans="2:4" ht="120" customHeight="1" x14ac:dyDescent="0.45">
      <c r="B32" s="278"/>
      <c r="C32" s="269" t="s">
        <v>2185</v>
      </c>
      <c r="D32" s="279"/>
    </row>
    <row r="33" spans="2:4" ht="30" customHeight="1" x14ac:dyDescent="0.45">
      <c r="B33" s="278"/>
      <c r="C33" s="256" t="s">
        <v>2153</v>
      </c>
      <c r="D33" s="279"/>
    </row>
    <row r="34" spans="2:4" ht="40" customHeight="1" x14ac:dyDescent="0.45">
      <c r="B34" s="278"/>
      <c r="C34" s="269" t="s">
        <v>2154</v>
      </c>
      <c r="D34" s="279"/>
    </row>
    <row r="35" spans="2:4" ht="60" customHeight="1" x14ac:dyDescent="0.45">
      <c r="B35" s="278"/>
      <c r="C35" s="269" t="s">
        <v>2155</v>
      </c>
      <c r="D35" s="279"/>
    </row>
    <row r="36" spans="2:4" ht="30" customHeight="1" x14ac:dyDescent="0.45">
      <c r="B36" s="278"/>
      <c r="C36" s="268" t="s">
        <v>2176</v>
      </c>
      <c r="D36" s="279"/>
    </row>
    <row r="37" spans="2:4" ht="30" customHeight="1" x14ac:dyDescent="0.45">
      <c r="B37" s="278"/>
      <c r="C37" s="268" t="s">
        <v>2177</v>
      </c>
      <c r="D37" s="279"/>
    </row>
    <row r="38" spans="2:4" ht="30" customHeight="1" x14ac:dyDescent="0.45">
      <c r="B38" s="278"/>
      <c r="C38" s="268" t="s">
        <v>2157</v>
      </c>
      <c r="D38" s="279"/>
    </row>
    <row r="39" spans="2:4" ht="30" customHeight="1" x14ac:dyDescent="0.45">
      <c r="B39" s="278"/>
      <c r="C39" s="268" t="s">
        <v>2237</v>
      </c>
      <c r="D39" s="279"/>
    </row>
    <row r="40" spans="2:4" ht="60" customHeight="1" x14ac:dyDescent="0.45">
      <c r="B40" s="278"/>
      <c r="C40" s="269" t="s">
        <v>2238</v>
      </c>
      <c r="D40" s="279"/>
    </row>
    <row r="41" spans="2:4" ht="60" customHeight="1" x14ac:dyDescent="0.45">
      <c r="B41" s="278"/>
      <c r="C41" s="269" t="s">
        <v>2158</v>
      </c>
      <c r="D41" s="279"/>
    </row>
    <row r="42" spans="2:4" ht="132" x14ac:dyDescent="0.45">
      <c r="B42" s="278"/>
      <c r="C42" s="269" t="s">
        <v>2239</v>
      </c>
      <c r="D42" s="279"/>
    </row>
    <row r="43" spans="2:4" ht="60" customHeight="1" x14ac:dyDescent="0.45">
      <c r="B43" s="278"/>
      <c r="C43" s="269" t="s">
        <v>2159</v>
      </c>
      <c r="D43" s="279"/>
    </row>
    <row r="44" spans="2:4" ht="60" customHeight="1" x14ac:dyDescent="0.45">
      <c r="B44" s="278"/>
      <c r="C44" s="269" t="s">
        <v>2160</v>
      </c>
      <c r="D44" s="279"/>
    </row>
    <row r="45" spans="2:4" ht="120" customHeight="1" x14ac:dyDescent="0.45">
      <c r="B45" s="278"/>
      <c r="C45" s="269" t="s">
        <v>2161</v>
      </c>
      <c r="D45" s="279"/>
    </row>
    <row r="46" spans="2:4" ht="30" customHeight="1" x14ac:dyDescent="0.45">
      <c r="B46" s="278"/>
      <c r="C46" s="256" t="s">
        <v>2162</v>
      </c>
      <c r="D46" s="279"/>
    </row>
    <row r="47" spans="2:4" ht="60" customHeight="1" x14ac:dyDescent="0.45">
      <c r="B47" s="278"/>
      <c r="C47" s="269" t="s">
        <v>2249</v>
      </c>
      <c r="D47" s="279"/>
    </row>
    <row r="48" spans="2:4" ht="30" customHeight="1" x14ac:dyDescent="0.45">
      <c r="B48" s="278"/>
      <c r="C48" s="256" t="s">
        <v>2164</v>
      </c>
      <c r="D48" s="279"/>
    </row>
    <row r="49" spans="2:4" ht="40" customHeight="1" x14ac:dyDescent="0.45">
      <c r="B49" s="278"/>
      <c r="C49" s="269" t="s">
        <v>2250</v>
      </c>
      <c r="D49" s="279"/>
    </row>
    <row r="50" spans="2:4" ht="30" customHeight="1" x14ac:dyDescent="0.45">
      <c r="B50" s="278"/>
      <c r="C50" s="256" t="s">
        <v>2165</v>
      </c>
      <c r="D50" s="279"/>
    </row>
    <row r="51" spans="2:4" ht="40" customHeight="1" x14ac:dyDescent="0.45">
      <c r="B51" s="278"/>
      <c r="C51" s="270" t="s">
        <v>2166</v>
      </c>
      <c r="D51" s="279"/>
    </row>
    <row r="52" spans="2:4" x14ac:dyDescent="0.45">
      <c r="B52" s="278"/>
      <c r="C52" s="271"/>
      <c r="D52" s="279"/>
    </row>
    <row r="53" spans="2:4" x14ac:dyDescent="0.45">
      <c r="B53" s="278"/>
      <c r="C53" s="269" t="s">
        <v>2167</v>
      </c>
      <c r="D53" s="279"/>
    </row>
    <row r="54" spans="2:4" x14ac:dyDescent="0.45">
      <c r="B54" s="278"/>
      <c r="C54" s="268" t="s">
        <v>2168</v>
      </c>
      <c r="D54" s="279"/>
    </row>
    <row r="55" spans="2:4" x14ac:dyDescent="0.45">
      <c r="B55" s="278"/>
      <c r="C55" s="268" t="s">
        <v>2169</v>
      </c>
      <c r="D55" s="279"/>
    </row>
    <row r="56" spans="2:4" x14ac:dyDescent="0.45">
      <c r="B56" s="278"/>
      <c r="C56" s="268" t="s">
        <v>2170</v>
      </c>
      <c r="D56" s="279"/>
    </row>
    <row r="57" spans="2:4" ht="17" thickBot="1" x14ac:dyDescent="0.5">
      <c r="B57" s="282"/>
      <c r="C57" s="283"/>
      <c r="D57" s="284"/>
    </row>
    <row r="58" spans="2:4" ht="17" thickTop="1" x14ac:dyDescent="0.45">
      <c r="C58" s="271"/>
    </row>
    <row r="415" spans="3:3" x14ac:dyDescent="0.45">
      <c r="C415" s="273"/>
    </row>
    <row r="416" spans="3:3" x14ac:dyDescent="0.45">
      <c r="C416" s="273"/>
    </row>
    <row r="417" spans="3:3" x14ac:dyDescent="0.45">
      <c r="C417" s="273"/>
    </row>
    <row r="418" spans="3:3" x14ac:dyDescent="0.45">
      <c r="C418" s="273"/>
    </row>
    <row r="419" spans="3:3" x14ac:dyDescent="0.45">
      <c r="C419" s="273"/>
    </row>
    <row r="420" spans="3:3" x14ac:dyDescent="0.45">
      <c r="C420" s="273"/>
    </row>
    <row r="421" spans="3:3" x14ac:dyDescent="0.45">
      <c r="C421" s="273"/>
    </row>
    <row r="422" spans="3:3" x14ac:dyDescent="0.45">
      <c r="C422" s="273"/>
    </row>
    <row r="423" spans="3:3" x14ac:dyDescent="0.45">
      <c r="C423" s="273"/>
    </row>
    <row r="424" spans="3:3" x14ac:dyDescent="0.45">
      <c r="C424" s="273"/>
    </row>
    <row r="425" spans="3:3" x14ac:dyDescent="0.45">
      <c r="C425" s="273"/>
    </row>
    <row r="426" spans="3:3" x14ac:dyDescent="0.45">
      <c r="C426" s="273"/>
    </row>
    <row r="427" spans="3:3" x14ac:dyDescent="0.45">
      <c r="C427" s="273"/>
    </row>
    <row r="428" spans="3:3" x14ac:dyDescent="0.45">
      <c r="C428" s="273"/>
    </row>
    <row r="429" spans="3:3" x14ac:dyDescent="0.45">
      <c r="C429" s="273"/>
    </row>
    <row r="430" spans="3:3" x14ac:dyDescent="0.45">
      <c r="C430" s="273"/>
    </row>
    <row r="431" spans="3:3" x14ac:dyDescent="0.45">
      <c r="C431" s="273"/>
    </row>
    <row r="432" spans="3:3" x14ac:dyDescent="0.45">
      <c r="C432" s="273"/>
    </row>
  </sheetData>
  <sheetProtection algorithmName="SHA-512" hashValue="aQtc82MK6PGC0J39Skq+1XKB7tp0gl0yCpJn4ReHYdJ7dEdfeu2lp/Ka+J76zl9iqmbN2iEM8W53LcKa5hC7rQ==" saltValue="IkSpMb86+qeiv7i9jd/L8w==" spinCount="100000" sheet="1" objects="1" scenarios="1"/>
  <pageMargins left="0.7" right="0.7" top="0.75" bottom="0.75" header="0.3" footer="0.3"/>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A355-2446-40C3-9537-44575305123A}">
  <dimension ref="B1:D336"/>
  <sheetViews>
    <sheetView zoomScale="90" zoomScaleNormal="90" workbookViewId="0">
      <pane ySplit="1" topLeftCell="A2" activePane="bottomLeft" state="frozen"/>
      <selection activeCell="C1" sqref="C1"/>
      <selection pane="bottomLeft" activeCell="I1" sqref="I1"/>
    </sheetView>
  </sheetViews>
  <sheetFormatPr baseColWidth="10" defaultColWidth="11.1796875" defaultRowHeight="16.5" x14ac:dyDescent="0.45"/>
  <cols>
    <col min="1" max="2" width="1.7265625" style="245" customWidth="1"/>
    <col min="3" max="3" width="120.7265625" style="245" customWidth="1"/>
    <col min="4" max="4" width="1.7265625" style="245" customWidth="1"/>
    <col min="5" max="16384" width="11.1796875" style="245"/>
  </cols>
  <sheetData>
    <row r="1" spans="2:4" s="265" customFormat="1" ht="90" customHeight="1" x14ac:dyDescent="0.45">
      <c r="C1" s="274" t="s">
        <v>2346</v>
      </c>
    </row>
    <row r="2" spans="2:4" ht="10" customHeight="1" thickBot="1" x14ac:dyDescent="0.5"/>
    <row r="3" spans="2:4" ht="17" thickTop="1" x14ac:dyDescent="0.45">
      <c r="B3" s="246"/>
      <c r="C3" s="285"/>
      <c r="D3" s="248"/>
    </row>
    <row r="4" spans="2:4" ht="20" customHeight="1" x14ac:dyDescent="0.45">
      <c r="B4" s="249"/>
      <c r="C4" s="250" t="s">
        <v>2251</v>
      </c>
      <c r="D4" s="251"/>
    </row>
    <row r="5" spans="2:4" ht="20" customHeight="1" x14ac:dyDescent="0.45">
      <c r="B5" s="249"/>
      <c r="C5" s="280" t="s">
        <v>2228</v>
      </c>
      <c r="D5" s="251"/>
    </row>
    <row r="6" spans="2:4" x14ac:dyDescent="0.45">
      <c r="B6" s="249"/>
      <c r="C6" s="281"/>
      <c r="D6" s="251"/>
    </row>
    <row r="7" spans="2:4" ht="30" customHeight="1" x14ac:dyDescent="0.45">
      <c r="B7" s="249"/>
      <c r="C7" s="286" t="s">
        <v>2186</v>
      </c>
      <c r="D7" s="251"/>
    </row>
    <row r="8" spans="2:4" ht="70" customHeight="1" x14ac:dyDescent="0.45">
      <c r="B8" s="249"/>
      <c r="C8" s="269" t="s">
        <v>2252</v>
      </c>
      <c r="D8" s="251"/>
    </row>
    <row r="9" spans="2:4" ht="60" customHeight="1" x14ac:dyDescent="0.45">
      <c r="B9" s="249"/>
      <c r="C9" s="269" t="s">
        <v>2253</v>
      </c>
      <c r="D9" s="251"/>
    </row>
    <row r="10" spans="2:4" ht="30" customHeight="1" x14ac:dyDescent="0.45">
      <c r="B10" s="249"/>
      <c r="C10" s="286" t="s">
        <v>2187</v>
      </c>
      <c r="D10" s="251"/>
    </row>
    <row r="11" spans="2:4" ht="120" customHeight="1" x14ac:dyDescent="0.45">
      <c r="B11" s="249"/>
      <c r="C11" s="269" t="s">
        <v>2254</v>
      </c>
      <c r="D11" s="251"/>
    </row>
    <row r="12" spans="2:4" ht="50" customHeight="1" x14ac:dyDescent="0.45">
      <c r="B12" s="249"/>
      <c r="C12" s="269" t="s">
        <v>2255</v>
      </c>
      <c r="D12" s="251"/>
    </row>
    <row r="13" spans="2:4" ht="70" customHeight="1" x14ac:dyDescent="0.45">
      <c r="B13" s="249"/>
      <c r="C13" s="269" t="s">
        <v>2144</v>
      </c>
      <c r="D13" s="251"/>
    </row>
    <row r="14" spans="2:4" ht="30" customHeight="1" x14ac:dyDescent="0.45">
      <c r="B14" s="249"/>
      <c r="C14" s="269" t="s">
        <v>2233</v>
      </c>
      <c r="D14" s="251"/>
    </row>
    <row r="15" spans="2:4" ht="30" customHeight="1" x14ac:dyDescent="0.45">
      <c r="B15" s="249"/>
      <c r="C15" s="256" t="s">
        <v>2256</v>
      </c>
      <c r="D15" s="251"/>
    </row>
    <row r="16" spans="2:4" ht="90" customHeight="1" x14ac:dyDescent="0.45">
      <c r="B16" s="249"/>
      <c r="C16" s="269" t="s">
        <v>2257</v>
      </c>
      <c r="D16" s="251"/>
    </row>
    <row r="17" spans="2:4" ht="50" customHeight="1" x14ac:dyDescent="0.45">
      <c r="B17" s="249"/>
      <c r="C17" s="269" t="s">
        <v>2142</v>
      </c>
      <c r="D17" s="251"/>
    </row>
    <row r="18" spans="2:4" ht="40" customHeight="1" x14ac:dyDescent="0.45">
      <c r="B18" s="249"/>
      <c r="C18" s="269" t="s">
        <v>2146</v>
      </c>
      <c r="D18" s="251"/>
    </row>
    <row r="19" spans="2:4" ht="30" customHeight="1" x14ac:dyDescent="0.45">
      <c r="B19" s="249"/>
      <c r="C19" s="256" t="s">
        <v>2151</v>
      </c>
      <c r="D19" s="251"/>
    </row>
    <row r="20" spans="2:4" ht="150" customHeight="1" x14ac:dyDescent="0.45">
      <c r="B20" s="249"/>
      <c r="C20" s="269" t="s">
        <v>2188</v>
      </c>
      <c r="D20" s="251"/>
    </row>
    <row r="21" spans="2:4" ht="30" customHeight="1" x14ac:dyDescent="0.45">
      <c r="B21" s="249"/>
      <c r="C21" s="256" t="s">
        <v>2189</v>
      </c>
      <c r="D21" s="251"/>
    </row>
    <row r="22" spans="2:4" ht="40" customHeight="1" x14ac:dyDescent="0.45">
      <c r="B22" s="249"/>
      <c r="C22" s="269" t="s">
        <v>2154</v>
      </c>
      <c r="D22" s="251"/>
    </row>
    <row r="23" spans="2:4" ht="30" customHeight="1" x14ac:dyDescent="0.45">
      <c r="B23" s="249"/>
      <c r="C23" s="256" t="s">
        <v>2190</v>
      </c>
      <c r="D23" s="251"/>
    </row>
    <row r="24" spans="2:4" ht="70" customHeight="1" x14ac:dyDescent="0.45">
      <c r="B24" s="249"/>
      <c r="C24" s="269" t="s">
        <v>2191</v>
      </c>
      <c r="D24" s="251"/>
    </row>
    <row r="25" spans="2:4" ht="30" customHeight="1" x14ac:dyDescent="0.45">
      <c r="B25" s="249"/>
      <c r="C25" s="256" t="s">
        <v>2192</v>
      </c>
      <c r="D25" s="251"/>
    </row>
    <row r="26" spans="2:4" ht="60" customHeight="1" x14ac:dyDescent="0.45">
      <c r="B26" s="249"/>
      <c r="C26" s="269" t="s">
        <v>2193</v>
      </c>
      <c r="D26" s="251"/>
    </row>
    <row r="27" spans="2:4" x14ac:dyDescent="0.45">
      <c r="B27" s="249"/>
      <c r="C27" s="281"/>
      <c r="D27" s="251"/>
    </row>
    <row r="28" spans="2:4" x14ac:dyDescent="0.45">
      <c r="B28" s="249"/>
      <c r="C28" s="281"/>
      <c r="D28" s="251"/>
    </row>
    <row r="29" spans="2:4" x14ac:dyDescent="0.45">
      <c r="B29" s="249"/>
      <c r="C29" s="269" t="s">
        <v>2167</v>
      </c>
      <c r="D29" s="251"/>
    </row>
    <row r="30" spans="2:4" x14ac:dyDescent="0.45">
      <c r="B30" s="249"/>
      <c r="C30" s="268" t="s">
        <v>2168</v>
      </c>
      <c r="D30" s="251"/>
    </row>
    <row r="31" spans="2:4" x14ac:dyDescent="0.45">
      <c r="B31" s="249"/>
      <c r="C31" s="268" t="s">
        <v>2169</v>
      </c>
      <c r="D31" s="251"/>
    </row>
    <row r="32" spans="2:4" x14ac:dyDescent="0.45">
      <c r="B32" s="249"/>
      <c r="C32" s="268" t="s">
        <v>2170</v>
      </c>
      <c r="D32" s="251"/>
    </row>
    <row r="33" spans="2:4" ht="17" thickBot="1" x14ac:dyDescent="0.5">
      <c r="B33" s="262"/>
      <c r="C33" s="272"/>
      <c r="D33" s="264"/>
    </row>
    <row r="34" spans="2:4" ht="17" thickTop="1" x14ac:dyDescent="0.45"/>
    <row r="334" spans="3:3" x14ac:dyDescent="0.45">
      <c r="C334" s="273"/>
    </row>
    <row r="335" spans="3:3" x14ac:dyDescent="0.45">
      <c r="C335" s="273"/>
    </row>
    <row r="336" spans="3:3" x14ac:dyDescent="0.45">
      <c r="C336" s="273"/>
    </row>
  </sheetData>
  <sheetProtection algorithmName="SHA-512" hashValue="YCotekVZTgFZEdOq+QuVXPJu5M99ZNmRheMKI7nIEqlIDTv5eUL2iH80jU3gKPRVcDS3Cgt3TsH5Jl9GKJIcmw==" saltValue="YXE5OHulgmrd363e2WE45Q==" spinCount="100000" sheet="1" objects="1" scenarios="1"/>
  <pageMargins left="0.7" right="0.7" top="0.75" bottom="0.75" header="0.3" footer="0.3"/>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734A0-6112-4035-B76E-6F44E6167FA8}">
  <dimension ref="B1:D57"/>
  <sheetViews>
    <sheetView zoomScale="90" zoomScaleNormal="90" workbookViewId="0">
      <pane ySplit="1" topLeftCell="A2" activePane="bottomLeft" state="frozen"/>
      <selection pane="bottomLeft"/>
    </sheetView>
  </sheetViews>
  <sheetFormatPr baseColWidth="10" defaultColWidth="11.1796875" defaultRowHeight="16.5" x14ac:dyDescent="0.45"/>
  <cols>
    <col min="1" max="2" width="1.7265625" style="245" customWidth="1"/>
    <col min="3" max="3" width="120.7265625" style="245" customWidth="1"/>
    <col min="4" max="4" width="1.7265625" style="245" customWidth="1"/>
    <col min="5" max="16384" width="11.1796875" style="245"/>
  </cols>
  <sheetData>
    <row r="1" spans="2:4" s="265" customFormat="1" ht="90" customHeight="1" x14ac:dyDescent="0.45">
      <c r="C1" s="274" t="s">
        <v>2258</v>
      </c>
    </row>
    <row r="2" spans="2:4" ht="10" customHeight="1" thickBot="1" x14ac:dyDescent="0.5">
      <c r="C2" s="287"/>
    </row>
    <row r="3" spans="2:4" ht="17" thickTop="1" x14ac:dyDescent="0.45">
      <c r="B3" s="275"/>
      <c r="C3" s="276"/>
      <c r="D3" s="277"/>
    </row>
    <row r="4" spans="2:4" ht="30" customHeight="1" x14ac:dyDescent="0.45">
      <c r="B4" s="278"/>
      <c r="C4" s="250" t="s">
        <v>2194</v>
      </c>
      <c r="D4" s="279"/>
    </row>
    <row r="5" spans="2:4" ht="30" customHeight="1" x14ac:dyDescent="0.45">
      <c r="B5" s="278"/>
      <c r="C5" s="280" t="s">
        <v>2228</v>
      </c>
      <c r="D5" s="279"/>
    </row>
    <row r="6" spans="2:4" ht="60" customHeight="1" x14ac:dyDescent="0.45">
      <c r="B6" s="278"/>
      <c r="C6" s="288" t="s">
        <v>2195</v>
      </c>
      <c r="D6" s="279"/>
    </row>
    <row r="7" spans="2:4" x14ac:dyDescent="0.45">
      <c r="B7" s="278"/>
      <c r="C7" s="289"/>
      <c r="D7" s="279"/>
    </row>
    <row r="8" spans="2:4" ht="30" customHeight="1" x14ac:dyDescent="0.45">
      <c r="B8" s="278"/>
      <c r="C8" s="256" t="s">
        <v>2138</v>
      </c>
      <c r="D8" s="279"/>
    </row>
    <row r="9" spans="2:4" ht="70" customHeight="1" x14ac:dyDescent="0.45">
      <c r="B9" s="278"/>
      <c r="C9" s="269" t="s">
        <v>2229</v>
      </c>
      <c r="D9" s="279"/>
    </row>
    <row r="10" spans="2:4" ht="60" customHeight="1" x14ac:dyDescent="0.45">
      <c r="B10" s="278"/>
      <c r="C10" s="268" t="s">
        <v>2230</v>
      </c>
      <c r="D10" s="279"/>
    </row>
    <row r="11" spans="2:4" ht="40" customHeight="1" x14ac:dyDescent="0.45">
      <c r="B11" s="278"/>
      <c r="C11" s="269" t="s">
        <v>2231</v>
      </c>
      <c r="D11" s="279"/>
    </row>
    <row r="12" spans="2:4" ht="30" customHeight="1" x14ac:dyDescent="0.45">
      <c r="B12" s="278"/>
      <c r="C12" s="256" t="s">
        <v>2139</v>
      </c>
      <c r="D12" s="279"/>
    </row>
    <row r="13" spans="2:4" ht="30" customHeight="1" x14ac:dyDescent="0.45">
      <c r="B13" s="278"/>
      <c r="C13" s="269" t="s">
        <v>2140</v>
      </c>
      <c r="D13" s="279"/>
    </row>
    <row r="14" spans="2:4" ht="40" customHeight="1" x14ac:dyDescent="0.45">
      <c r="B14" s="278"/>
      <c r="C14" s="269" t="s">
        <v>2141</v>
      </c>
      <c r="D14" s="279"/>
    </row>
    <row r="15" spans="2:4" ht="60" customHeight="1" x14ac:dyDescent="0.45">
      <c r="B15" s="278"/>
      <c r="C15" s="269" t="s">
        <v>2142</v>
      </c>
      <c r="D15" s="279"/>
    </row>
    <row r="16" spans="2:4" ht="30" customHeight="1" x14ac:dyDescent="0.45">
      <c r="B16" s="278"/>
      <c r="C16" s="256" t="s">
        <v>2143</v>
      </c>
      <c r="D16" s="279"/>
    </row>
    <row r="17" spans="2:4" ht="60" customHeight="1" x14ac:dyDescent="0.45">
      <c r="B17" s="278"/>
      <c r="C17" s="269" t="s">
        <v>2232</v>
      </c>
      <c r="D17" s="279"/>
    </row>
    <row r="18" spans="2:4" ht="70" customHeight="1" x14ac:dyDescent="0.45">
      <c r="B18" s="278"/>
      <c r="C18" s="269" t="s">
        <v>2144</v>
      </c>
      <c r="D18" s="279"/>
    </row>
    <row r="19" spans="2:4" ht="40" customHeight="1" x14ac:dyDescent="0.45">
      <c r="B19" s="278"/>
      <c r="C19" s="269" t="s">
        <v>2233</v>
      </c>
      <c r="D19" s="279"/>
    </row>
    <row r="20" spans="2:4" ht="30" customHeight="1" x14ac:dyDescent="0.45">
      <c r="B20" s="278"/>
      <c r="C20" s="256" t="s">
        <v>2145</v>
      </c>
      <c r="D20" s="279"/>
    </row>
    <row r="21" spans="2:4" ht="100" customHeight="1" x14ac:dyDescent="0.45">
      <c r="B21" s="278"/>
      <c r="C21" s="269" t="s">
        <v>2234</v>
      </c>
      <c r="D21" s="279"/>
    </row>
    <row r="22" spans="2:4" ht="40" customHeight="1" x14ac:dyDescent="0.45">
      <c r="B22" s="278"/>
      <c r="C22" s="269" t="s">
        <v>2146</v>
      </c>
      <c r="D22" s="279"/>
    </row>
    <row r="23" spans="2:4" ht="20" customHeight="1" x14ac:dyDescent="0.45">
      <c r="B23" s="278"/>
      <c r="C23" s="268" t="s">
        <v>2147</v>
      </c>
      <c r="D23" s="279"/>
    </row>
    <row r="24" spans="2:4" ht="90" customHeight="1" x14ac:dyDescent="0.45">
      <c r="B24" s="278"/>
      <c r="C24" s="269" t="s">
        <v>2235</v>
      </c>
      <c r="D24" s="279"/>
    </row>
    <row r="25" spans="2:4" ht="40" customHeight="1" x14ac:dyDescent="0.45">
      <c r="B25" s="278"/>
      <c r="C25" s="269" t="s">
        <v>2196</v>
      </c>
      <c r="D25" s="279"/>
    </row>
    <row r="26" spans="2:4" ht="90" customHeight="1" x14ac:dyDescent="0.45">
      <c r="B26" s="278"/>
      <c r="C26" s="269" t="s">
        <v>2149</v>
      </c>
      <c r="D26" s="279"/>
    </row>
    <row r="27" spans="2:4" ht="90" customHeight="1" x14ac:dyDescent="0.45">
      <c r="B27" s="278"/>
      <c r="C27" s="269" t="s">
        <v>2150</v>
      </c>
      <c r="D27" s="279"/>
    </row>
    <row r="28" spans="2:4" ht="30" customHeight="1" x14ac:dyDescent="0.45">
      <c r="B28" s="278"/>
      <c r="C28" s="256" t="s">
        <v>2151</v>
      </c>
      <c r="D28" s="279"/>
    </row>
    <row r="29" spans="2:4" ht="110" customHeight="1" x14ac:dyDescent="0.45">
      <c r="B29" s="278"/>
      <c r="C29" s="269" t="s">
        <v>2152</v>
      </c>
      <c r="D29" s="279"/>
    </row>
    <row r="30" spans="2:4" ht="30" customHeight="1" x14ac:dyDescent="0.45">
      <c r="B30" s="278"/>
      <c r="C30" s="256" t="s">
        <v>2153</v>
      </c>
      <c r="D30" s="279"/>
    </row>
    <row r="31" spans="2:4" ht="40" customHeight="1" x14ac:dyDescent="0.45">
      <c r="B31" s="278"/>
      <c r="C31" s="269" t="s">
        <v>2154</v>
      </c>
      <c r="D31" s="279"/>
    </row>
    <row r="32" spans="2:4" ht="60" customHeight="1" x14ac:dyDescent="0.45">
      <c r="B32" s="278"/>
      <c r="C32" s="269" t="s">
        <v>2155</v>
      </c>
      <c r="D32" s="279"/>
    </row>
    <row r="33" spans="2:4" ht="20" customHeight="1" x14ac:dyDescent="0.45">
      <c r="B33" s="278"/>
      <c r="C33" s="268" t="s">
        <v>2176</v>
      </c>
      <c r="D33" s="279"/>
    </row>
    <row r="34" spans="2:4" ht="20" customHeight="1" x14ac:dyDescent="0.45">
      <c r="B34" s="278"/>
      <c r="C34" s="268" t="s">
        <v>2177</v>
      </c>
      <c r="D34" s="279"/>
    </row>
    <row r="35" spans="2:4" ht="20" customHeight="1" x14ac:dyDescent="0.45">
      <c r="B35" s="278"/>
      <c r="C35" s="268" t="s">
        <v>2157</v>
      </c>
      <c r="D35" s="279"/>
    </row>
    <row r="36" spans="2:4" ht="20" customHeight="1" x14ac:dyDescent="0.45">
      <c r="B36" s="278"/>
      <c r="C36" s="268" t="s">
        <v>2237</v>
      </c>
      <c r="D36" s="279"/>
    </row>
    <row r="37" spans="2:4" ht="60" customHeight="1" x14ac:dyDescent="0.45">
      <c r="B37" s="278"/>
      <c r="C37" s="269" t="s">
        <v>2238</v>
      </c>
      <c r="D37" s="279"/>
    </row>
    <row r="38" spans="2:4" ht="60" customHeight="1" x14ac:dyDescent="0.45">
      <c r="B38" s="278"/>
      <c r="C38" s="269" t="s">
        <v>2158</v>
      </c>
      <c r="D38" s="279"/>
    </row>
    <row r="39" spans="2:4" ht="132" x14ac:dyDescent="0.45">
      <c r="B39" s="278"/>
      <c r="C39" s="269" t="s">
        <v>2259</v>
      </c>
      <c r="D39" s="279"/>
    </row>
    <row r="40" spans="2:4" ht="60" customHeight="1" x14ac:dyDescent="0.45">
      <c r="B40" s="278"/>
      <c r="C40" s="269" t="s">
        <v>2159</v>
      </c>
      <c r="D40" s="279"/>
    </row>
    <row r="41" spans="2:4" ht="60" customHeight="1" x14ac:dyDescent="0.45">
      <c r="B41" s="278"/>
      <c r="C41" s="269" t="s">
        <v>2160</v>
      </c>
      <c r="D41" s="279"/>
    </row>
    <row r="42" spans="2:4" ht="120" customHeight="1" x14ac:dyDescent="0.45">
      <c r="B42" s="278"/>
      <c r="C42" s="269" t="s">
        <v>2161</v>
      </c>
      <c r="D42" s="279"/>
    </row>
    <row r="43" spans="2:4" ht="30" customHeight="1" x14ac:dyDescent="0.45">
      <c r="B43" s="278"/>
      <c r="C43" s="256" t="s">
        <v>2162</v>
      </c>
      <c r="D43" s="279"/>
    </row>
    <row r="44" spans="2:4" ht="40" customHeight="1" x14ac:dyDescent="0.45">
      <c r="B44" s="278"/>
      <c r="C44" s="269" t="s">
        <v>2163</v>
      </c>
      <c r="D44" s="279"/>
    </row>
    <row r="45" spans="2:4" ht="30" customHeight="1" x14ac:dyDescent="0.45">
      <c r="B45" s="278"/>
      <c r="C45" s="256" t="s">
        <v>2164</v>
      </c>
      <c r="D45" s="279"/>
    </row>
    <row r="46" spans="2:4" ht="40" customHeight="1" x14ac:dyDescent="0.45">
      <c r="B46" s="278"/>
      <c r="C46" s="269" t="s">
        <v>2260</v>
      </c>
      <c r="D46" s="279"/>
    </row>
    <row r="47" spans="2:4" ht="30" customHeight="1" x14ac:dyDescent="0.45">
      <c r="B47" s="278"/>
      <c r="C47" s="256" t="s">
        <v>2165</v>
      </c>
      <c r="D47" s="279"/>
    </row>
    <row r="48" spans="2:4" ht="40" customHeight="1" x14ac:dyDescent="0.45">
      <c r="B48" s="278"/>
      <c r="C48" s="270" t="s">
        <v>2166</v>
      </c>
      <c r="D48" s="279"/>
    </row>
    <row r="49" spans="2:4" x14ac:dyDescent="0.45">
      <c r="B49" s="278"/>
      <c r="C49" s="271"/>
      <c r="D49" s="279"/>
    </row>
    <row r="50" spans="2:4" x14ac:dyDescent="0.45">
      <c r="B50" s="278"/>
      <c r="C50" s="271"/>
      <c r="D50" s="279"/>
    </row>
    <row r="51" spans="2:4" x14ac:dyDescent="0.45">
      <c r="B51" s="278"/>
      <c r="C51" s="269" t="s">
        <v>2167</v>
      </c>
      <c r="D51" s="279"/>
    </row>
    <row r="52" spans="2:4" x14ac:dyDescent="0.45">
      <c r="B52" s="278"/>
      <c r="C52" s="268" t="s">
        <v>2168</v>
      </c>
      <c r="D52" s="279"/>
    </row>
    <row r="53" spans="2:4" x14ac:dyDescent="0.45">
      <c r="B53" s="278"/>
      <c r="C53" s="268" t="s">
        <v>2169</v>
      </c>
      <c r="D53" s="279"/>
    </row>
    <row r="54" spans="2:4" x14ac:dyDescent="0.45">
      <c r="B54" s="278"/>
      <c r="C54" s="268" t="s">
        <v>2170</v>
      </c>
      <c r="D54" s="279"/>
    </row>
    <row r="55" spans="2:4" x14ac:dyDescent="0.45">
      <c r="B55" s="278"/>
      <c r="C55" s="290" t="s">
        <v>2197</v>
      </c>
      <c r="D55" s="279"/>
    </row>
    <row r="56" spans="2:4" ht="17" thickBot="1" x14ac:dyDescent="0.5">
      <c r="B56" s="282"/>
      <c r="C56" s="291"/>
      <c r="D56" s="284"/>
    </row>
    <row r="57" spans="2:4" ht="17" thickTop="1" x14ac:dyDescent="0.45"/>
  </sheetData>
  <sheetProtection algorithmName="SHA-512" hashValue="/+7tTqqRxwYj+QgazG1A64WoSBCuzNtuwwCMl4kkRDsQ6kNhij63Fui6l3TxiYMAnP8nROuzt3TvYfAzGqySrw==" saltValue="emyKPPv9s3Ap0YH3rtmevQ==" spinCount="100000" sheet="1" objects="1" scenarios="1"/>
  <pageMargins left="0.7" right="0.7" top="0.75" bottom="0.75" header="0.3" footer="0.3"/>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BF199-C472-4005-B117-EEE71DA0EF9C}">
  <dimension ref="B1:D58"/>
  <sheetViews>
    <sheetView zoomScale="90" zoomScaleNormal="90" workbookViewId="0">
      <pane ySplit="1" topLeftCell="A2" activePane="bottomLeft" state="frozen"/>
      <selection pane="bottomLeft"/>
    </sheetView>
  </sheetViews>
  <sheetFormatPr baseColWidth="10" defaultColWidth="11.1796875" defaultRowHeight="16.5" x14ac:dyDescent="0.45"/>
  <cols>
    <col min="1" max="2" width="1.7265625" style="245" customWidth="1"/>
    <col min="3" max="3" width="120.7265625" style="245" customWidth="1"/>
    <col min="4" max="4" width="1.7265625" style="245" customWidth="1"/>
    <col min="5" max="16384" width="11.1796875" style="245"/>
  </cols>
  <sheetData>
    <row r="1" spans="2:4" s="265" customFormat="1" ht="90" customHeight="1" x14ac:dyDescent="0.45">
      <c r="C1" s="274" t="s">
        <v>2342</v>
      </c>
    </row>
    <row r="2" spans="2:4" ht="10" customHeight="1" thickBot="1" x14ac:dyDescent="0.5"/>
    <row r="3" spans="2:4" ht="17" thickTop="1" x14ac:dyDescent="0.45">
      <c r="B3" s="275"/>
      <c r="C3" s="292"/>
      <c r="D3" s="277"/>
    </row>
    <row r="4" spans="2:4" ht="25" customHeight="1" x14ac:dyDescent="0.45">
      <c r="B4" s="278"/>
      <c r="C4" s="250" t="s">
        <v>2198</v>
      </c>
      <c r="D4" s="279"/>
    </row>
    <row r="5" spans="2:4" ht="25" customHeight="1" x14ac:dyDescent="0.45">
      <c r="B5" s="278"/>
      <c r="C5" s="280" t="s">
        <v>2228</v>
      </c>
      <c r="D5" s="279"/>
    </row>
    <row r="6" spans="2:4" ht="60" customHeight="1" x14ac:dyDescent="0.45">
      <c r="B6" s="278"/>
      <c r="C6" s="293" t="s">
        <v>2261</v>
      </c>
      <c r="D6" s="279"/>
    </row>
    <row r="7" spans="2:4" x14ac:dyDescent="0.45">
      <c r="B7" s="278"/>
      <c r="C7" s="289"/>
      <c r="D7" s="279"/>
    </row>
    <row r="8" spans="2:4" ht="30" customHeight="1" x14ac:dyDescent="0.45">
      <c r="B8" s="278"/>
      <c r="C8" s="286" t="s">
        <v>2138</v>
      </c>
      <c r="D8" s="279"/>
    </row>
    <row r="9" spans="2:4" ht="70" customHeight="1" x14ac:dyDescent="0.45">
      <c r="B9" s="278"/>
      <c r="C9" s="269" t="s">
        <v>2229</v>
      </c>
      <c r="D9" s="279"/>
    </row>
    <row r="10" spans="2:4" ht="60" customHeight="1" x14ac:dyDescent="0.45">
      <c r="B10" s="278"/>
      <c r="C10" s="268" t="s">
        <v>2230</v>
      </c>
      <c r="D10" s="279"/>
    </row>
    <row r="11" spans="2:4" ht="40" customHeight="1" x14ac:dyDescent="0.45">
      <c r="B11" s="278"/>
      <c r="C11" s="269" t="s">
        <v>2231</v>
      </c>
      <c r="D11" s="279"/>
    </row>
    <row r="12" spans="2:4" ht="40" customHeight="1" x14ac:dyDescent="0.45">
      <c r="B12" s="278"/>
      <c r="C12" s="286" t="s">
        <v>2262</v>
      </c>
      <c r="D12" s="279"/>
    </row>
    <row r="13" spans="2:4" x14ac:dyDescent="0.45">
      <c r="B13" s="278"/>
      <c r="C13" s="294"/>
      <c r="D13" s="279"/>
    </row>
    <row r="14" spans="2:4" ht="30" customHeight="1" x14ac:dyDescent="0.45">
      <c r="B14" s="278"/>
      <c r="C14" s="256" t="s">
        <v>2139</v>
      </c>
      <c r="D14" s="279"/>
    </row>
    <row r="15" spans="2:4" x14ac:dyDescent="0.45">
      <c r="B15" s="278"/>
      <c r="C15" s="269" t="s">
        <v>2140</v>
      </c>
      <c r="D15" s="279"/>
    </row>
    <row r="16" spans="2:4" ht="40" customHeight="1" x14ac:dyDescent="0.45">
      <c r="B16" s="278"/>
      <c r="C16" s="269" t="s">
        <v>2141</v>
      </c>
      <c r="D16" s="279"/>
    </row>
    <row r="17" spans="2:4" ht="60" customHeight="1" x14ac:dyDescent="0.45">
      <c r="B17" s="278"/>
      <c r="C17" s="269" t="s">
        <v>2142</v>
      </c>
      <c r="D17" s="279"/>
    </row>
    <row r="18" spans="2:4" ht="30" customHeight="1" x14ac:dyDescent="0.45">
      <c r="B18" s="278"/>
      <c r="C18" s="256" t="s">
        <v>2143</v>
      </c>
      <c r="D18" s="279"/>
    </row>
    <row r="19" spans="2:4" ht="60" customHeight="1" x14ac:dyDescent="0.45">
      <c r="B19" s="278"/>
      <c r="C19" s="269" t="s">
        <v>2232</v>
      </c>
      <c r="D19" s="279"/>
    </row>
    <row r="20" spans="2:4" ht="66" x14ac:dyDescent="0.45">
      <c r="B20" s="278"/>
      <c r="C20" s="269" t="s">
        <v>2144</v>
      </c>
      <c r="D20" s="279"/>
    </row>
    <row r="21" spans="2:4" ht="40" customHeight="1" x14ac:dyDescent="0.45">
      <c r="B21" s="278"/>
      <c r="C21" s="269" t="s">
        <v>2233</v>
      </c>
      <c r="D21" s="279"/>
    </row>
    <row r="22" spans="2:4" ht="30" customHeight="1" x14ac:dyDescent="0.45">
      <c r="B22" s="278"/>
      <c r="C22" s="256" t="s">
        <v>2145</v>
      </c>
      <c r="D22" s="279"/>
    </row>
    <row r="23" spans="2:4" ht="99" x14ac:dyDescent="0.45">
      <c r="B23" s="278"/>
      <c r="C23" s="269" t="s">
        <v>2234</v>
      </c>
      <c r="D23" s="279"/>
    </row>
    <row r="24" spans="2:4" ht="40" customHeight="1" x14ac:dyDescent="0.45">
      <c r="B24" s="278"/>
      <c r="C24" s="269" t="s">
        <v>2146</v>
      </c>
      <c r="D24" s="279"/>
    </row>
    <row r="25" spans="2:4" x14ac:dyDescent="0.45">
      <c r="B25" s="278"/>
      <c r="C25" s="268" t="s">
        <v>2147</v>
      </c>
      <c r="D25" s="279"/>
    </row>
    <row r="26" spans="2:4" ht="90" customHeight="1" x14ac:dyDescent="0.45">
      <c r="B26" s="278"/>
      <c r="C26" s="269" t="s">
        <v>2235</v>
      </c>
      <c r="D26" s="279"/>
    </row>
    <row r="27" spans="2:4" ht="40" customHeight="1" x14ac:dyDescent="0.45">
      <c r="B27" s="278"/>
      <c r="C27" s="269" t="s">
        <v>2196</v>
      </c>
      <c r="D27" s="279"/>
    </row>
    <row r="28" spans="2:4" ht="90" customHeight="1" x14ac:dyDescent="0.45">
      <c r="B28" s="278"/>
      <c r="C28" s="269" t="s">
        <v>2149</v>
      </c>
      <c r="D28" s="279"/>
    </row>
    <row r="29" spans="2:4" ht="90" customHeight="1" x14ac:dyDescent="0.45">
      <c r="B29" s="278"/>
      <c r="C29" s="269" t="s">
        <v>2150</v>
      </c>
      <c r="D29" s="279"/>
    </row>
    <row r="30" spans="2:4" ht="30" customHeight="1" x14ac:dyDescent="0.45">
      <c r="B30" s="278"/>
      <c r="C30" s="256" t="s">
        <v>2151</v>
      </c>
      <c r="D30" s="279"/>
    </row>
    <row r="31" spans="2:4" ht="115.5" x14ac:dyDescent="0.45">
      <c r="B31" s="278"/>
      <c r="C31" s="269" t="s">
        <v>2152</v>
      </c>
      <c r="D31" s="279"/>
    </row>
    <row r="32" spans="2:4" ht="30" customHeight="1" x14ac:dyDescent="0.45">
      <c r="B32" s="278"/>
      <c r="C32" s="256" t="s">
        <v>2153</v>
      </c>
      <c r="D32" s="279"/>
    </row>
    <row r="33" spans="2:4" ht="40" customHeight="1" x14ac:dyDescent="0.45">
      <c r="B33" s="278"/>
      <c r="C33" s="269" t="s">
        <v>2154</v>
      </c>
      <c r="D33" s="279"/>
    </row>
    <row r="34" spans="2:4" ht="60" customHeight="1" x14ac:dyDescent="0.45">
      <c r="B34" s="278"/>
      <c r="C34" s="269" t="s">
        <v>2155</v>
      </c>
      <c r="D34" s="279"/>
    </row>
    <row r="35" spans="2:4" ht="20" customHeight="1" x14ac:dyDescent="0.45">
      <c r="B35" s="278"/>
      <c r="C35" s="268" t="s">
        <v>2176</v>
      </c>
      <c r="D35" s="279"/>
    </row>
    <row r="36" spans="2:4" ht="20" customHeight="1" x14ac:dyDescent="0.45">
      <c r="B36" s="278"/>
      <c r="C36" s="268" t="s">
        <v>2177</v>
      </c>
      <c r="D36" s="279"/>
    </row>
    <row r="37" spans="2:4" ht="20" customHeight="1" x14ac:dyDescent="0.45">
      <c r="B37" s="278"/>
      <c r="C37" s="268" t="s">
        <v>2157</v>
      </c>
      <c r="D37" s="279"/>
    </row>
    <row r="38" spans="2:4" ht="20" customHeight="1" x14ac:dyDescent="0.45">
      <c r="B38" s="278"/>
      <c r="C38" s="268" t="s">
        <v>2237</v>
      </c>
      <c r="D38" s="279"/>
    </row>
    <row r="39" spans="2:4" ht="60" customHeight="1" x14ac:dyDescent="0.45">
      <c r="B39" s="278"/>
      <c r="C39" s="269" t="s">
        <v>2238</v>
      </c>
      <c r="D39" s="279"/>
    </row>
    <row r="40" spans="2:4" ht="60" customHeight="1" x14ac:dyDescent="0.45">
      <c r="B40" s="278"/>
      <c r="C40" s="269" t="s">
        <v>2158</v>
      </c>
      <c r="D40" s="279"/>
    </row>
    <row r="41" spans="2:4" ht="120" customHeight="1" x14ac:dyDescent="0.45">
      <c r="B41" s="278"/>
      <c r="C41" s="269" t="s">
        <v>2239</v>
      </c>
      <c r="D41" s="279"/>
    </row>
    <row r="42" spans="2:4" ht="60" customHeight="1" x14ac:dyDescent="0.45">
      <c r="B42" s="278"/>
      <c r="C42" s="269" t="s">
        <v>2159</v>
      </c>
      <c r="D42" s="279"/>
    </row>
    <row r="43" spans="2:4" ht="60" customHeight="1" x14ac:dyDescent="0.45">
      <c r="B43" s="278"/>
      <c r="C43" s="269" t="s">
        <v>2160</v>
      </c>
      <c r="D43" s="279"/>
    </row>
    <row r="44" spans="2:4" ht="120" customHeight="1" x14ac:dyDescent="0.45">
      <c r="B44" s="278"/>
      <c r="C44" s="269" t="s">
        <v>2161</v>
      </c>
      <c r="D44" s="279"/>
    </row>
    <row r="45" spans="2:4" ht="30" customHeight="1" x14ac:dyDescent="0.45">
      <c r="B45" s="278"/>
      <c r="C45" s="256" t="s">
        <v>2162</v>
      </c>
      <c r="D45" s="279"/>
    </row>
    <row r="46" spans="2:4" ht="40" customHeight="1" x14ac:dyDescent="0.45">
      <c r="B46" s="278"/>
      <c r="C46" s="269" t="s">
        <v>2163</v>
      </c>
      <c r="D46" s="279"/>
    </row>
    <row r="47" spans="2:4" ht="30" customHeight="1" x14ac:dyDescent="0.45">
      <c r="B47" s="278"/>
      <c r="C47" s="256" t="s">
        <v>2164</v>
      </c>
      <c r="D47" s="279"/>
    </row>
    <row r="48" spans="2:4" ht="40" customHeight="1" x14ac:dyDescent="0.45">
      <c r="B48" s="278"/>
      <c r="C48" s="269" t="s">
        <v>2240</v>
      </c>
      <c r="D48" s="279"/>
    </row>
    <row r="49" spans="2:4" ht="30" customHeight="1" x14ac:dyDescent="0.45">
      <c r="B49" s="278"/>
      <c r="C49" s="256" t="s">
        <v>2165</v>
      </c>
      <c r="D49" s="279"/>
    </row>
    <row r="50" spans="2:4" ht="40" customHeight="1" x14ac:dyDescent="0.45">
      <c r="B50" s="278"/>
      <c r="C50" s="270" t="s">
        <v>2166</v>
      </c>
      <c r="D50" s="279"/>
    </row>
    <row r="51" spans="2:4" x14ac:dyDescent="0.45">
      <c r="B51" s="278"/>
      <c r="C51" s="271"/>
      <c r="D51" s="279"/>
    </row>
    <row r="52" spans="2:4" x14ac:dyDescent="0.45">
      <c r="B52" s="278"/>
      <c r="C52" s="271"/>
      <c r="D52" s="279"/>
    </row>
    <row r="53" spans="2:4" x14ac:dyDescent="0.45">
      <c r="B53" s="278"/>
      <c r="C53" s="269" t="s">
        <v>2167</v>
      </c>
      <c r="D53" s="279"/>
    </row>
    <row r="54" spans="2:4" x14ac:dyDescent="0.45">
      <c r="B54" s="278"/>
      <c r="C54" s="268" t="s">
        <v>2168</v>
      </c>
      <c r="D54" s="279"/>
    </row>
    <row r="55" spans="2:4" x14ac:dyDescent="0.45">
      <c r="B55" s="278"/>
      <c r="C55" s="268" t="s">
        <v>2169</v>
      </c>
      <c r="D55" s="279"/>
    </row>
    <row r="56" spans="2:4" x14ac:dyDescent="0.45">
      <c r="B56" s="278"/>
      <c r="C56" s="268" t="s">
        <v>2170</v>
      </c>
      <c r="D56" s="279"/>
    </row>
    <row r="57" spans="2:4" ht="17" thickBot="1" x14ac:dyDescent="0.5">
      <c r="B57" s="282"/>
      <c r="C57" s="291"/>
      <c r="D57" s="284"/>
    </row>
    <row r="58" spans="2:4" ht="17" thickTop="1" x14ac:dyDescent="0.45"/>
  </sheetData>
  <sheetProtection algorithmName="SHA-512" hashValue="iOEd8exQWa0kJK3SLzT5iP0Gkqne8fsHBS9sL1NJ/vffAHid4Riiih+9VAVpnykrj6EOfSB6uiMGkfQFzTgPWA==" saltValue="89i5eFpasOtau3l6x3qvRA==" spinCount="100000" sheet="1" objects="1" scenarios="1"/>
  <pageMargins left="0.7" right="0.7" top="0.75" bottom="0.75" header="0.3" footer="0.3"/>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DB8EF-AACE-4BB4-999F-12B83EAD1191}">
  <dimension ref="B1:D58"/>
  <sheetViews>
    <sheetView zoomScale="90" zoomScaleNormal="90" workbookViewId="0">
      <pane ySplit="1" topLeftCell="A2" activePane="bottomLeft" state="frozen"/>
      <selection pane="bottomLeft"/>
    </sheetView>
  </sheetViews>
  <sheetFormatPr baseColWidth="10" defaultColWidth="11.1796875" defaultRowHeight="16.5" x14ac:dyDescent="0.45"/>
  <cols>
    <col min="1" max="2" width="1.7265625" style="245" customWidth="1"/>
    <col min="3" max="3" width="120.7265625" style="245" customWidth="1"/>
    <col min="4" max="4" width="1.7265625" style="245" customWidth="1"/>
    <col min="5" max="16384" width="11.1796875" style="245"/>
  </cols>
  <sheetData>
    <row r="1" spans="2:4" s="265" customFormat="1" ht="90" customHeight="1" x14ac:dyDescent="0.45">
      <c r="C1" s="274" t="s">
        <v>2343</v>
      </c>
    </row>
    <row r="2" spans="2:4" ht="10" customHeight="1" thickBot="1" x14ac:dyDescent="0.5"/>
    <row r="3" spans="2:4" ht="17" thickTop="1" x14ac:dyDescent="0.45">
      <c r="B3" s="275"/>
      <c r="C3" s="295"/>
      <c r="D3" s="296"/>
    </row>
    <row r="4" spans="2:4" ht="25" customHeight="1" x14ac:dyDescent="0.45">
      <c r="B4" s="278"/>
      <c r="C4" s="250" t="s">
        <v>2199</v>
      </c>
      <c r="D4" s="297"/>
    </row>
    <row r="5" spans="2:4" ht="25" customHeight="1" x14ac:dyDescent="0.45">
      <c r="B5" s="278"/>
      <c r="C5" s="280" t="s">
        <v>2228</v>
      </c>
      <c r="D5" s="298"/>
    </row>
    <row r="6" spans="2:4" x14ac:dyDescent="0.45">
      <c r="B6" s="278"/>
      <c r="C6" s="281"/>
      <c r="D6" s="299"/>
    </row>
    <row r="7" spans="2:4" ht="30" customHeight="1" x14ac:dyDescent="0.45">
      <c r="B7" s="278"/>
      <c r="C7" s="286" t="s">
        <v>2138</v>
      </c>
      <c r="D7" s="297"/>
    </row>
    <row r="8" spans="2:4" ht="80" customHeight="1" x14ac:dyDescent="0.45">
      <c r="B8" s="278"/>
      <c r="C8" s="269" t="s">
        <v>2229</v>
      </c>
      <c r="D8" s="300"/>
    </row>
    <row r="9" spans="2:4" ht="60" customHeight="1" x14ac:dyDescent="0.45">
      <c r="B9" s="278"/>
      <c r="C9" s="268" t="s">
        <v>2263</v>
      </c>
      <c r="D9" s="298"/>
    </row>
    <row r="10" spans="2:4" ht="40" customHeight="1" x14ac:dyDescent="0.45">
      <c r="B10" s="278"/>
      <c r="C10" s="269" t="s">
        <v>2264</v>
      </c>
      <c r="D10" s="300"/>
    </row>
    <row r="11" spans="2:4" ht="110" customHeight="1" x14ac:dyDescent="0.45">
      <c r="B11" s="278"/>
      <c r="C11" s="270" t="s">
        <v>2265</v>
      </c>
      <c r="D11" s="301"/>
    </row>
    <row r="12" spans="2:4" ht="110" customHeight="1" x14ac:dyDescent="0.45">
      <c r="B12" s="278"/>
      <c r="C12" s="269" t="s">
        <v>2266</v>
      </c>
      <c r="D12" s="300"/>
    </row>
    <row r="13" spans="2:4" ht="110" customHeight="1" x14ac:dyDescent="0.45">
      <c r="B13" s="278"/>
      <c r="C13" s="269" t="s">
        <v>2270</v>
      </c>
      <c r="D13" s="300"/>
    </row>
    <row r="14" spans="2:4" ht="30" customHeight="1" x14ac:dyDescent="0.45">
      <c r="B14" s="278"/>
      <c r="C14" s="286" t="s">
        <v>2139</v>
      </c>
      <c r="D14" s="297"/>
    </row>
    <row r="15" spans="2:4" ht="20" customHeight="1" x14ac:dyDescent="0.45">
      <c r="B15" s="278"/>
      <c r="C15" s="269" t="s">
        <v>2140</v>
      </c>
      <c r="D15" s="300"/>
    </row>
    <row r="16" spans="2:4" ht="40" customHeight="1" x14ac:dyDescent="0.45">
      <c r="B16" s="278"/>
      <c r="C16" s="269" t="s">
        <v>2141</v>
      </c>
      <c r="D16" s="300"/>
    </row>
    <row r="17" spans="2:4" ht="60" customHeight="1" x14ac:dyDescent="0.45">
      <c r="B17" s="278"/>
      <c r="C17" s="269" t="s">
        <v>2142</v>
      </c>
      <c r="D17" s="300"/>
    </row>
    <row r="18" spans="2:4" ht="30" customHeight="1" x14ac:dyDescent="0.45">
      <c r="B18" s="278"/>
      <c r="C18" s="256" t="s">
        <v>2143</v>
      </c>
      <c r="D18" s="302"/>
    </row>
    <row r="19" spans="2:4" ht="60" customHeight="1" x14ac:dyDescent="0.45">
      <c r="B19" s="278"/>
      <c r="C19" s="269" t="s">
        <v>2232</v>
      </c>
      <c r="D19" s="300"/>
    </row>
    <row r="20" spans="2:4" ht="80" customHeight="1" x14ac:dyDescent="0.45">
      <c r="B20" s="278"/>
      <c r="C20" s="269" t="s">
        <v>2144</v>
      </c>
      <c r="D20" s="300"/>
    </row>
    <row r="21" spans="2:4" ht="40" customHeight="1" x14ac:dyDescent="0.45">
      <c r="B21" s="278"/>
      <c r="C21" s="269" t="s">
        <v>2233</v>
      </c>
      <c r="D21" s="300"/>
    </row>
    <row r="22" spans="2:4" ht="30" customHeight="1" x14ac:dyDescent="0.45">
      <c r="B22" s="278"/>
      <c r="C22" s="256" t="s">
        <v>2145</v>
      </c>
      <c r="D22" s="302"/>
    </row>
    <row r="23" spans="2:4" ht="100" customHeight="1" x14ac:dyDescent="0.45">
      <c r="B23" s="278"/>
      <c r="C23" s="269" t="s">
        <v>2269</v>
      </c>
      <c r="D23" s="300"/>
    </row>
    <row r="24" spans="2:4" ht="40" customHeight="1" x14ac:dyDescent="0.45">
      <c r="B24" s="278"/>
      <c r="C24" s="269" t="s">
        <v>2146</v>
      </c>
      <c r="D24" s="300"/>
    </row>
    <row r="25" spans="2:4" ht="25" customHeight="1" x14ac:dyDescent="0.45">
      <c r="B25" s="278"/>
      <c r="C25" s="268" t="s">
        <v>2147</v>
      </c>
      <c r="D25" s="298"/>
    </row>
    <row r="26" spans="2:4" ht="90" customHeight="1" x14ac:dyDescent="0.45">
      <c r="B26" s="278"/>
      <c r="C26" s="269" t="s">
        <v>2268</v>
      </c>
      <c r="D26" s="300"/>
    </row>
    <row r="27" spans="2:4" ht="40" customHeight="1" x14ac:dyDescent="0.45">
      <c r="B27" s="278"/>
      <c r="C27" s="269" t="s">
        <v>2148</v>
      </c>
      <c r="D27" s="300"/>
    </row>
    <row r="28" spans="2:4" ht="90" customHeight="1" x14ac:dyDescent="0.45">
      <c r="B28" s="278"/>
      <c r="C28" s="269" t="s">
        <v>2149</v>
      </c>
      <c r="D28" s="300"/>
    </row>
    <row r="29" spans="2:4" ht="90" customHeight="1" x14ac:dyDescent="0.45">
      <c r="B29" s="278"/>
      <c r="C29" s="269" t="s">
        <v>2150</v>
      </c>
      <c r="D29" s="300"/>
    </row>
    <row r="30" spans="2:4" ht="30" customHeight="1" x14ac:dyDescent="0.45">
      <c r="B30" s="278"/>
      <c r="C30" s="256" t="s">
        <v>2151</v>
      </c>
      <c r="D30" s="302"/>
    </row>
    <row r="31" spans="2:4" ht="110" customHeight="1" x14ac:dyDescent="0.45">
      <c r="B31" s="278"/>
      <c r="C31" s="269" t="s">
        <v>2152</v>
      </c>
      <c r="D31" s="300"/>
    </row>
    <row r="32" spans="2:4" ht="30" customHeight="1" x14ac:dyDescent="0.45">
      <c r="B32" s="278"/>
      <c r="C32" s="256" t="s">
        <v>2153</v>
      </c>
      <c r="D32" s="302"/>
    </row>
    <row r="33" spans="2:4" ht="40" customHeight="1" x14ac:dyDescent="0.45">
      <c r="B33" s="278"/>
      <c r="C33" s="269" t="s">
        <v>2154</v>
      </c>
      <c r="D33" s="300"/>
    </row>
    <row r="34" spans="2:4" ht="60" customHeight="1" x14ac:dyDescent="0.45">
      <c r="B34" s="278"/>
      <c r="C34" s="269" t="s">
        <v>2200</v>
      </c>
      <c r="D34" s="300"/>
    </row>
    <row r="35" spans="2:4" ht="20" customHeight="1" x14ac:dyDescent="0.45">
      <c r="B35" s="278"/>
      <c r="C35" s="268" t="s">
        <v>2176</v>
      </c>
      <c r="D35" s="298"/>
    </row>
    <row r="36" spans="2:4" ht="20" customHeight="1" x14ac:dyDescent="0.45">
      <c r="B36" s="278"/>
      <c r="C36" s="268" t="s">
        <v>2177</v>
      </c>
      <c r="D36" s="298"/>
    </row>
    <row r="37" spans="2:4" ht="20" customHeight="1" x14ac:dyDescent="0.45">
      <c r="B37" s="278"/>
      <c r="C37" s="268" t="s">
        <v>2157</v>
      </c>
      <c r="D37" s="298"/>
    </row>
    <row r="38" spans="2:4" ht="20" customHeight="1" x14ac:dyDescent="0.45">
      <c r="B38" s="278"/>
      <c r="C38" s="268" t="s">
        <v>2237</v>
      </c>
      <c r="D38" s="298"/>
    </row>
    <row r="39" spans="2:4" ht="60" customHeight="1" x14ac:dyDescent="0.45">
      <c r="B39" s="278"/>
      <c r="C39" s="269" t="s">
        <v>2238</v>
      </c>
      <c r="D39" s="300"/>
    </row>
    <row r="40" spans="2:4" ht="60" customHeight="1" x14ac:dyDescent="0.45">
      <c r="B40" s="278"/>
      <c r="C40" s="269" t="s">
        <v>2158</v>
      </c>
      <c r="D40" s="300"/>
    </row>
    <row r="41" spans="2:4" ht="132" x14ac:dyDescent="0.45">
      <c r="B41" s="278"/>
      <c r="C41" s="269" t="s">
        <v>2267</v>
      </c>
      <c r="D41" s="300"/>
    </row>
    <row r="42" spans="2:4" ht="60" customHeight="1" x14ac:dyDescent="0.45">
      <c r="B42" s="278"/>
      <c r="C42" s="269" t="s">
        <v>2159</v>
      </c>
      <c r="D42" s="300"/>
    </row>
    <row r="43" spans="2:4" ht="60" customHeight="1" x14ac:dyDescent="0.45">
      <c r="B43" s="278"/>
      <c r="C43" s="269" t="s">
        <v>2160</v>
      </c>
      <c r="D43" s="300"/>
    </row>
    <row r="44" spans="2:4" ht="120" customHeight="1" x14ac:dyDescent="0.45">
      <c r="B44" s="278"/>
      <c r="C44" s="269" t="s">
        <v>2161</v>
      </c>
      <c r="D44" s="300"/>
    </row>
    <row r="45" spans="2:4" ht="30" customHeight="1" x14ac:dyDescent="0.45">
      <c r="B45" s="278"/>
      <c r="C45" s="256" t="s">
        <v>2162</v>
      </c>
      <c r="D45" s="302"/>
    </row>
    <row r="46" spans="2:4" ht="40" customHeight="1" x14ac:dyDescent="0.45">
      <c r="B46" s="278"/>
      <c r="C46" s="269" t="s">
        <v>2163</v>
      </c>
      <c r="D46" s="300"/>
    </row>
    <row r="47" spans="2:4" ht="30" customHeight="1" x14ac:dyDescent="0.45">
      <c r="B47" s="278"/>
      <c r="C47" s="256" t="s">
        <v>2164</v>
      </c>
      <c r="D47" s="302"/>
    </row>
    <row r="48" spans="2:4" ht="40" customHeight="1" x14ac:dyDescent="0.45">
      <c r="B48" s="278"/>
      <c r="C48" s="268" t="s">
        <v>2240</v>
      </c>
      <c r="D48" s="298"/>
    </row>
    <row r="49" spans="2:4" ht="30" customHeight="1" x14ac:dyDescent="0.45">
      <c r="B49" s="278"/>
      <c r="C49" s="256" t="s">
        <v>2165</v>
      </c>
      <c r="D49" s="302"/>
    </row>
    <row r="50" spans="2:4" ht="40" customHeight="1" x14ac:dyDescent="0.45">
      <c r="B50" s="278"/>
      <c r="C50" s="270" t="s">
        <v>2166</v>
      </c>
      <c r="D50" s="301"/>
    </row>
    <row r="51" spans="2:4" x14ac:dyDescent="0.45">
      <c r="B51" s="278"/>
      <c r="C51" s="271"/>
      <c r="D51" s="303"/>
    </row>
    <row r="52" spans="2:4" x14ac:dyDescent="0.45">
      <c r="B52" s="278"/>
      <c r="C52" s="271"/>
      <c r="D52" s="303"/>
    </row>
    <row r="53" spans="2:4" x14ac:dyDescent="0.45">
      <c r="B53" s="278"/>
      <c r="C53" s="269" t="s">
        <v>2167</v>
      </c>
      <c r="D53" s="300"/>
    </row>
    <row r="54" spans="2:4" x14ac:dyDescent="0.45">
      <c r="B54" s="278"/>
      <c r="C54" s="268" t="s">
        <v>2168</v>
      </c>
      <c r="D54" s="298"/>
    </row>
    <row r="55" spans="2:4" x14ac:dyDescent="0.45">
      <c r="B55" s="278"/>
      <c r="C55" s="268" t="s">
        <v>2169</v>
      </c>
      <c r="D55" s="298"/>
    </row>
    <row r="56" spans="2:4" x14ac:dyDescent="0.45">
      <c r="B56" s="278"/>
      <c r="C56" s="268" t="s">
        <v>2170</v>
      </c>
      <c r="D56" s="298"/>
    </row>
    <row r="57" spans="2:4" ht="17" thickBot="1" x14ac:dyDescent="0.5">
      <c r="B57" s="282"/>
      <c r="C57" s="291"/>
      <c r="D57" s="304"/>
    </row>
    <row r="58" spans="2:4" ht="17" thickTop="1" x14ac:dyDescent="0.45"/>
  </sheetData>
  <sheetProtection algorithmName="SHA-512" hashValue="XadOMqFvEQhMC1ooVVKDv38haKK7MHddmLPip2sw6cXXWx6ovRulVg9ReWpmfRmBMgzEnEmBH+JjMIbvHCLO+Q==" saltValue="W0WvN82w7zvXCIS5MhcBtw==" spinCount="100000" sheet="1" objects="1" scenarios="1"/>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3917F-2FD3-4DC8-BF63-D53DE59A665A}">
  <dimension ref="B1:D44"/>
  <sheetViews>
    <sheetView zoomScale="90" zoomScaleNormal="90" workbookViewId="0">
      <pane ySplit="1" topLeftCell="A2" activePane="bottomLeft" state="frozen"/>
      <selection pane="bottomLeft"/>
    </sheetView>
  </sheetViews>
  <sheetFormatPr baseColWidth="10" defaultColWidth="11.1796875" defaultRowHeight="16.5" x14ac:dyDescent="0.45"/>
  <cols>
    <col min="1" max="2" width="1.7265625" style="245" customWidth="1"/>
    <col min="3" max="3" width="120.7265625" style="245" customWidth="1"/>
    <col min="4" max="4" width="1.7265625" style="245" customWidth="1"/>
    <col min="5" max="16384" width="11.1796875" style="245"/>
  </cols>
  <sheetData>
    <row r="1" spans="2:4" s="265" customFormat="1" ht="90" customHeight="1" x14ac:dyDescent="0.45">
      <c r="B1" s="1800" t="s">
        <v>2344</v>
      </c>
      <c r="C1" s="1800"/>
    </row>
    <row r="2" spans="2:4" ht="10" customHeight="1" thickBot="1" x14ac:dyDescent="0.5"/>
    <row r="3" spans="2:4" ht="17" thickTop="1" x14ac:dyDescent="0.45">
      <c r="B3" s="275"/>
      <c r="C3" s="292"/>
      <c r="D3" s="277"/>
    </row>
    <row r="4" spans="2:4" x14ac:dyDescent="0.45">
      <c r="B4" s="278"/>
      <c r="C4" s="250" t="s">
        <v>2201</v>
      </c>
      <c r="D4" s="279"/>
    </row>
    <row r="5" spans="2:4" x14ac:dyDescent="0.45">
      <c r="B5" s="278"/>
      <c r="C5" s="289"/>
      <c r="D5" s="279"/>
    </row>
    <row r="6" spans="2:4" x14ac:dyDescent="0.45">
      <c r="B6" s="278"/>
      <c r="C6" s="250" t="s">
        <v>2202</v>
      </c>
      <c r="D6" s="279"/>
    </row>
    <row r="7" spans="2:4" x14ac:dyDescent="0.45">
      <c r="B7" s="278"/>
      <c r="C7" s="305"/>
      <c r="D7" s="279"/>
    </row>
    <row r="8" spans="2:4" x14ac:dyDescent="0.45">
      <c r="B8" s="278"/>
      <c r="C8" s="269" t="s">
        <v>2203</v>
      </c>
      <c r="D8" s="279"/>
    </row>
    <row r="9" spans="2:4" x14ac:dyDescent="0.45">
      <c r="B9" s="278"/>
      <c r="C9" s="281"/>
      <c r="D9" s="279"/>
    </row>
    <row r="10" spans="2:4" x14ac:dyDescent="0.45">
      <c r="B10" s="278"/>
      <c r="C10" s="250" t="s">
        <v>2204</v>
      </c>
      <c r="D10" s="279"/>
    </row>
    <row r="11" spans="2:4" x14ac:dyDescent="0.45">
      <c r="B11" s="278"/>
      <c r="C11" s="305"/>
      <c r="D11" s="279"/>
    </row>
    <row r="12" spans="2:4" ht="30" customHeight="1" x14ac:dyDescent="0.45">
      <c r="B12" s="278"/>
      <c r="C12" s="286" t="s">
        <v>2138</v>
      </c>
      <c r="D12" s="279"/>
    </row>
    <row r="13" spans="2:4" ht="70" customHeight="1" x14ac:dyDescent="0.45">
      <c r="B13" s="278"/>
      <c r="C13" s="269" t="s">
        <v>2213</v>
      </c>
      <c r="D13" s="279"/>
    </row>
    <row r="14" spans="2:4" ht="70" customHeight="1" x14ac:dyDescent="0.45">
      <c r="B14" s="278"/>
      <c r="C14" s="269" t="s">
        <v>2214</v>
      </c>
      <c r="D14" s="279"/>
    </row>
    <row r="15" spans="2:4" ht="30" customHeight="1" x14ac:dyDescent="0.45">
      <c r="B15" s="278"/>
      <c r="C15" s="286" t="s">
        <v>2139</v>
      </c>
      <c r="D15" s="279"/>
    </row>
    <row r="16" spans="2:4" ht="110" customHeight="1" x14ac:dyDescent="0.45">
      <c r="B16" s="278"/>
      <c r="C16" s="269" t="s">
        <v>2205</v>
      </c>
      <c r="D16" s="279"/>
    </row>
    <row r="17" spans="2:4" ht="30" customHeight="1" x14ac:dyDescent="0.45">
      <c r="B17" s="278"/>
      <c r="C17" s="256" t="s">
        <v>2206</v>
      </c>
      <c r="D17" s="279"/>
    </row>
    <row r="18" spans="2:4" ht="60" customHeight="1" x14ac:dyDescent="0.45">
      <c r="B18" s="278"/>
      <c r="C18" s="269" t="s">
        <v>2207</v>
      </c>
      <c r="D18" s="279"/>
    </row>
    <row r="19" spans="2:4" ht="70" customHeight="1" x14ac:dyDescent="0.45">
      <c r="B19" s="278"/>
      <c r="C19" s="269" t="s">
        <v>2208</v>
      </c>
      <c r="D19" s="279"/>
    </row>
    <row r="20" spans="2:4" ht="25" customHeight="1" x14ac:dyDescent="0.45">
      <c r="B20" s="278"/>
      <c r="C20" s="269" t="s">
        <v>2209</v>
      </c>
      <c r="D20" s="279"/>
    </row>
    <row r="21" spans="2:4" ht="30" customHeight="1" x14ac:dyDescent="0.45">
      <c r="B21" s="278"/>
      <c r="C21" s="256" t="s">
        <v>2210</v>
      </c>
      <c r="D21" s="279"/>
    </row>
    <row r="22" spans="2:4" ht="100" customHeight="1" x14ac:dyDescent="0.45">
      <c r="B22" s="278"/>
      <c r="C22" s="269" t="s">
        <v>2211</v>
      </c>
      <c r="D22" s="279"/>
    </row>
    <row r="23" spans="2:4" ht="40" customHeight="1" x14ac:dyDescent="0.45">
      <c r="B23" s="278"/>
      <c r="C23" s="269" t="s">
        <v>2146</v>
      </c>
      <c r="D23" s="279"/>
    </row>
    <row r="24" spans="2:4" ht="25" customHeight="1" x14ac:dyDescent="0.45">
      <c r="B24" s="278"/>
      <c r="C24" s="268" t="s">
        <v>2147</v>
      </c>
      <c r="D24" s="279"/>
    </row>
    <row r="25" spans="2:4" ht="90" customHeight="1" x14ac:dyDescent="0.45">
      <c r="B25" s="278"/>
      <c r="C25" s="269" t="s">
        <v>2212</v>
      </c>
      <c r="D25" s="279"/>
    </row>
    <row r="26" spans="2:4" ht="40" customHeight="1" x14ac:dyDescent="0.45">
      <c r="B26" s="278"/>
      <c r="C26" s="269" t="s">
        <v>2148</v>
      </c>
      <c r="D26" s="279"/>
    </row>
    <row r="27" spans="2:4" ht="90" customHeight="1" x14ac:dyDescent="0.45">
      <c r="B27" s="278"/>
      <c r="C27" s="269" t="s">
        <v>2149</v>
      </c>
      <c r="D27" s="279"/>
    </row>
    <row r="28" spans="2:4" ht="90" customHeight="1" x14ac:dyDescent="0.45">
      <c r="B28" s="278"/>
      <c r="C28" s="269" t="s">
        <v>2150</v>
      </c>
      <c r="D28" s="279"/>
    </row>
    <row r="29" spans="2:4" ht="30" customHeight="1" x14ac:dyDescent="0.45">
      <c r="B29" s="278"/>
      <c r="C29" s="256" t="s">
        <v>2165</v>
      </c>
      <c r="D29" s="279"/>
    </row>
    <row r="30" spans="2:4" ht="40" customHeight="1" x14ac:dyDescent="0.45">
      <c r="B30" s="278"/>
      <c r="C30" s="270" t="s">
        <v>2166</v>
      </c>
      <c r="D30" s="279"/>
    </row>
    <row r="31" spans="2:4" x14ac:dyDescent="0.45">
      <c r="B31" s="278"/>
      <c r="C31" s="271"/>
      <c r="D31" s="279"/>
    </row>
    <row r="32" spans="2:4" x14ac:dyDescent="0.45">
      <c r="B32" s="278"/>
      <c r="C32" s="271"/>
      <c r="D32" s="279"/>
    </row>
    <row r="33" spans="2:4" x14ac:dyDescent="0.45">
      <c r="B33" s="278"/>
      <c r="C33" s="269" t="s">
        <v>2167</v>
      </c>
      <c r="D33" s="279"/>
    </row>
    <row r="34" spans="2:4" x14ac:dyDescent="0.45">
      <c r="B34" s="278"/>
      <c r="C34" s="268" t="s">
        <v>2168</v>
      </c>
      <c r="D34" s="279"/>
    </row>
    <row r="35" spans="2:4" x14ac:dyDescent="0.45">
      <c r="B35" s="278"/>
      <c r="C35" s="268" t="s">
        <v>2169</v>
      </c>
      <c r="D35" s="279"/>
    </row>
    <row r="36" spans="2:4" x14ac:dyDescent="0.45">
      <c r="B36" s="278"/>
      <c r="C36" s="268" t="s">
        <v>2170</v>
      </c>
      <c r="D36" s="279"/>
    </row>
    <row r="37" spans="2:4" ht="17" thickBot="1" x14ac:dyDescent="0.5">
      <c r="B37" s="282"/>
      <c r="C37" s="291"/>
      <c r="D37" s="284"/>
    </row>
    <row r="38" spans="2:4" ht="17" thickTop="1" x14ac:dyDescent="0.45">
      <c r="C38" s="273"/>
    </row>
    <row r="44" spans="2:4" x14ac:dyDescent="0.45">
      <c r="C44" s="306"/>
    </row>
  </sheetData>
  <sheetProtection algorithmName="SHA-512" hashValue="X0REa5hgqBEieFyV9hSXEfMuthylPZ68WNehIpt74OGEF/kLzIj2CXcutWghgw3evdvC0bLhpQXqoMrctbOW5w==" saltValue="LO4b0dzNbsMuta1ys1FL1w==" spinCount="100000" sheet="1" objects="1" scenarios="1"/>
  <mergeCells count="1">
    <mergeCell ref="B1:C1"/>
  </mergeCells>
  <pageMargins left="0.7" right="0.7" top="0.75" bottom="0.75" header="0.3" footer="0.3"/>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294C9-D92F-4E43-B8DC-F4A3A6E18B4C}">
  <dimension ref="B2:D4"/>
  <sheetViews>
    <sheetView workbookViewId="0">
      <selection activeCell="F25" sqref="F25"/>
    </sheetView>
  </sheetViews>
  <sheetFormatPr baseColWidth="10" defaultRowHeight="14.5" x14ac:dyDescent="0.35"/>
  <sheetData>
    <row r="2" spans="2:4" ht="15" thickBot="1" x14ac:dyDescent="0.4"/>
    <row r="3" spans="2:4" ht="19" thickTop="1" thickBot="1" x14ac:dyDescent="0.4">
      <c r="B3" s="107" t="s">
        <v>177</v>
      </c>
      <c r="C3" s="108" t="s">
        <v>6</v>
      </c>
      <c r="D3" s="109" t="s">
        <v>783</v>
      </c>
    </row>
    <row r="4" spans="2:4" ht="15" thickTop="1" x14ac:dyDescent="0.35"/>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91A65-101E-431A-A3EF-CD3A0F225696}">
  <dimension ref="A1:M174"/>
  <sheetViews>
    <sheetView topLeftCell="A31" workbookViewId="0">
      <selection activeCell="F135" sqref="F135"/>
    </sheetView>
  </sheetViews>
  <sheetFormatPr baseColWidth="10" defaultRowHeight="14.5" x14ac:dyDescent="0.35"/>
  <cols>
    <col min="2" max="2" width="37.1796875" style="3" customWidth="1"/>
  </cols>
  <sheetData>
    <row r="1" spans="1:11" x14ac:dyDescent="0.35">
      <c r="B1" s="50" t="s">
        <v>1157</v>
      </c>
      <c r="K1" t="s">
        <v>3</v>
      </c>
    </row>
    <row r="2" spans="1:11" x14ac:dyDescent="0.35">
      <c r="B2" s="9"/>
      <c r="K2" t="s">
        <v>4</v>
      </c>
    </row>
    <row r="3" spans="1:11" x14ac:dyDescent="0.35">
      <c r="B3" s="9"/>
    </row>
    <row r="4" spans="1:11" x14ac:dyDescent="0.35">
      <c r="A4">
        <v>1</v>
      </c>
      <c r="B4" s="9" t="s">
        <v>1158</v>
      </c>
    </row>
    <row r="5" spans="1:11" x14ac:dyDescent="0.35">
      <c r="A5">
        <v>2</v>
      </c>
      <c r="B5" s="9" t="s">
        <v>1159</v>
      </c>
    </row>
    <row r="6" spans="1:11" x14ac:dyDescent="0.35">
      <c r="A6">
        <v>3</v>
      </c>
      <c r="B6" s="9" t="s">
        <v>1160</v>
      </c>
    </row>
    <row r="7" spans="1:11" x14ac:dyDescent="0.35">
      <c r="A7">
        <v>4</v>
      </c>
      <c r="B7" s="9" t="s">
        <v>1161</v>
      </c>
    </row>
    <row r="8" spans="1:11" x14ac:dyDescent="0.35">
      <c r="A8">
        <v>5</v>
      </c>
      <c r="B8" s="9" t="s">
        <v>1162</v>
      </c>
    </row>
    <row r="9" spans="1:11" x14ac:dyDescent="0.35">
      <c r="A9">
        <v>7</v>
      </c>
      <c r="B9" s="9" t="s">
        <v>1163</v>
      </c>
    </row>
    <row r="10" spans="1:11" x14ac:dyDescent="0.35">
      <c r="A10">
        <v>8</v>
      </c>
      <c r="B10" s="9" t="s">
        <v>1164</v>
      </c>
    </row>
    <row r="11" spans="1:11" x14ac:dyDescent="0.35">
      <c r="B11" s="9"/>
    </row>
    <row r="12" spans="1:11" x14ac:dyDescent="0.35">
      <c r="B12" s="9"/>
    </row>
    <row r="13" spans="1:11" x14ac:dyDescent="0.35">
      <c r="A13" s="7"/>
      <c r="B13" s="50" t="s">
        <v>1165</v>
      </c>
      <c r="C13" s="7"/>
      <c r="D13" s="7"/>
    </row>
    <row r="14" spans="1:11" x14ac:dyDescent="0.35">
      <c r="B14" s="9" t="s">
        <v>1166</v>
      </c>
    </row>
    <row r="15" spans="1:11" x14ac:dyDescent="0.35">
      <c r="A15">
        <v>1</v>
      </c>
      <c r="B15" s="9" t="s">
        <v>1167</v>
      </c>
    </row>
    <row r="16" spans="1:11" x14ac:dyDescent="0.35">
      <c r="A16">
        <v>2</v>
      </c>
      <c r="B16" s="9" t="s">
        <v>1168</v>
      </c>
    </row>
    <row r="17" spans="1:2" x14ac:dyDescent="0.35">
      <c r="A17">
        <v>3</v>
      </c>
      <c r="B17" s="9" t="s">
        <v>1169</v>
      </c>
    </row>
    <row r="18" spans="1:2" x14ac:dyDescent="0.35">
      <c r="A18">
        <v>4</v>
      </c>
      <c r="B18" s="9" t="s">
        <v>1170</v>
      </c>
    </row>
    <row r="19" spans="1:2" x14ac:dyDescent="0.35">
      <c r="A19">
        <v>5</v>
      </c>
      <c r="B19" s="9" t="s">
        <v>1171</v>
      </c>
    </row>
    <row r="20" spans="1:2" x14ac:dyDescent="0.35">
      <c r="A20">
        <v>6</v>
      </c>
      <c r="B20" s="9" t="s">
        <v>1172</v>
      </c>
    </row>
    <row r="21" spans="1:2" x14ac:dyDescent="0.35">
      <c r="B21" s="9"/>
    </row>
    <row r="22" spans="1:2" x14ac:dyDescent="0.35">
      <c r="B22" s="50" t="s">
        <v>1173</v>
      </c>
    </row>
    <row r="23" spans="1:2" x14ac:dyDescent="0.35">
      <c r="B23" s="9"/>
    </row>
    <row r="24" spans="1:2" x14ac:dyDescent="0.35">
      <c r="B24" s="9" t="s">
        <v>1174</v>
      </c>
    </row>
    <row r="25" spans="1:2" x14ac:dyDescent="0.35">
      <c r="B25" s="9"/>
    </row>
    <row r="26" spans="1:2" x14ac:dyDescent="0.35">
      <c r="B26" s="50" t="s">
        <v>1175</v>
      </c>
    </row>
    <row r="27" spans="1:2" x14ac:dyDescent="0.35">
      <c r="B27" s="9"/>
    </row>
    <row r="28" spans="1:2" x14ac:dyDescent="0.35">
      <c r="B28" s="9" t="s">
        <v>1176</v>
      </c>
    </row>
    <row r="29" spans="1:2" x14ac:dyDescent="0.35">
      <c r="B29" s="9"/>
    </row>
    <row r="30" spans="1:2" x14ac:dyDescent="0.35">
      <c r="B30" s="9"/>
    </row>
    <row r="32" spans="1:2" ht="15" thickBot="1" x14ac:dyDescent="0.4"/>
    <row r="33" spans="1:4" x14ac:dyDescent="0.35">
      <c r="A33" s="1819" t="s">
        <v>1096</v>
      </c>
      <c r="B33" s="1817" t="s">
        <v>1097</v>
      </c>
      <c r="D33" t="s">
        <v>182</v>
      </c>
    </row>
    <row r="34" spans="1:4" ht="15" thickBot="1" x14ac:dyDescent="0.4">
      <c r="A34" s="1820"/>
      <c r="B34" s="1818"/>
    </row>
    <row r="35" spans="1:4" x14ac:dyDescent="0.35">
      <c r="A35" s="26">
        <v>1</v>
      </c>
      <c r="B35" s="27" t="s">
        <v>1098</v>
      </c>
      <c r="D35" t="s">
        <v>1099</v>
      </c>
    </row>
    <row r="36" spans="1:4" ht="29" x14ac:dyDescent="0.35">
      <c r="A36" s="4">
        <f>+A35+1</f>
        <v>2</v>
      </c>
      <c r="B36" s="8" t="s">
        <v>1100</v>
      </c>
      <c r="D36" t="s">
        <v>1101</v>
      </c>
    </row>
    <row r="37" spans="1:4" x14ac:dyDescent="0.35">
      <c r="A37" s="4">
        <f t="shared" ref="A37:A50" si="0">+A36+1</f>
        <v>3</v>
      </c>
      <c r="B37" s="8" t="s">
        <v>1102</v>
      </c>
      <c r="D37" t="s">
        <v>1103</v>
      </c>
    </row>
    <row r="38" spans="1:4" ht="29" x14ac:dyDescent="0.35">
      <c r="A38" s="4">
        <f t="shared" si="0"/>
        <v>4</v>
      </c>
      <c r="B38" s="8" t="s">
        <v>1104</v>
      </c>
    </row>
    <row r="39" spans="1:4" x14ac:dyDescent="0.35">
      <c r="A39" s="4">
        <f t="shared" si="0"/>
        <v>5</v>
      </c>
      <c r="B39" s="8" t="s">
        <v>1105</v>
      </c>
    </row>
    <row r="40" spans="1:4" x14ac:dyDescent="0.35">
      <c r="A40" s="4">
        <f t="shared" si="0"/>
        <v>6</v>
      </c>
      <c r="B40" s="8" t="s">
        <v>1106</v>
      </c>
    </row>
    <row r="41" spans="1:4" x14ac:dyDescent="0.35">
      <c r="A41" s="4">
        <f t="shared" si="0"/>
        <v>7</v>
      </c>
      <c r="B41" s="8" t="s">
        <v>1107</v>
      </c>
    </row>
    <row r="42" spans="1:4" x14ac:dyDescent="0.35">
      <c r="A42" s="4">
        <f t="shared" si="0"/>
        <v>8</v>
      </c>
      <c r="B42" s="8" t="s">
        <v>1108</v>
      </c>
    </row>
    <row r="43" spans="1:4" ht="29" x14ac:dyDescent="0.35">
      <c r="A43" s="4">
        <f t="shared" si="0"/>
        <v>9</v>
      </c>
      <c r="B43" s="8" t="s">
        <v>1109</v>
      </c>
    </row>
    <row r="44" spans="1:4" x14ac:dyDescent="0.35">
      <c r="A44" s="4">
        <f t="shared" si="0"/>
        <v>10</v>
      </c>
      <c r="B44" s="8" t="s">
        <v>1110</v>
      </c>
    </row>
    <row r="45" spans="1:4" x14ac:dyDescent="0.35">
      <c r="A45" s="4">
        <f t="shared" si="0"/>
        <v>11</v>
      </c>
      <c r="B45" s="8" t="s">
        <v>1111</v>
      </c>
    </row>
    <row r="46" spans="1:4" x14ac:dyDescent="0.35">
      <c r="A46" s="4">
        <f t="shared" si="0"/>
        <v>12</v>
      </c>
      <c r="B46" s="8" t="s">
        <v>1112</v>
      </c>
    </row>
    <row r="47" spans="1:4" x14ac:dyDescent="0.35">
      <c r="A47" s="4">
        <f t="shared" si="0"/>
        <v>13</v>
      </c>
      <c r="B47" s="8" t="s">
        <v>1113</v>
      </c>
    </row>
    <row r="48" spans="1:4" x14ac:dyDescent="0.35">
      <c r="A48" s="4">
        <f t="shared" si="0"/>
        <v>14</v>
      </c>
      <c r="B48" s="8" t="s">
        <v>1114</v>
      </c>
    </row>
    <row r="49" spans="1:12" x14ac:dyDescent="0.35">
      <c r="A49" s="4">
        <f t="shared" si="0"/>
        <v>15</v>
      </c>
      <c r="B49" s="8" t="s">
        <v>1115</v>
      </c>
    </row>
    <row r="50" spans="1:12" x14ac:dyDescent="0.35">
      <c r="A50" s="4">
        <f t="shared" si="0"/>
        <v>16</v>
      </c>
      <c r="B50" s="28" t="s">
        <v>1116</v>
      </c>
    </row>
    <row r="51" spans="1:12" x14ac:dyDescent="0.35">
      <c r="A51" s="4"/>
      <c r="B51" s="29"/>
    </row>
    <row r="52" spans="1:12" ht="15" thickBot="1" x14ac:dyDescent="0.4">
      <c r="A52" s="5"/>
      <c r="B52" s="30"/>
    </row>
    <row r="55" spans="1:12" x14ac:dyDescent="0.35">
      <c r="B55" s="1801" t="s">
        <v>1117</v>
      </c>
      <c r="C55" s="1801"/>
      <c r="D55" s="1801"/>
      <c r="E55" s="1801"/>
      <c r="F55" s="1801"/>
      <c r="G55" s="1801"/>
      <c r="H55" s="1801"/>
      <c r="I55" s="1801"/>
      <c r="J55" s="1801"/>
      <c r="K55" s="1801"/>
      <c r="L55" s="1801"/>
    </row>
    <row r="56" spans="1:12" x14ac:dyDescent="0.35">
      <c r="B56" s="1801" t="s">
        <v>1118</v>
      </c>
      <c r="C56" s="1801"/>
      <c r="E56" s="1801" t="s">
        <v>1119</v>
      </c>
      <c r="F56" s="1801"/>
      <c r="H56" s="1801" t="s">
        <v>1120</v>
      </c>
      <c r="I56" s="1801"/>
    </row>
    <row r="57" spans="1:12" s="2" customFormat="1" ht="43.5" x14ac:dyDescent="0.35">
      <c r="B57" s="31" t="s">
        <v>1121</v>
      </c>
      <c r="C57" s="31" t="s">
        <v>1122</v>
      </c>
      <c r="E57" s="31" t="s">
        <v>1121</v>
      </c>
      <c r="F57" s="31" t="s">
        <v>1122</v>
      </c>
      <c r="H57" s="31" t="s">
        <v>1123</v>
      </c>
      <c r="I57" s="31" t="s">
        <v>1124</v>
      </c>
    </row>
    <row r="58" spans="1:12" s="2" customFormat="1" ht="43.5" x14ac:dyDescent="0.35">
      <c r="B58" s="32" t="s">
        <v>1125</v>
      </c>
      <c r="C58" s="32">
        <v>3</v>
      </c>
      <c r="E58" s="32" t="s">
        <v>1126</v>
      </c>
      <c r="F58" s="32">
        <v>3</v>
      </c>
      <c r="H58" s="32" t="s">
        <v>1127</v>
      </c>
      <c r="I58" s="32">
        <v>3</v>
      </c>
    </row>
    <row r="59" spans="1:12" s="2" customFormat="1" x14ac:dyDescent="0.35">
      <c r="B59" s="33" t="s">
        <v>1128</v>
      </c>
      <c r="C59" s="33">
        <v>1</v>
      </c>
      <c r="E59" s="33" t="s">
        <v>1129</v>
      </c>
      <c r="F59" s="33">
        <v>1</v>
      </c>
      <c r="H59" s="33" t="s">
        <v>1130</v>
      </c>
      <c r="I59" s="33">
        <v>1</v>
      </c>
    </row>
    <row r="60" spans="1:12" s="12" customFormat="1" x14ac:dyDescent="0.35">
      <c r="B60" s="34" t="s">
        <v>1131</v>
      </c>
      <c r="C60" s="34">
        <v>0</v>
      </c>
      <c r="E60" s="32" t="s">
        <v>1131</v>
      </c>
      <c r="F60" s="32">
        <v>0</v>
      </c>
      <c r="H60" s="34" t="s">
        <v>1132</v>
      </c>
      <c r="I60" s="34">
        <v>0</v>
      </c>
    </row>
    <row r="61" spans="1:12" x14ac:dyDescent="0.35">
      <c r="B61"/>
    </row>
    <row r="62" spans="1:12" x14ac:dyDescent="0.35">
      <c r="B62" s="1801" t="s">
        <v>1133</v>
      </c>
      <c r="C62" s="1801"/>
      <c r="E62" s="1801" t="s">
        <v>1134</v>
      </c>
      <c r="F62" s="1801"/>
    </row>
    <row r="63" spans="1:12" s="2" customFormat="1" ht="29" x14ac:dyDescent="0.35">
      <c r="B63" s="31" t="s">
        <v>1121</v>
      </c>
      <c r="C63" s="31" t="s">
        <v>1122</v>
      </c>
      <c r="E63" s="31" t="s">
        <v>1121</v>
      </c>
      <c r="F63" s="31" t="s">
        <v>1122</v>
      </c>
      <c r="H63"/>
      <c r="I63"/>
    </row>
    <row r="64" spans="1:12" s="12" customFormat="1" x14ac:dyDescent="0.35">
      <c r="B64" s="34" t="s">
        <v>1135</v>
      </c>
      <c r="C64" s="34">
        <v>3</v>
      </c>
      <c r="E64" s="34" t="s">
        <v>1136</v>
      </c>
      <c r="F64" s="34">
        <v>3</v>
      </c>
      <c r="H64"/>
      <c r="I64"/>
    </row>
    <row r="65" spans="1:12" s="12" customFormat="1" x14ac:dyDescent="0.35">
      <c r="B65" s="35" t="s">
        <v>1137</v>
      </c>
      <c r="C65" s="35">
        <v>2</v>
      </c>
      <c r="E65" s="35" t="s">
        <v>1138</v>
      </c>
      <c r="F65" s="35">
        <v>2</v>
      </c>
      <c r="H65"/>
      <c r="I65"/>
    </row>
    <row r="66" spans="1:12" s="12" customFormat="1" x14ac:dyDescent="0.35">
      <c r="B66" s="34" t="s">
        <v>1003</v>
      </c>
      <c r="C66" s="34">
        <v>1</v>
      </c>
      <c r="E66" s="34" t="s">
        <v>1139</v>
      </c>
      <c r="F66" s="34">
        <v>1</v>
      </c>
      <c r="H66"/>
      <c r="I66"/>
    </row>
    <row r="67" spans="1:12" s="12" customFormat="1" x14ac:dyDescent="0.35">
      <c r="B67" s="35" t="s">
        <v>1131</v>
      </c>
      <c r="C67" s="35">
        <v>0</v>
      </c>
      <c r="E67" s="35" t="s">
        <v>1131</v>
      </c>
      <c r="F67" s="35">
        <v>0</v>
      </c>
      <c r="H67"/>
      <c r="I67"/>
    </row>
    <row r="68" spans="1:12" x14ac:dyDescent="0.35">
      <c r="B68"/>
    </row>
    <row r="69" spans="1:12" x14ac:dyDescent="0.35">
      <c r="B69"/>
      <c r="G69" s="1802" t="s">
        <v>1140</v>
      </c>
      <c r="H69" s="1802"/>
      <c r="I69" s="1802"/>
      <c r="J69" s="1802"/>
      <c r="K69" s="1802"/>
      <c r="L69" s="1802"/>
    </row>
    <row r="70" spans="1:12" ht="29" x14ac:dyDescent="0.35">
      <c r="B70" s="31" t="s">
        <v>1141</v>
      </c>
      <c r="C70" s="1803" t="s">
        <v>1142</v>
      </c>
      <c r="D70" s="1803"/>
      <c r="E70" s="31" t="s">
        <v>1122</v>
      </c>
      <c r="F70" s="10"/>
      <c r="G70" s="1804" t="s">
        <v>1027</v>
      </c>
      <c r="H70" s="36" t="s">
        <v>1143</v>
      </c>
      <c r="I70" s="37" t="s">
        <v>1144</v>
      </c>
      <c r="J70" s="38" t="s">
        <v>1145</v>
      </c>
      <c r="K70" s="38" t="s">
        <v>1145</v>
      </c>
      <c r="L70" s="39" t="s">
        <v>1143</v>
      </c>
    </row>
    <row r="71" spans="1:12" ht="39.75" customHeight="1" x14ac:dyDescent="0.35">
      <c r="B71" s="40" t="s">
        <v>1043</v>
      </c>
      <c r="C71" s="1805" t="s">
        <v>1146</v>
      </c>
      <c r="D71" s="1806"/>
      <c r="E71" s="41" t="s">
        <v>1147</v>
      </c>
      <c r="G71" s="1804"/>
      <c r="H71" s="42" t="s">
        <v>1048</v>
      </c>
      <c r="I71" s="37" t="s">
        <v>1144</v>
      </c>
      <c r="J71" s="37" t="s">
        <v>1144</v>
      </c>
      <c r="K71" s="38" t="s">
        <v>1145</v>
      </c>
      <c r="L71" s="38" t="s">
        <v>1145</v>
      </c>
    </row>
    <row r="72" spans="1:12" ht="42.75" customHeight="1" x14ac:dyDescent="0.35">
      <c r="B72" s="43" t="s">
        <v>1052</v>
      </c>
      <c r="C72" s="1807" t="s">
        <v>1148</v>
      </c>
      <c r="D72" s="1808"/>
      <c r="E72" s="44" t="s">
        <v>1149</v>
      </c>
      <c r="G72" s="1804"/>
      <c r="H72" s="36" t="s">
        <v>1057</v>
      </c>
      <c r="I72" s="45" t="s">
        <v>1150</v>
      </c>
      <c r="J72" s="37" t="s">
        <v>1144</v>
      </c>
      <c r="K72" s="37" t="s">
        <v>1144</v>
      </c>
      <c r="L72" s="37" t="s">
        <v>1144</v>
      </c>
    </row>
    <row r="73" spans="1:12" ht="36.75" customHeight="1" x14ac:dyDescent="0.35">
      <c r="B73" s="46" t="s">
        <v>1151</v>
      </c>
      <c r="C73" s="1809" t="s">
        <v>1152</v>
      </c>
      <c r="D73" s="1810"/>
      <c r="E73" s="41" t="s">
        <v>1153</v>
      </c>
      <c r="G73" s="1804"/>
      <c r="H73" s="42" t="s">
        <v>1064</v>
      </c>
      <c r="I73" s="45" t="s">
        <v>1150</v>
      </c>
      <c r="J73" s="45" t="s">
        <v>1150</v>
      </c>
      <c r="K73" s="45" t="s">
        <v>1150</v>
      </c>
      <c r="L73" s="45" t="s">
        <v>1150</v>
      </c>
    </row>
    <row r="74" spans="1:12" ht="28.5" customHeight="1" x14ac:dyDescent="0.35">
      <c r="B74" s="47" t="s">
        <v>1131</v>
      </c>
      <c r="C74" s="1811" t="s">
        <v>1154</v>
      </c>
      <c r="D74" s="1812"/>
      <c r="E74" s="41">
        <v>0</v>
      </c>
      <c r="G74" s="1804"/>
      <c r="H74" s="1813"/>
      <c r="I74" s="48" t="s">
        <v>1043</v>
      </c>
      <c r="J74" s="49" t="s">
        <v>1052</v>
      </c>
      <c r="K74" s="48" t="s">
        <v>1155</v>
      </c>
      <c r="L74" s="49" t="s">
        <v>1131</v>
      </c>
    </row>
    <row r="75" spans="1:12" x14ac:dyDescent="0.35">
      <c r="B75"/>
      <c r="G75" s="1804"/>
      <c r="H75" s="1814"/>
      <c r="I75" s="1815" t="s">
        <v>1156</v>
      </c>
      <c r="J75" s="1816"/>
      <c r="K75" s="1816"/>
      <c r="L75" s="1816"/>
    </row>
    <row r="76" spans="1:12" x14ac:dyDescent="0.35">
      <c r="B76"/>
    </row>
    <row r="77" spans="1:12" x14ac:dyDescent="0.35">
      <c r="B77"/>
    </row>
    <row r="78" spans="1:12" ht="20.149999999999999" customHeight="1" x14ac:dyDescent="0.35">
      <c r="B78"/>
      <c r="C78" s="1823" t="s">
        <v>1071</v>
      </c>
      <c r="D78" s="1825" t="s">
        <v>1028</v>
      </c>
      <c r="E78" s="1826"/>
      <c r="F78" s="1826"/>
      <c r="G78" s="1826"/>
      <c r="H78" s="1826"/>
    </row>
    <row r="79" spans="1:12" ht="20.149999999999999" customHeight="1" x14ac:dyDescent="0.35">
      <c r="B79"/>
      <c r="C79" s="1824"/>
      <c r="D79" s="14">
        <v>1</v>
      </c>
      <c r="E79" s="14">
        <v>2</v>
      </c>
      <c r="F79" s="14">
        <v>3</v>
      </c>
      <c r="G79" s="14">
        <v>4</v>
      </c>
      <c r="H79" s="14">
        <v>5</v>
      </c>
    </row>
    <row r="80" spans="1:12" ht="27" customHeight="1" x14ac:dyDescent="0.35">
      <c r="A80" s="1821" t="s">
        <v>1072</v>
      </c>
      <c r="B80" s="15"/>
      <c r="C80" s="16"/>
      <c r="D80" s="14" t="s">
        <v>1073</v>
      </c>
      <c r="E80" s="14" t="s">
        <v>1074</v>
      </c>
      <c r="F80" s="14" t="s">
        <v>1057</v>
      </c>
      <c r="G80" s="14" t="s">
        <v>1075</v>
      </c>
      <c r="H80" s="14" t="s">
        <v>1037</v>
      </c>
    </row>
    <row r="81" spans="1:13" ht="20.149999999999999" customHeight="1" x14ac:dyDescent="0.35">
      <c r="A81" s="1821"/>
      <c r="B81" s="17">
        <v>5</v>
      </c>
      <c r="C81" s="18" t="s">
        <v>1036</v>
      </c>
      <c r="D81" s="19">
        <f>+B81*D79</f>
        <v>5</v>
      </c>
      <c r="E81" s="20">
        <f>+B81*E79</f>
        <v>10</v>
      </c>
      <c r="F81" s="21">
        <f>+B81*F79</f>
        <v>15</v>
      </c>
      <c r="G81" s="22">
        <f>+B81*G79</f>
        <v>20</v>
      </c>
      <c r="H81" s="22">
        <f>+B81*H79</f>
        <v>25</v>
      </c>
    </row>
    <row r="82" spans="1:13" ht="20.149999999999999" customHeight="1" x14ac:dyDescent="0.35">
      <c r="A82" s="1821"/>
      <c r="B82" s="17">
        <v>4</v>
      </c>
      <c r="C82" s="18" t="s">
        <v>26</v>
      </c>
      <c r="D82" s="19">
        <f>+B82*D79</f>
        <v>4</v>
      </c>
      <c r="E82" s="19">
        <f>+B82*E79</f>
        <v>8</v>
      </c>
      <c r="F82" s="23">
        <f>+B82*F79</f>
        <v>12</v>
      </c>
      <c r="G82" s="24">
        <f>+B82*G79</f>
        <v>16</v>
      </c>
      <c r="H82" s="24">
        <f>+B82*H79</f>
        <v>20</v>
      </c>
    </row>
    <row r="83" spans="1:13" ht="20.149999999999999" customHeight="1" x14ac:dyDescent="0.35">
      <c r="A83" s="1821"/>
      <c r="B83" s="17">
        <v>3</v>
      </c>
      <c r="C83" s="18" t="s">
        <v>1056</v>
      </c>
      <c r="D83" s="25">
        <f>+B83*D79</f>
        <v>3</v>
      </c>
      <c r="E83" s="25">
        <f>+B83*E79</f>
        <v>6</v>
      </c>
      <c r="F83" s="19">
        <f>+B83*F79</f>
        <v>9</v>
      </c>
      <c r="G83" s="23">
        <f>+B83*G79</f>
        <v>12</v>
      </c>
      <c r="H83" s="23">
        <f>+B83*H79</f>
        <v>15</v>
      </c>
    </row>
    <row r="84" spans="1:13" ht="20.149999999999999" customHeight="1" x14ac:dyDescent="0.35">
      <c r="A84" s="1821"/>
      <c r="B84" s="17">
        <v>2</v>
      </c>
      <c r="C84" s="18" t="s">
        <v>22</v>
      </c>
      <c r="D84" s="25">
        <f>+B84*D79</f>
        <v>2</v>
      </c>
      <c r="E84" s="25">
        <f>+B84*E79</f>
        <v>4</v>
      </c>
      <c r="F84" s="25">
        <f>+B84*F79</f>
        <v>6</v>
      </c>
      <c r="G84" s="25">
        <f>+B84*G79</f>
        <v>8</v>
      </c>
      <c r="H84" s="19">
        <f>+B84*H79</f>
        <v>10</v>
      </c>
    </row>
    <row r="85" spans="1:13" ht="20.149999999999999" customHeight="1" x14ac:dyDescent="0.35">
      <c r="A85" s="1821"/>
      <c r="B85" s="17">
        <v>1</v>
      </c>
      <c r="C85" s="18" t="s">
        <v>1067</v>
      </c>
      <c r="D85" s="25">
        <f>+B85*D79</f>
        <v>1</v>
      </c>
      <c r="E85" s="25">
        <f>+B85*E79</f>
        <v>2</v>
      </c>
      <c r="F85" s="25">
        <f>+B85*F79</f>
        <v>3</v>
      </c>
      <c r="G85" s="25">
        <f>+B85*G79</f>
        <v>4</v>
      </c>
      <c r="H85" s="19">
        <f>+B85*H79</f>
        <v>5</v>
      </c>
    </row>
    <row r="86" spans="1:13" x14ac:dyDescent="0.35">
      <c r="B86"/>
    </row>
    <row r="87" spans="1:13" x14ac:dyDescent="0.35">
      <c r="A87" s="7" t="s">
        <v>1072</v>
      </c>
      <c r="B87"/>
    </row>
    <row r="88" spans="1:13" x14ac:dyDescent="0.35">
      <c r="B88"/>
    </row>
    <row r="89" spans="1:13" ht="15" thickBot="1" x14ac:dyDescent="0.4">
      <c r="A89" s="51"/>
      <c r="B89" s="51"/>
      <c r="C89" s="1822" t="s">
        <v>1177</v>
      </c>
      <c r="D89" s="1822"/>
      <c r="E89" s="1822"/>
    </row>
    <row r="90" spans="1:13" ht="30.75" customHeight="1" thickBot="1" x14ac:dyDescent="0.4">
      <c r="A90" s="52" t="s">
        <v>1178</v>
      </c>
      <c r="B90" s="53" t="s">
        <v>1179</v>
      </c>
      <c r="C90" s="53" t="s">
        <v>1180</v>
      </c>
      <c r="D90" s="53" t="s">
        <v>1181</v>
      </c>
      <c r="E90" s="54" t="s">
        <v>1182</v>
      </c>
    </row>
    <row r="91" spans="1:13" ht="38.25" customHeight="1" x14ac:dyDescent="0.35">
      <c r="A91" s="55" t="s">
        <v>1036</v>
      </c>
      <c r="B91" s="56">
        <v>5</v>
      </c>
      <c r="C91" s="57" t="s">
        <v>1183</v>
      </c>
      <c r="D91" s="57" t="s">
        <v>1184</v>
      </c>
      <c r="E91" s="58" t="s">
        <v>1185</v>
      </c>
      <c r="G91" s="11" t="s">
        <v>1186</v>
      </c>
      <c r="H91">
        <v>10</v>
      </c>
      <c r="J91" t="s">
        <v>1187</v>
      </c>
    </row>
    <row r="92" spans="1:13" ht="74.25" customHeight="1" x14ac:dyDescent="0.35">
      <c r="A92" s="55" t="s">
        <v>26</v>
      </c>
      <c r="B92" s="56">
        <v>4</v>
      </c>
      <c r="C92" s="57" t="s">
        <v>1188</v>
      </c>
      <c r="D92" s="57" t="s">
        <v>1033</v>
      </c>
      <c r="E92" s="58" t="s">
        <v>1189</v>
      </c>
      <c r="H92">
        <v>12</v>
      </c>
      <c r="J92" t="s">
        <v>1190</v>
      </c>
      <c r="K92" t="s">
        <v>1191</v>
      </c>
    </row>
    <row r="93" spans="1:13" ht="51" customHeight="1" x14ac:dyDescent="0.35">
      <c r="A93" s="55" t="s">
        <v>1056</v>
      </c>
      <c r="B93" s="59">
        <v>3</v>
      </c>
      <c r="C93" s="57" t="s">
        <v>1192</v>
      </c>
      <c r="D93" s="57" t="s">
        <v>1193</v>
      </c>
      <c r="E93" s="58" t="s">
        <v>1194</v>
      </c>
      <c r="H93" s="60">
        <f>+H91/H92</f>
        <v>0.83333333333333337</v>
      </c>
      <c r="L93" t="s">
        <v>1195</v>
      </c>
      <c r="M93" t="s">
        <v>1196</v>
      </c>
    </row>
    <row r="94" spans="1:13" ht="63.75" customHeight="1" x14ac:dyDescent="0.35">
      <c r="A94" s="55" t="s">
        <v>22</v>
      </c>
      <c r="B94" s="61">
        <v>2</v>
      </c>
      <c r="C94" s="57" t="s">
        <v>1197</v>
      </c>
      <c r="D94" s="57" t="s">
        <v>1198</v>
      </c>
      <c r="E94" s="58" t="s">
        <v>1199</v>
      </c>
      <c r="M94" t="s">
        <v>1200</v>
      </c>
    </row>
    <row r="95" spans="1:13" ht="64.5" customHeight="1" thickBot="1" x14ac:dyDescent="0.4">
      <c r="A95" s="62" t="s">
        <v>1067</v>
      </c>
      <c r="B95" s="63">
        <v>1</v>
      </c>
      <c r="C95" s="64" t="s">
        <v>1201</v>
      </c>
      <c r="D95" s="64" t="s">
        <v>1202</v>
      </c>
      <c r="E95" s="65" t="s">
        <v>1203</v>
      </c>
      <c r="M95" t="s">
        <v>1204</v>
      </c>
    </row>
    <row r="96" spans="1:13" x14ac:dyDescent="0.35">
      <c r="B96"/>
      <c r="M96" t="s">
        <v>1205</v>
      </c>
    </row>
    <row r="97" spans="1:13" x14ac:dyDescent="0.35">
      <c r="B97"/>
      <c r="M97" t="s">
        <v>1206</v>
      </c>
    </row>
    <row r="98" spans="1:13" x14ac:dyDescent="0.35">
      <c r="B98"/>
    </row>
    <row r="99" spans="1:13" x14ac:dyDescent="0.35">
      <c r="B99"/>
    </row>
    <row r="100" spans="1:13" x14ac:dyDescent="0.35">
      <c r="A100" t="s">
        <v>1207</v>
      </c>
      <c r="B100"/>
      <c r="C100" t="s">
        <v>1208</v>
      </c>
      <c r="D100" t="s">
        <v>1209</v>
      </c>
      <c r="G100" t="s">
        <v>1210</v>
      </c>
      <c r="L100" s="13" t="s">
        <v>1211</v>
      </c>
    </row>
    <row r="101" spans="1:13" x14ac:dyDescent="0.35">
      <c r="B101">
        <v>1</v>
      </c>
      <c r="C101" t="s">
        <v>1212</v>
      </c>
      <c r="G101" t="s">
        <v>1213</v>
      </c>
      <c r="L101" s="7" t="s">
        <v>1214</v>
      </c>
    </row>
    <row r="102" spans="1:13" x14ac:dyDescent="0.35">
      <c r="B102"/>
      <c r="D102" t="s">
        <v>1215</v>
      </c>
      <c r="E102" s="1827"/>
      <c r="L102" s="7" t="s">
        <v>1216</v>
      </c>
    </row>
    <row r="103" spans="1:13" x14ac:dyDescent="0.35">
      <c r="B103"/>
      <c r="D103" t="s">
        <v>29</v>
      </c>
      <c r="E103" s="1827"/>
      <c r="L103">
        <v>1</v>
      </c>
      <c r="M103" t="s">
        <v>1217</v>
      </c>
    </row>
    <row r="104" spans="1:13" x14ac:dyDescent="0.35">
      <c r="B104"/>
      <c r="D104" t="s">
        <v>1218</v>
      </c>
    </row>
    <row r="105" spans="1:13" x14ac:dyDescent="0.35">
      <c r="B105"/>
      <c r="D105" t="s">
        <v>1219</v>
      </c>
    </row>
    <row r="106" spans="1:13" x14ac:dyDescent="0.35">
      <c r="B106"/>
    </row>
    <row r="107" spans="1:13" x14ac:dyDescent="0.35">
      <c r="B107">
        <v>2</v>
      </c>
      <c r="C107" t="s">
        <v>1220</v>
      </c>
      <c r="D107" t="s">
        <v>1221</v>
      </c>
      <c r="F107" t="s">
        <v>1222</v>
      </c>
    </row>
    <row r="108" spans="1:13" x14ac:dyDescent="0.35">
      <c r="B108"/>
      <c r="G108" t="s">
        <v>1223</v>
      </c>
    </row>
    <row r="109" spans="1:13" x14ac:dyDescent="0.35">
      <c r="B109"/>
      <c r="D109" t="s">
        <v>1224</v>
      </c>
      <c r="E109" t="s">
        <v>1225</v>
      </c>
    </row>
    <row r="110" spans="1:13" x14ac:dyDescent="0.35">
      <c r="B110"/>
      <c r="D110" t="s">
        <v>1226</v>
      </c>
      <c r="E110" t="s">
        <v>1227</v>
      </c>
    </row>
    <row r="111" spans="1:13" x14ac:dyDescent="0.35">
      <c r="B111"/>
      <c r="E111" t="s">
        <v>1228</v>
      </c>
      <c r="F111" t="s">
        <v>1229</v>
      </c>
    </row>
    <row r="112" spans="1:13" x14ac:dyDescent="0.35">
      <c r="B112">
        <v>3</v>
      </c>
      <c r="C112" t="s">
        <v>1230</v>
      </c>
    </row>
    <row r="113" spans="1:10" x14ac:dyDescent="0.35">
      <c r="B113"/>
      <c r="D113" s="6" t="s">
        <v>1231</v>
      </c>
    </row>
    <row r="114" spans="1:10" x14ac:dyDescent="0.35">
      <c r="B114"/>
      <c r="D114" s="6" t="s">
        <v>1232</v>
      </c>
    </row>
    <row r="115" spans="1:10" x14ac:dyDescent="0.35">
      <c r="B115"/>
    </row>
    <row r="116" spans="1:10" x14ac:dyDescent="0.35">
      <c r="B116"/>
    </row>
    <row r="117" spans="1:10" x14ac:dyDescent="0.35">
      <c r="A117" s="7" t="s">
        <v>1026</v>
      </c>
      <c r="B117"/>
    </row>
    <row r="118" spans="1:10" ht="15" thickBot="1" x14ac:dyDescent="0.4">
      <c r="B118"/>
      <c r="C118" s="66"/>
      <c r="D118" s="67"/>
      <c r="G118" s="1"/>
      <c r="H118" s="1828" t="s">
        <v>1233</v>
      </c>
      <c r="I118" s="1828"/>
      <c r="J118" s="1828"/>
    </row>
    <row r="119" spans="1:10" ht="21.5" thickBot="1" x14ac:dyDescent="0.4">
      <c r="A119" s="68" t="s">
        <v>1178</v>
      </c>
      <c r="B119" s="69" t="s">
        <v>1179</v>
      </c>
      <c r="C119" s="70" t="s">
        <v>1034</v>
      </c>
      <c r="D119" s="71" t="s">
        <v>1045</v>
      </c>
      <c r="E119" s="70" t="s">
        <v>1054</v>
      </c>
      <c r="F119" s="70" t="s">
        <v>1061</v>
      </c>
      <c r="G119" s="70" t="s">
        <v>1234</v>
      </c>
      <c r="H119" s="72" t="s">
        <v>1234</v>
      </c>
      <c r="I119" s="72" t="s">
        <v>1034</v>
      </c>
      <c r="J119" s="73" t="s">
        <v>1045</v>
      </c>
    </row>
    <row r="120" spans="1:10" ht="102.75" customHeight="1" thickBot="1" x14ac:dyDescent="0.4">
      <c r="A120" s="74" t="s">
        <v>1037</v>
      </c>
      <c r="B120" s="75">
        <v>5</v>
      </c>
      <c r="C120" s="76" t="s">
        <v>1235</v>
      </c>
      <c r="D120" s="76" t="s">
        <v>1236</v>
      </c>
      <c r="E120" s="76" t="s">
        <v>1237</v>
      </c>
      <c r="F120" s="76" t="s">
        <v>1238</v>
      </c>
      <c r="G120" s="76" t="s">
        <v>1239</v>
      </c>
    </row>
    <row r="121" spans="1:10" ht="54.75" customHeight="1" thickBot="1" x14ac:dyDescent="0.4">
      <c r="A121" s="1829" t="s">
        <v>1047</v>
      </c>
      <c r="B121" s="1831">
        <v>4</v>
      </c>
      <c r="C121" s="1829" t="s">
        <v>1240</v>
      </c>
      <c r="D121" s="1829" t="s">
        <v>1241</v>
      </c>
      <c r="E121" s="1829" t="s">
        <v>1242</v>
      </c>
      <c r="F121" s="1829" t="s">
        <v>1243</v>
      </c>
      <c r="G121" s="76" t="s">
        <v>1244</v>
      </c>
    </row>
    <row r="122" spans="1:10" ht="69.75" customHeight="1" thickBot="1" x14ac:dyDescent="0.4">
      <c r="A122" s="1830"/>
      <c r="B122" s="1832"/>
      <c r="C122" s="1830"/>
      <c r="D122" s="1830"/>
      <c r="E122" s="1830"/>
      <c r="F122" s="1830"/>
      <c r="G122" s="76" t="s">
        <v>1245</v>
      </c>
    </row>
    <row r="123" spans="1:10" ht="110.5" thickBot="1" x14ac:dyDescent="0.4">
      <c r="A123" s="74" t="s">
        <v>1057</v>
      </c>
      <c r="B123" s="77">
        <v>3</v>
      </c>
      <c r="C123" s="76" t="s">
        <v>1246</v>
      </c>
      <c r="D123" s="76" t="s">
        <v>1247</v>
      </c>
      <c r="E123" s="76" t="s">
        <v>1248</v>
      </c>
      <c r="F123" s="76" t="s">
        <v>1249</v>
      </c>
      <c r="G123" s="76" t="s">
        <v>1250</v>
      </c>
    </row>
    <row r="124" spans="1:10" ht="90.5" thickBot="1" x14ac:dyDescent="0.4">
      <c r="A124" s="74" t="s">
        <v>1063</v>
      </c>
      <c r="B124" s="78">
        <v>2</v>
      </c>
      <c r="C124" s="76" t="s">
        <v>1251</v>
      </c>
      <c r="D124" s="76" t="s">
        <v>1252</v>
      </c>
      <c r="E124" s="76" t="s">
        <v>1253</v>
      </c>
      <c r="F124" s="76" t="s">
        <v>1254</v>
      </c>
      <c r="G124" s="76" t="s">
        <v>1255</v>
      </c>
    </row>
    <row r="125" spans="1:10" ht="60.5" thickBot="1" x14ac:dyDescent="0.4">
      <c r="A125" s="74" t="s">
        <v>1068</v>
      </c>
      <c r="B125" s="79">
        <v>1</v>
      </c>
      <c r="C125" s="76" t="s">
        <v>1256</v>
      </c>
      <c r="D125" s="76" t="s">
        <v>1257</v>
      </c>
      <c r="E125" s="76" t="s">
        <v>1258</v>
      </c>
      <c r="F125" s="76" t="s">
        <v>1259</v>
      </c>
      <c r="G125" s="76" t="s">
        <v>1260</v>
      </c>
    </row>
    <row r="126" spans="1:10" x14ac:dyDescent="0.35">
      <c r="B126"/>
    </row>
    <row r="127" spans="1:10" x14ac:dyDescent="0.35">
      <c r="B127"/>
    </row>
    <row r="128" spans="1:10" x14ac:dyDescent="0.35">
      <c r="B128"/>
    </row>
    <row r="129" spans="1:11" ht="28.5" thickBot="1" x14ac:dyDescent="0.4">
      <c r="A129" s="80" t="s">
        <v>1182</v>
      </c>
      <c r="B129" s="81"/>
      <c r="C129" s="81"/>
      <c r="D129" s="81"/>
      <c r="E129" s="81"/>
      <c r="F129" s="81"/>
      <c r="I129" s="80"/>
    </row>
    <row r="130" spans="1:11" ht="15" thickBot="1" x14ac:dyDescent="0.4">
      <c r="A130" s="82" t="s">
        <v>1036</v>
      </c>
      <c r="B130" s="83">
        <v>5</v>
      </c>
      <c r="C130" s="84">
        <v>10</v>
      </c>
      <c r="D130" s="84">
        <v>15</v>
      </c>
      <c r="E130" s="85">
        <v>20</v>
      </c>
      <c r="F130" s="85">
        <v>25</v>
      </c>
      <c r="I130" s="86"/>
      <c r="J130" s="86"/>
      <c r="K130" s="86"/>
    </row>
    <row r="131" spans="1:11" ht="15" thickBot="1" x14ac:dyDescent="0.4">
      <c r="A131" s="82" t="s">
        <v>26</v>
      </c>
      <c r="B131" s="87">
        <v>4</v>
      </c>
      <c r="C131" s="88">
        <v>8</v>
      </c>
      <c r="D131" s="89">
        <v>12</v>
      </c>
      <c r="E131" s="90">
        <v>16</v>
      </c>
      <c r="F131" s="90">
        <v>20</v>
      </c>
      <c r="I131" s="91"/>
      <c r="J131" s="92"/>
      <c r="K131" s="93"/>
    </row>
    <row r="132" spans="1:11" ht="15" thickBot="1" x14ac:dyDescent="0.4">
      <c r="A132" s="82" t="s">
        <v>1056</v>
      </c>
      <c r="B132" s="87">
        <v>3</v>
      </c>
      <c r="C132" s="88">
        <v>6</v>
      </c>
      <c r="D132" s="88">
        <v>9</v>
      </c>
      <c r="E132" s="89">
        <v>12</v>
      </c>
      <c r="F132" s="89">
        <v>15</v>
      </c>
      <c r="I132" s="91"/>
      <c r="J132" s="92"/>
      <c r="K132" s="93"/>
    </row>
    <row r="133" spans="1:11" ht="15" thickBot="1" x14ac:dyDescent="0.4">
      <c r="A133" s="82" t="s">
        <v>22</v>
      </c>
      <c r="B133" s="87">
        <v>2</v>
      </c>
      <c r="C133" s="94">
        <v>4</v>
      </c>
      <c r="D133" s="88">
        <v>6</v>
      </c>
      <c r="E133" s="88">
        <v>8</v>
      </c>
      <c r="F133" s="89">
        <v>10</v>
      </c>
      <c r="I133" s="91"/>
      <c r="J133" s="92"/>
      <c r="K133" s="93"/>
    </row>
    <row r="134" spans="1:11" ht="15" thickBot="1" x14ac:dyDescent="0.4">
      <c r="A134" s="82" t="s">
        <v>1067</v>
      </c>
      <c r="B134" s="87">
        <v>1</v>
      </c>
      <c r="C134" s="94">
        <v>2</v>
      </c>
      <c r="D134" s="94">
        <v>3</v>
      </c>
      <c r="E134" s="94">
        <v>4</v>
      </c>
      <c r="F134" s="88">
        <v>5</v>
      </c>
      <c r="I134" s="91"/>
      <c r="J134" s="92"/>
      <c r="K134" s="93"/>
    </row>
    <row r="135" spans="1:11" ht="28" x14ac:dyDescent="0.35">
      <c r="A135" s="81"/>
      <c r="B135" s="82" t="s">
        <v>1261</v>
      </c>
      <c r="C135" s="82" t="s">
        <v>1063</v>
      </c>
      <c r="D135" s="82" t="s">
        <v>1057</v>
      </c>
      <c r="E135" s="82" t="s">
        <v>1047</v>
      </c>
      <c r="F135" s="82" t="s">
        <v>1037</v>
      </c>
    </row>
    <row r="136" spans="1:11" x14ac:dyDescent="0.35">
      <c r="A136" s="81"/>
      <c r="B136" s="95"/>
      <c r="C136" s="95"/>
      <c r="D136" s="95"/>
      <c r="E136" s="95"/>
      <c r="F136" s="80"/>
    </row>
    <row r="137" spans="1:11" x14ac:dyDescent="0.35">
      <c r="B137"/>
    </row>
    <row r="138" spans="1:11" x14ac:dyDescent="0.35">
      <c r="B138"/>
    </row>
    <row r="139" spans="1:11" x14ac:dyDescent="0.35">
      <c r="B139"/>
    </row>
    <row r="140" spans="1:11" ht="15" thickBot="1" x14ac:dyDescent="0.4">
      <c r="A140" s="80" t="s">
        <v>897</v>
      </c>
      <c r="B140"/>
    </row>
    <row r="141" spans="1:11" x14ac:dyDescent="0.35">
      <c r="A141" s="96" t="s">
        <v>1178</v>
      </c>
      <c r="B141" s="97" t="s">
        <v>1179</v>
      </c>
      <c r="C141" s="98" t="s">
        <v>1262</v>
      </c>
    </row>
    <row r="142" spans="1:11" x14ac:dyDescent="0.35">
      <c r="A142" s="99" t="s">
        <v>1038</v>
      </c>
      <c r="B142" s="100">
        <v>1</v>
      </c>
      <c r="C142" s="101" t="s">
        <v>1263</v>
      </c>
    </row>
    <row r="143" spans="1:11" ht="28" x14ac:dyDescent="0.35">
      <c r="A143" s="102" t="s">
        <v>1048</v>
      </c>
      <c r="B143" s="100">
        <v>2</v>
      </c>
      <c r="C143" s="101" t="s">
        <v>1264</v>
      </c>
    </row>
    <row r="144" spans="1:11" ht="28" x14ac:dyDescent="0.35">
      <c r="A144" s="103" t="s">
        <v>1052</v>
      </c>
      <c r="B144" s="100">
        <v>3</v>
      </c>
      <c r="C144" s="101" t="s">
        <v>1265</v>
      </c>
    </row>
    <row r="145" spans="1:3" ht="15" thickBot="1" x14ac:dyDescent="0.4">
      <c r="A145" s="104" t="s">
        <v>1064</v>
      </c>
      <c r="B145" s="105">
        <v>4</v>
      </c>
      <c r="C145" s="106" t="s">
        <v>1266</v>
      </c>
    </row>
    <row r="146" spans="1:3" x14ac:dyDescent="0.35">
      <c r="B146"/>
    </row>
    <row r="147" spans="1:3" x14ac:dyDescent="0.35">
      <c r="B147"/>
    </row>
    <row r="148" spans="1:3" x14ac:dyDescent="0.35">
      <c r="B148"/>
    </row>
    <row r="149" spans="1:3" x14ac:dyDescent="0.35">
      <c r="B149"/>
    </row>
    <row r="150" spans="1:3" x14ac:dyDescent="0.35">
      <c r="B150"/>
    </row>
    <row r="151" spans="1:3" x14ac:dyDescent="0.35">
      <c r="B151"/>
    </row>
    <row r="152" spans="1:3" x14ac:dyDescent="0.35">
      <c r="B152"/>
    </row>
    <row r="153" spans="1:3" x14ac:dyDescent="0.35">
      <c r="B153"/>
    </row>
    <row r="154" spans="1:3" x14ac:dyDescent="0.35">
      <c r="B154"/>
    </row>
    <row r="155" spans="1:3" x14ac:dyDescent="0.35">
      <c r="B155"/>
    </row>
    <row r="156" spans="1:3" x14ac:dyDescent="0.35">
      <c r="B156"/>
    </row>
    <row r="157" spans="1:3" x14ac:dyDescent="0.35">
      <c r="B157"/>
    </row>
    <row r="158" spans="1:3" x14ac:dyDescent="0.35">
      <c r="B158"/>
    </row>
    <row r="159" spans="1:3" x14ac:dyDescent="0.35">
      <c r="B159"/>
    </row>
    <row r="160" spans="1:3" x14ac:dyDescent="0.35">
      <c r="B160"/>
    </row>
    <row r="161" customFormat="1" x14ac:dyDescent="0.35"/>
    <row r="162" customFormat="1" x14ac:dyDescent="0.35"/>
    <row r="163" customFormat="1" x14ac:dyDescent="0.35"/>
    <row r="164" customFormat="1" x14ac:dyDescent="0.35"/>
    <row r="165" customFormat="1" x14ac:dyDescent="0.35"/>
    <row r="166" customFormat="1" x14ac:dyDescent="0.35"/>
    <row r="167" customFormat="1" x14ac:dyDescent="0.35"/>
    <row r="168" customFormat="1" x14ac:dyDescent="0.35"/>
    <row r="169" customFormat="1" x14ac:dyDescent="0.35"/>
    <row r="170" customFormat="1" x14ac:dyDescent="0.35"/>
    <row r="171" customFormat="1" x14ac:dyDescent="0.35"/>
    <row r="172" customFormat="1" x14ac:dyDescent="0.35"/>
    <row r="173" customFormat="1" x14ac:dyDescent="0.35"/>
    <row r="174" customFormat="1" x14ac:dyDescent="0.35"/>
  </sheetData>
  <mergeCells count="29">
    <mergeCell ref="H118:J118"/>
    <mergeCell ref="A121:A122"/>
    <mergeCell ref="B121:B122"/>
    <mergeCell ref="C121:C122"/>
    <mergeCell ref="D121:D122"/>
    <mergeCell ref="E121:E122"/>
    <mergeCell ref="F121:F122"/>
    <mergeCell ref="A80:A85"/>
    <mergeCell ref="C89:E89"/>
    <mergeCell ref="C78:C79"/>
    <mergeCell ref="D78:H78"/>
    <mergeCell ref="E102:E103"/>
    <mergeCell ref="B33:B34"/>
    <mergeCell ref="A33:A34"/>
    <mergeCell ref="B55:L55"/>
    <mergeCell ref="B56:C56"/>
    <mergeCell ref="E56:F56"/>
    <mergeCell ref="H56:I56"/>
    <mergeCell ref="B62:C62"/>
    <mergeCell ref="E62:F62"/>
    <mergeCell ref="G69:L69"/>
    <mergeCell ref="C70:D70"/>
    <mergeCell ref="G70:G75"/>
    <mergeCell ref="C71:D71"/>
    <mergeCell ref="C72:D72"/>
    <mergeCell ref="C73:D73"/>
    <mergeCell ref="C74:D74"/>
    <mergeCell ref="H74:H75"/>
    <mergeCell ref="I75:L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82</vt:i4>
      </vt:variant>
    </vt:vector>
  </HeadingPairs>
  <TitlesOfParts>
    <vt:vector size="82" baseType="lpstr">
      <vt:lpstr>MENU</vt:lpstr>
      <vt:lpstr>EVALUACIÓN PLANEACIÓN</vt:lpstr>
      <vt:lpstr>Planeación</vt:lpstr>
      <vt:lpstr>Mapa de Procesos</vt:lpstr>
      <vt:lpstr>Organigrama</vt:lpstr>
      <vt:lpstr>Planta de Personal</vt:lpstr>
      <vt:lpstr>Arquitectura Contable</vt:lpstr>
      <vt:lpstr>Normograma1</vt:lpstr>
      <vt:lpstr>Gobernanza</vt:lpstr>
      <vt:lpstr>Estrategia</vt:lpstr>
      <vt:lpstr>Gestión de Riesgos</vt:lpstr>
      <vt:lpstr>Métricas y Objetivos</vt:lpstr>
      <vt:lpstr>EVALUACIÓN FINANCIERA</vt:lpstr>
      <vt:lpstr>Etapas Aud. Financiera</vt:lpstr>
      <vt:lpstr>Analítica EEFF</vt:lpstr>
      <vt:lpstr>Plan de Auditoría</vt:lpstr>
      <vt:lpstr>Cuestionario</vt:lpstr>
      <vt:lpstr>Hoja de Trabajo</vt:lpstr>
      <vt:lpstr>Cédula Sumaria</vt:lpstr>
      <vt:lpstr>Cédula AE </vt:lpstr>
      <vt:lpstr>Cédula AF</vt:lpstr>
      <vt:lpstr>Cédula AG</vt:lpstr>
      <vt:lpstr>Cédula AH</vt:lpstr>
      <vt:lpstr>Cédula AI</vt:lpstr>
      <vt:lpstr>Cédula A</vt:lpstr>
      <vt:lpstr>Cédula B</vt:lpstr>
      <vt:lpstr>Cédula C</vt:lpstr>
      <vt:lpstr>Cédula D</vt:lpstr>
      <vt:lpstr>Cédula E</vt:lpstr>
      <vt:lpstr>Cédula F</vt:lpstr>
      <vt:lpstr>Cédula G</vt:lpstr>
      <vt:lpstr>Cédula H</vt:lpstr>
      <vt:lpstr>Cédula I</vt:lpstr>
      <vt:lpstr>Cédula J</vt:lpstr>
      <vt:lpstr>Cédula K</vt:lpstr>
      <vt:lpstr>Cédula L</vt:lpstr>
      <vt:lpstr>Cédula M</vt:lpstr>
      <vt:lpstr>Cédula N</vt:lpstr>
      <vt:lpstr>Cédula O</vt:lpstr>
      <vt:lpstr>Cédula P</vt:lpstr>
      <vt:lpstr>Cédula Q</vt:lpstr>
      <vt:lpstr>Cédula R</vt:lpstr>
      <vt:lpstr>Cédula S</vt:lpstr>
      <vt:lpstr>Cédula T</vt:lpstr>
      <vt:lpstr>Cédula U</vt:lpstr>
      <vt:lpstr>Cédula V</vt:lpstr>
      <vt:lpstr>Cédula W</vt:lpstr>
      <vt:lpstr>Cédula X</vt:lpstr>
      <vt:lpstr>Cédula Y</vt:lpstr>
      <vt:lpstr>Cédula AD</vt:lpstr>
      <vt:lpstr>Cédula AC</vt:lpstr>
      <vt:lpstr>Cédula AB</vt:lpstr>
      <vt:lpstr>Cédula AA</vt:lpstr>
      <vt:lpstr>Cédula Analítica</vt:lpstr>
      <vt:lpstr>Confirmación saldos</vt:lpstr>
      <vt:lpstr>Políticas Contables</vt:lpstr>
      <vt:lpstr>Revelaciones</vt:lpstr>
      <vt:lpstr>Deterioro Cartera</vt:lpstr>
      <vt:lpstr>EVALUACIÓN GESTIÓN CUMP.</vt:lpstr>
      <vt:lpstr>Aud. Gestión y Cumpl.</vt:lpstr>
      <vt:lpstr>Cronog. Presupuestal</vt:lpstr>
      <vt:lpstr>Seg. Presupuestal</vt:lpstr>
      <vt:lpstr>Gestion Costos</vt:lpstr>
      <vt:lpstr>Normograma</vt:lpstr>
      <vt:lpstr>Cump. Tributario</vt:lpstr>
      <vt:lpstr>EVALUACIÓN CONTROL INTERNO</vt:lpstr>
      <vt:lpstr>Auditoría Sis. Ctrl Interno</vt:lpstr>
      <vt:lpstr>Matriz Riesgo</vt:lpstr>
      <vt:lpstr>RiesgoTributario</vt:lpstr>
      <vt:lpstr>Mapa - Riesgo Inherente</vt:lpstr>
      <vt:lpstr>Mapa - Riesgo residual</vt:lpstr>
      <vt:lpstr>DICTAMEN</vt:lpstr>
      <vt:lpstr>Ejemplo 1</vt:lpstr>
      <vt:lpstr>Ejemplo 2</vt:lpstr>
      <vt:lpstr>Ejemplo 3</vt:lpstr>
      <vt:lpstr>Ejemplo 4</vt:lpstr>
      <vt:lpstr>Ejemplo 5</vt:lpstr>
      <vt:lpstr>Ejemplo 6</vt:lpstr>
      <vt:lpstr>Ejemplo 7</vt:lpstr>
      <vt:lpstr>Ejemplo 8</vt:lpstr>
      <vt:lpstr>Hoja1</vt:lpstr>
      <vt:lpstr>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acero arias</dc:creator>
  <cp:lastModifiedBy>miguel angel acero arias</cp:lastModifiedBy>
  <cp:lastPrinted>2024-11-20T03:38:59Z</cp:lastPrinted>
  <dcterms:created xsi:type="dcterms:W3CDTF">2024-10-16T11:32:08Z</dcterms:created>
  <dcterms:modified xsi:type="dcterms:W3CDTF">2025-11-22T13:08:04Z</dcterms:modified>
</cp:coreProperties>
</file>